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rasnov.av\Desktop\ОР25 ДВ\"/>
    </mc:Choice>
  </mc:AlternateContent>
  <bookViews>
    <workbookView xWindow="0" yWindow="0" windowWidth="25200" windowHeight="11280" firstSheet="2" activeTab="3"/>
  </bookViews>
  <sheets>
    <sheet name="СпецификацияОС (покладки)" sheetId="17" r:id="rId1"/>
    <sheet name="СпецификацияОС" sheetId="3" state="hidden" r:id="rId2"/>
    <sheet name="УТВС2" sheetId="1" r:id="rId3"/>
    <sheet name="2025" sheetId="19" r:id="rId4"/>
    <sheet name="прокладки" sheetId="16" state="hidden" r:id="rId5"/>
    <sheet name="выборка прокладок" sheetId="18" state="hidden" r:id="rId6"/>
    <sheet name="прочее" sheetId="10" state="hidden" r:id="rId7"/>
    <sheet name="РМЦ" sheetId="12" state="hidden" r:id="rId8"/>
    <sheet name="Цех№1" sheetId="14" state="hidden" r:id="rId9"/>
    <sheet name="ПО" sheetId="15" state="hidden" r:id="rId10"/>
  </sheets>
  <definedNames>
    <definedName name="_xlnm._FilterDatabase" localSheetId="5" hidden="1">'выборка прокладок'!$A$2:$H$42</definedName>
    <definedName name="_xlnm._FilterDatabase" localSheetId="9" hidden="1">ПО!$A$1:$I$469</definedName>
    <definedName name="_xlnm._FilterDatabase" localSheetId="4" hidden="1">прокладки!$A$17:$AM$2620</definedName>
    <definedName name="_xlnm._FilterDatabase" localSheetId="6" hidden="1">прочее!$A$1:$I$1939</definedName>
    <definedName name="_xlnm._FilterDatabase" localSheetId="7" hidden="1">РМЦ!$A$1:$I$60</definedName>
    <definedName name="_xlnm._FilterDatabase" localSheetId="1" hidden="1">СпецификацияОС!$A$12:$X$650</definedName>
    <definedName name="_xlnm._FilterDatabase" localSheetId="0" hidden="1">'СпецификацияОС (покладки)'!$A$12:$AF$676</definedName>
    <definedName name="_xlnm._FilterDatabase" localSheetId="2" hidden="1">УТВС2!$A$17:$AM$87</definedName>
    <definedName name="_xlnm._FilterDatabase" localSheetId="8" hidden="1">Цех№1!$A$1:$I$118</definedName>
    <definedName name="Z_3EC1EA35_0B18_49D9_84E4_8343B899A017_.wvu.PrintArea" localSheetId="9" hidden="1">ПО!$B$1:$E$19</definedName>
    <definedName name="Z_3EC1EA35_0B18_49D9_84E4_8343B899A017_.wvu.PrintArea" localSheetId="4" hidden="1">прокладки!$B$1:$R$39</definedName>
    <definedName name="Z_3EC1EA35_0B18_49D9_84E4_8343B899A017_.wvu.PrintArea" localSheetId="6" hidden="1">прочее!$B$1:$E$19</definedName>
    <definedName name="Z_3EC1EA35_0B18_49D9_84E4_8343B899A017_.wvu.PrintArea" localSheetId="7" hidden="1">РМЦ!$B$1:$E$1</definedName>
    <definedName name="Z_3EC1EA35_0B18_49D9_84E4_8343B899A017_.wvu.PrintArea" localSheetId="2" hidden="1">УТВС2!$B$1:$R$87</definedName>
    <definedName name="Z_3EC1EA35_0B18_49D9_84E4_8343B899A017_.wvu.PrintArea" localSheetId="8" hidden="1">Цех№1!$B$1:$E$1</definedName>
    <definedName name="Z_3EC1EA35_0B18_49D9_84E4_8343B899A017_.wvu.Rows" localSheetId="9" hidden="1">ПО!#REF!,ПО!#REF!,ПО!#REF!</definedName>
    <definedName name="Z_3EC1EA35_0B18_49D9_84E4_8343B899A017_.wvu.Rows" localSheetId="4" hidden="1">прокладки!$2:$2,прокладки!$4:$4,прокладки!$6:$6</definedName>
    <definedName name="Z_3EC1EA35_0B18_49D9_84E4_8343B899A017_.wvu.Rows" localSheetId="6" hidden="1">прочее!#REF!,прочее!#REF!,прочее!#REF!</definedName>
    <definedName name="Z_3EC1EA35_0B18_49D9_84E4_8343B899A017_.wvu.Rows" localSheetId="7" hidden="1">РМЦ!#REF!,РМЦ!#REF!,РМЦ!#REF!</definedName>
    <definedName name="Z_3EC1EA35_0B18_49D9_84E4_8343B899A017_.wvu.Rows" localSheetId="2" hidden="1">УТВС2!$2:$2,УТВС2!$4:$4,УТВС2!$6:$6</definedName>
    <definedName name="Z_3EC1EA35_0B18_49D9_84E4_8343B899A017_.wvu.Rows" localSheetId="8" hidden="1">Цех№1!#REF!,Цех№1!#REF!,Цех№1!#REF!</definedName>
    <definedName name="Z_51ACC771_D75B_4B23_AEB0_B6C42A5293B2_.wvu.PrintArea" localSheetId="9" hidden="1">ПО!$B$1:$E$19</definedName>
    <definedName name="Z_51ACC771_D75B_4B23_AEB0_B6C42A5293B2_.wvu.PrintArea" localSheetId="4" hidden="1">прокладки!$B$1:$R$39</definedName>
    <definedName name="Z_51ACC771_D75B_4B23_AEB0_B6C42A5293B2_.wvu.PrintArea" localSheetId="6" hidden="1">прочее!$B$1:$E$19</definedName>
    <definedName name="Z_51ACC771_D75B_4B23_AEB0_B6C42A5293B2_.wvu.PrintArea" localSheetId="7" hidden="1">РМЦ!$B$1:$E$1</definedName>
    <definedName name="Z_51ACC771_D75B_4B23_AEB0_B6C42A5293B2_.wvu.PrintArea" localSheetId="2" hidden="1">УТВС2!$B$1:$R$87</definedName>
    <definedName name="Z_51ACC771_D75B_4B23_AEB0_B6C42A5293B2_.wvu.PrintArea" localSheetId="8" hidden="1">Цех№1!$B$1:$E$1</definedName>
    <definedName name="Z_51ACC771_D75B_4B23_AEB0_B6C42A5293B2_.wvu.Rows" localSheetId="9" hidden="1">ПО!#REF!,ПО!#REF!,ПО!#REF!</definedName>
    <definedName name="Z_51ACC771_D75B_4B23_AEB0_B6C42A5293B2_.wvu.Rows" localSheetId="4" hidden="1">прокладки!$2:$2,прокладки!$4:$4,прокладки!$6:$6</definedName>
    <definedName name="Z_51ACC771_D75B_4B23_AEB0_B6C42A5293B2_.wvu.Rows" localSheetId="6" hidden="1">прочее!#REF!,прочее!#REF!,прочее!#REF!</definedName>
    <definedName name="Z_51ACC771_D75B_4B23_AEB0_B6C42A5293B2_.wvu.Rows" localSheetId="7" hidden="1">РМЦ!#REF!,РМЦ!#REF!,РМЦ!#REF!</definedName>
    <definedName name="Z_51ACC771_D75B_4B23_AEB0_B6C42A5293B2_.wvu.Rows" localSheetId="2" hidden="1">УТВС2!$2:$2,УТВС2!$4:$4,УТВС2!$6:$6</definedName>
    <definedName name="Z_51ACC771_D75B_4B23_AEB0_B6C42A5293B2_.wvu.Rows" localSheetId="8" hidden="1">Цех№1!#REF!,Цех№1!#REF!,Цех№1!#REF!</definedName>
    <definedName name="Z_A014B292_EB86_4C6C_807D_DB5BE46FA2C3_.wvu.PrintArea" localSheetId="9" hidden="1">ПО!$B$1:$E$19</definedName>
    <definedName name="Z_A014B292_EB86_4C6C_807D_DB5BE46FA2C3_.wvu.PrintArea" localSheetId="4" hidden="1">прокладки!$B$1:$R$39</definedName>
    <definedName name="Z_A014B292_EB86_4C6C_807D_DB5BE46FA2C3_.wvu.PrintArea" localSheetId="6" hidden="1">прочее!$B$1:$E$19</definedName>
    <definedName name="Z_A014B292_EB86_4C6C_807D_DB5BE46FA2C3_.wvu.PrintArea" localSheetId="7" hidden="1">РМЦ!$B$1:$E$1</definedName>
    <definedName name="Z_A014B292_EB86_4C6C_807D_DB5BE46FA2C3_.wvu.PrintArea" localSheetId="2" hidden="1">УТВС2!$B$1:$R$87</definedName>
    <definedName name="Z_A014B292_EB86_4C6C_807D_DB5BE46FA2C3_.wvu.PrintArea" localSheetId="8" hidden="1">Цех№1!$B$1:$E$1</definedName>
    <definedName name="Z_A014B292_EB86_4C6C_807D_DB5BE46FA2C3_.wvu.Rows" localSheetId="9" hidden="1">ПО!#REF!,ПО!#REF!,ПО!#REF!</definedName>
    <definedName name="Z_A014B292_EB86_4C6C_807D_DB5BE46FA2C3_.wvu.Rows" localSheetId="4" hidden="1">прокладки!$2:$2,прокладки!$4:$4,прокладки!$6:$6</definedName>
    <definedName name="Z_A014B292_EB86_4C6C_807D_DB5BE46FA2C3_.wvu.Rows" localSheetId="6" hidden="1">прочее!#REF!,прочее!#REF!,прочее!#REF!</definedName>
    <definedName name="Z_A014B292_EB86_4C6C_807D_DB5BE46FA2C3_.wvu.Rows" localSheetId="7" hidden="1">РМЦ!#REF!,РМЦ!#REF!,РМЦ!#REF!</definedName>
    <definedName name="Z_A014B292_EB86_4C6C_807D_DB5BE46FA2C3_.wvu.Rows" localSheetId="2" hidden="1">УТВС2!$2:$2,УТВС2!$4:$4,УТВС2!$6:$6</definedName>
    <definedName name="Z_A014B292_EB86_4C6C_807D_DB5BE46FA2C3_.wvu.Rows" localSheetId="8" hidden="1">Цех№1!#REF!,Цех№1!#REF!,Цех№1!#REF!</definedName>
    <definedName name="Z_A2C6813B_8CE6_4D47_A729_C7E7F07DC339_.wvu.PrintArea" localSheetId="9" hidden="1">ПО!$B$1:$E$19</definedName>
    <definedName name="Z_A2C6813B_8CE6_4D47_A729_C7E7F07DC339_.wvu.PrintArea" localSheetId="4" hidden="1">прокладки!$B$1:$R$39</definedName>
    <definedName name="Z_A2C6813B_8CE6_4D47_A729_C7E7F07DC339_.wvu.PrintArea" localSheetId="6" hidden="1">прочее!$B$1:$E$19</definedName>
    <definedName name="Z_A2C6813B_8CE6_4D47_A729_C7E7F07DC339_.wvu.PrintArea" localSheetId="7" hidden="1">РМЦ!$B$1:$E$1</definedName>
    <definedName name="Z_A2C6813B_8CE6_4D47_A729_C7E7F07DC339_.wvu.PrintArea" localSheetId="2" hidden="1">УТВС2!$B$1:$R$87</definedName>
    <definedName name="Z_A2C6813B_8CE6_4D47_A729_C7E7F07DC339_.wvu.PrintArea" localSheetId="8" hidden="1">Цех№1!$B$1:$E$1</definedName>
    <definedName name="Z_A2C6813B_8CE6_4D47_A729_C7E7F07DC339_.wvu.Rows" localSheetId="9" hidden="1">ПО!#REF!,ПО!#REF!,ПО!#REF!</definedName>
    <definedName name="Z_A2C6813B_8CE6_4D47_A729_C7E7F07DC339_.wvu.Rows" localSheetId="4" hidden="1">прокладки!$2:$2,прокладки!$4:$4,прокладки!$6:$6</definedName>
    <definedName name="Z_A2C6813B_8CE6_4D47_A729_C7E7F07DC339_.wvu.Rows" localSheetId="6" hidden="1">прочее!#REF!,прочее!#REF!,прочее!#REF!</definedName>
    <definedName name="Z_A2C6813B_8CE6_4D47_A729_C7E7F07DC339_.wvu.Rows" localSheetId="7" hidden="1">РМЦ!#REF!,РМЦ!#REF!,РМЦ!#REF!</definedName>
    <definedName name="Z_A2C6813B_8CE6_4D47_A729_C7E7F07DC339_.wvu.Rows" localSheetId="2" hidden="1">УТВС2!$2:$2,УТВС2!$4:$4,УТВС2!$6:$6</definedName>
    <definedName name="Z_A2C6813B_8CE6_4D47_A729_C7E7F07DC339_.wvu.Rows" localSheetId="8" hidden="1">Цех№1!#REF!,Цех№1!#REF!,Цех№1!#REF!</definedName>
    <definedName name="_xlnm.Print_Titles" localSheetId="1">СпецификацияОС!$10:$11</definedName>
    <definedName name="_xlnm.Print_Titles" localSheetId="0">'СпецификацияОС (покладки)'!$10:$11</definedName>
    <definedName name="_xlnm.Print_Area" localSheetId="3">'2025'!$A$1:$S$149</definedName>
    <definedName name="_xlnm.Print_Area" localSheetId="9">ПО!$B$1:$E$19</definedName>
    <definedName name="_xlnm.Print_Area" localSheetId="4">прокладки!$B$1:$W$2620</definedName>
    <definedName name="_xlnm.Print_Area" localSheetId="6">прочее!$B$1:$E$19</definedName>
    <definedName name="_xlnm.Print_Area" localSheetId="7">РМЦ!$B$1:$E$1</definedName>
    <definedName name="_xlnm.Print_Area" localSheetId="1">СпецификацияОС!$A$1:$Y$666</definedName>
    <definedName name="_xlnm.Print_Area" localSheetId="0">'СпецификацияОС (покладки)'!$A$1:$Y$694</definedName>
    <definedName name="_xlnm.Print_Area" localSheetId="2">УТВС2!$B$1:$R$101</definedName>
    <definedName name="_xlnm.Print_Area" localSheetId="8">Цех№1!$B$1:$E$1</definedName>
  </definedNames>
  <calcPr calcId="152511"/>
  <customWorkbookViews>
    <customWorkbookView name="Лукьянчиков Сергей Владимирович - Личное представление" guid="{51ACC771-D75B-4B23-AEB0-B6C42A5293B2}" mergeInterval="0" personalView="1" maximized="1" xWindow="-8" yWindow="-8" windowWidth="1936" windowHeight="1096" activeSheetId="1"/>
    <customWorkbookView name="Малютин Владимир Валерьевич - Личное представление" guid="{A014B292-EB86-4C6C-807D-DB5BE46FA2C3}" mergeInterval="0" personalView="1" maximized="1" xWindow="-8" yWindow="-8" windowWidth="1936" windowHeight="1056" activeSheetId="1"/>
    <customWorkbookView name="Белоусов Александр Юрьевич - Личное представление" guid="{3EC1EA35-0B18-49D9-84E4-8343B899A017}" mergeInterval="0" personalView="1" xWindow="23" yWindow="44" windowWidth="1920" windowHeight="1036" activeSheetId="1"/>
    <customWorkbookView name="Кузнецов Георгий Викторович - Личное представление" guid="{A2C6813B-8CE6-4D47-A729-C7E7F07DC339}" mergeInterval="0" personalView="1" maximized="1" windowWidth="1594" windowHeight="768" activeSheetId="1"/>
  </customWorkbookViews>
</workbook>
</file>

<file path=xl/calcChain.xml><?xml version="1.0" encoding="utf-8"?>
<calcChain xmlns="http://schemas.openxmlformats.org/spreadsheetml/2006/main">
  <c r="R451" i="17" l="1"/>
  <c r="J451" i="17"/>
  <c r="Q451" i="17"/>
  <c r="R449" i="17"/>
  <c r="J449" i="17"/>
  <c r="Q449" i="17"/>
  <c r="R447" i="17"/>
  <c r="J447" i="17"/>
  <c r="Q447" i="17"/>
  <c r="R445" i="17"/>
  <c r="J445" i="17"/>
  <c r="Q445" i="17"/>
  <c r="R443" i="17"/>
  <c r="J443" i="17"/>
  <c r="Q443" i="17"/>
  <c r="R276" i="17"/>
  <c r="J276" i="17"/>
  <c r="Q276" i="17"/>
  <c r="R274" i="17"/>
  <c r="J274" i="17"/>
  <c r="Q274" i="17"/>
  <c r="R273" i="17"/>
  <c r="J273" i="17"/>
  <c r="Q273" i="17"/>
  <c r="R272" i="17"/>
  <c r="J272" i="17"/>
  <c r="Q272" i="17"/>
  <c r="R270" i="17"/>
  <c r="J270" i="17"/>
  <c r="Q270" i="17"/>
  <c r="R258" i="17"/>
  <c r="J258" i="17"/>
  <c r="Q258" i="17"/>
  <c r="R257" i="17"/>
  <c r="J257" i="17"/>
  <c r="Q257" i="17"/>
  <c r="R256" i="17"/>
  <c r="J256" i="17"/>
  <c r="Q256" i="17"/>
  <c r="R254" i="17"/>
  <c r="J254" i="17"/>
  <c r="Q254" i="17"/>
  <c r="R252" i="17"/>
  <c r="J252" i="17"/>
  <c r="Q252" i="17"/>
  <c r="R242" i="17"/>
  <c r="J242" i="17"/>
  <c r="Q242" i="17"/>
  <c r="R241" i="17"/>
  <c r="J241" i="17"/>
  <c r="Q241" i="17"/>
  <c r="R240" i="17"/>
  <c r="J240" i="17"/>
  <c r="Q240" i="17"/>
  <c r="R239" i="17"/>
  <c r="J239" i="17"/>
  <c r="Q239" i="17"/>
  <c r="R238" i="17"/>
  <c r="J238" i="17"/>
  <c r="Q238" i="17"/>
  <c r="R237" i="17"/>
  <c r="J237" i="17"/>
  <c r="Q237" i="17"/>
  <c r="R236" i="17"/>
  <c r="J236" i="17"/>
  <c r="Q236" i="17"/>
  <c r="R235" i="17"/>
  <c r="J235" i="17"/>
  <c r="Q235" i="17"/>
  <c r="R234" i="17"/>
  <c r="J234" i="17"/>
  <c r="Q234" i="17"/>
  <c r="R233" i="17"/>
  <c r="J233" i="17"/>
  <c r="Q233" i="17"/>
  <c r="R232" i="17"/>
  <c r="J232" i="17"/>
  <c r="Q232" i="17"/>
  <c r="R231" i="17"/>
  <c r="J231" i="17"/>
  <c r="Q231" i="17"/>
  <c r="R230" i="17"/>
  <c r="J230" i="17"/>
  <c r="Q230" i="17"/>
  <c r="P679" i="17"/>
  <c r="P678" i="17"/>
  <c r="R676" i="17"/>
  <c r="J676" i="17"/>
  <c r="R675" i="17"/>
  <c r="J675" i="17"/>
  <c r="R674" i="17"/>
  <c r="J674" i="17"/>
  <c r="R673" i="17"/>
  <c r="J673" i="17"/>
  <c r="R672" i="17"/>
  <c r="J672" i="17"/>
  <c r="R671" i="17"/>
  <c r="J671" i="17"/>
  <c r="R670" i="17"/>
  <c r="J670" i="17"/>
  <c r="R669" i="17"/>
  <c r="J669" i="17"/>
  <c r="R668" i="17"/>
  <c r="J668" i="17"/>
  <c r="R667" i="17"/>
  <c r="J667" i="17"/>
  <c r="R666" i="17"/>
  <c r="J666" i="17"/>
  <c r="R665" i="17"/>
  <c r="J665" i="17"/>
  <c r="R664" i="17"/>
  <c r="J664" i="17"/>
  <c r="R663" i="17"/>
  <c r="J663" i="17"/>
  <c r="R662" i="17"/>
  <c r="J662" i="17"/>
  <c r="R661" i="17"/>
  <c r="J661" i="17"/>
  <c r="R660" i="17"/>
  <c r="J660" i="17"/>
  <c r="R659" i="17"/>
  <c r="J659" i="17"/>
  <c r="R658" i="17"/>
  <c r="J658" i="17"/>
  <c r="R657" i="17"/>
  <c r="J657" i="17"/>
  <c r="R656" i="17"/>
  <c r="J656" i="17"/>
  <c r="R655" i="17"/>
  <c r="J655" i="17"/>
  <c r="R654" i="17"/>
  <c r="J654" i="17"/>
  <c r="R653" i="17"/>
  <c r="J653" i="17"/>
  <c r="R652" i="17"/>
  <c r="J652" i="17"/>
  <c r="R651" i="17"/>
  <c r="J651" i="17"/>
  <c r="R650" i="17"/>
  <c r="J650" i="17"/>
  <c r="R649" i="17"/>
  <c r="J649" i="17"/>
  <c r="R648" i="17"/>
  <c r="J648" i="17"/>
  <c r="R647" i="17"/>
  <c r="J647" i="17"/>
  <c r="R646" i="17"/>
  <c r="J646" i="17"/>
  <c r="R645" i="17"/>
  <c r="J645" i="17"/>
  <c r="R644" i="17"/>
  <c r="J644" i="17"/>
  <c r="R643" i="17"/>
  <c r="J643" i="17"/>
  <c r="R642" i="17"/>
  <c r="J642" i="17"/>
  <c r="R641" i="17"/>
  <c r="J641" i="17"/>
  <c r="R640" i="17"/>
  <c r="J640" i="17"/>
  <c r="R639" i="17"/>
  <c r="J639" i="17"/>
  <c r="R638" i="17"/>
  <c r="J638" i="17"/>
  <c r="R637" i="17"/>
  <c r="J637" i="17"/>
  <c r="R636" i="17"/>
  <c r="J636" i="17"/>
  <c r="R635" i="17"/>
  <c r="J635" i="17"/>
  <c r="R634" i="17"/>
  <c r="J634" i="17"/>
  <c r="R633" i="17"/>
  <c r="J633" i="17"/>
  <c r="R632" i="17"/>
  <c r="J632" i="17"/>
  <c r="R631" i="17"/>
  <c r="J631" i="17"/>
  <c r="R630" i="17"/>
  <c r="J630" i="17"/>
  <c r="R629" i="17"/>
  <c r="J629" i="17"/>
  <c r="R628" i="17"/>
  <c r="J628" i="17"/>
  <c r="R627" i="17"/>
  <c r="J627" i="17"/>
  <c r="R626" i="17"/>
  <c r="J626" i="17"/>
  <c r="R625" i="17"/>
  <c r="J625" i="17"/>
  <c r="R624" i="17"/>
  <c r="J624" i="17"/>
  <c r="R623" i="17"/>
  <c r="J623" i="17"/>
  <c r="R622" i="17"/>
  <c r="J622" i="17"/>
  <c r="R621" i="17"/>
  <c r="J621" i="17"/>
  <c r="R620" i="17"/>
  <c r="J620" i="17"/>
  <c r="R619" i="17"/>
  <c r="J619" i="17"/>
  <c r="R618" i="17"/>
  <c r="J618" i="17"/>
  <c r="R617" i="17"/>
  <c r="J617" i="17"/>
  <c r="R616" i="17"/>
  <c r="J616" i="17"/>
  <c r="R615" i="17"/>
  <c r="J615" i="17"/>
  <c r="R614" i="17"/>
  <c r="J614" i="17"/>
  <c r="R613" i="17"/>
  <c r="J613" i="17"/>
  <c r="R612" i="17"/>
  <c r="J612" i="17"/>
  <c r="R611" i="17"/>
  <c r="J611" i="17"/>
  <c r="R610" i="17"/>
  <c r="J610" i="17"/>
  <c r="R609" i="17"/>
  <c r="J609" i="17"/>
  <c r="R608" i="17"/>
  <c r="J608" i="17"/>
  <c r="R607" i="17"/>
  <c r="J607" i="17"/>
  <c r="R606" i="17"/>
  <c r="J606" i="17"/>
  <c r="R605" i="17"/>
  <c r="J605" i="17"/>
  <c r="R604" i="17"/>
  <c r="J604" i="17"/>
  <c r="R603" i="17"/>
  <c r="J603" i="17"/>
  <c r="R602" i="17"/>
  <c r="J602" i="17"/>
  <c r="R601" i="17"/>
  <c r="J601" i="17"/>
  <c r="R600" i="17"/>
  <c r="J600" i="17"/>
  <c r="R599" i="17"/>
  <c r="J599" i="17"/>
  <c r="R598" i="17"/>
  <c r="J598" i="17"/>
  <c r="R597" i="17"/>
  <c r="J597" i="17"/>
  <c r="R596" i="17"/>
  <c r="J596" i="17"/>
  <c r="R595" i="17"/>
  <c r="J595" i="17"/>
  <c r="R594" i="17"/>
  <c r="J594" i="17"/>
  <c r="R593" i="17"/>
  <c r="J593" i="17"/>
  <c r="R592" i="17"/>
  <c r="J592" i="17"/>
  <c r="R591" i="17"/>
  <c r="J591" i="17"/>
  <c r="R590" i="17"/>
  <c r="J590" i="17"/>
  <c r="R589" i="17"/>
  <c r="J589" i="17"/>
  <c r="R588" i="17"/>
  <c r="J588" i="17"/>
  <c r="R587" i="17"/>
  <c r="J587" i="17"/>
  <c r="R586" i="17"/>
  <c r="J586" i="17"/>
  <c r="R585" i="17"/>
  <c r="J585" i="17"/>
  <c r="R584" i="17"/>
  <c r="J584" i="17"/>
  <c r="R583" i="17"/>
  <c r="J583" i="17"/>
  <c r="R582" i="17"/>
  <c r="J582" i="17"/>
  <c r="R581" i="17"/>
  <c r="J581" i="17"/>
  <c r="R580" i="17"/>
  <c r="J580" i="17"/>
  <c r="R579" i="17"/>
  <c r="J579" i="17"/>
  <c r="R578" i="17"/>
  <c r="J578" i="17"/>
  <c r="R577" i="17"/>
  <c r="J577" i="17"/>
  <c r="R576" i="17"/>
  <c r="J576" i="17"/>
  <c r="R575" i="17"/>
  <c r="J575" i="17"/>
  <c r="R574" i="17"/>
  <c r="J574" i="17"/>
  <c r="R573" i="17"/>
  <c r="J573" i="17"/>
  <c r="R572" i="17"/>
  <c r="J572" i="17"/>
  <c r="R571" i="17"/>
  <c r="J571" i="17"/>
  <c r="R570" i="17"/>
  <c r="J570" i="17"/>
  <c r="R569" i="17"/>
  <c r="J569" i="17"/>
  <c r="R568" i="17"/>
  <c r="J568" i="17"/>
  <c r="R567" i="17"/>
  <c r="J567" i="17"/>
  <c r="R566" i="17"/>
  <c r="J566" i="17"/>
  <c r="R565" i="17"/>
  <c r="J565" i="17"/>
  <c r="R564" i="17"/>
  <c r="J564" i="17"/>
  <c r="R563" i="17"/>
  <c r="J563" i="17"/>
  <c r="R562" i="17"/>
  <c r="J562" i="17"/>
  <c r="R561" i="17"/>
  <c r="J561" i="17"/>
  <c r="R560" i="17"/>
  <c r="J560" i="17"/>
  <c r="R559" i="17"/>
  <c r="J559" i="17"/>
  <c r="R558" i="17"/>
  <c r="J558" i="17"/>
  <c r="R557" i="17"/>
  <c r="J557" i="17"/>
  <c r="R556" i="17"/>
  <c r="J556" i="17"/>
  <c r="R555" i="17"/>
  <c r="J555" i="17"/>
  <c r="R554" i="17"/>
  <c r="J554" i="17"/>
  <c r="R553" i="17"/>
  <c r="J553" i="17"/>
  <c r="R552" i="17"/>
  <c r="J552" i="17"/>
  <c r="R551" i="17"/>
  <c r="J551" i="17"/>
  <c r="R550" i="17"/>
  <c r="J550" i="17"/>
  <c r="R549" i="17"/>
  <c r="J549" i="17"/>
  <c r="R548" i="17"/>
  <c r="J548" i="17"/>
  <c r="R547" i="17"/>
  <c r="J547" i="17"/>
  <c r="R546" i="17"/>
  <c r="J546" i="17"/>
  <c r="R545" i="17"/>
  <c r="J545" i="17"/>
  <c r="R544" i="17"/>
  <c r="J544" i="17"/>
  <c r="R543" i="17"/>
  <c r="J543" i="17"/>
  <c r="R542" i="17"/>
  <c r="J542" i="17"/>
  <c r="R541" i="17"/>
  <c r="J541" i="17"/>
  <c r="R540" i="17"/>
  <c r="J540" i="17"/>
  <c r="R539" i="17"/>
  <c r="J539" i="17"/>
  <c r="R538" i="17"/>
  <c r="J538" i="17"/>
  <c r="R537" i="17"/>
  <c r="J537" i="17"/>
  <c r="R536" i="17"/>
  <c r="J536" i="17"/>
  <c r="R535" i="17"/>
  <c r="J535" i="17"/>
  <c r="R534" i="17"/>
  <c r="J534" i="17"/>
  <c r="R533" i="17"/>
  <c r="J533" i="17"/>
  <c r="R532" i="17"/>
  <c r="J532" i="17"/>
  <c r="R531" i="17"/>
  <c r="J531" i="17"/>
  <c r="R530" i="17"/>
  <c r="J530" i="17"/>
  <c r="R529" i="17"/>
  <c r="J529" i="17"/>
  <c r="R528" i="17"/>
  <c r="J528" i="17"/>
  <c r="R527" i="17"/>
  <c r="J527" i="17"/>
  <c r="R526" i="17"/>
  <c r="J526" i="17"/>
  <c r="R525" i="17"/>
  <c r="J525" i="17"/>
  <c r="R524" i="17"/>
  <c r="J524" i="17"/>
  <c r="R523" i="17"/>
  <c r="J523" i="17"/>
  <c r="R522" i="17"/>
  <c r="J522" i="17"/>
  <c r="R521" i="17"/>
  <c r="J521" i="17"/>
  <c r="R520" i="17"/>
  <c r="J520" i="17"/>
  <c r="R519" i="17"/>
  <c r="J519" i="17"/>
  <c r="R518" i="17"/>
  <c r="J518" i="17"/>
  <c r="R517" i="17"/>
  <c r="J517" i="17"/>
  <c r="R516" i="17"/>
  <c r="J516" i="17"/>
  <c r="R515" i="17"/>
  <c r="J515" i="17"/>
  <c r="R514" i="17"/>
  <c r="J514" i="17"/>
  <c r="R513" i="17"/>
  <c r="J513" i="17"/>
  <c r="R512" i="17"/>
  <c r="J512" i="17"/>
  <c r="R511" i="17"/>
  <c r="J511" i="17"/>
  <c r="R510" i="17"/>
  <c r="J510" i="17"/>
  <c r="R509" i="17"/>
  <c r="J509" i="17"/>
  <c r="R508" i="17"/>
  <c r="J508" i="17"/>
  <c r="R507" i="17"/>
  <c r="J507" i="17"/>
  <c r="R506" i="17"/>
  <c r="J506" i="17"/>
  <c r="R505" i="17"/>
  <c r="J505" i="17"/>
  <c r="R504" i="17"/>
  <c r="J504" i="17"/>
  <c r="R503" i="17"/>
  <c r="J503" i="17"/>
  <c r="R502" i="17"/>
  <c r="J502" i="17"/>
  <c r="R501" i="17"/>
  <c r="J501" i="17"/>
  <c r="R500" i="17"/>
  <c r="J500" i="17"/>
  <c r="R499" i="17"/>
  <c r="J499" i="17"/>
  <c r="R498" i="17"/>
  <c r="J498" i="17"/>
  <c r="R497" i="17"/>
  <c r="J497" i="17"/>
  <c r="R496" i="17"/>
  <c r="J496" i="17"/>
  <c r="R495" i="17"/>
  <c r="J495" i="17"/>
  <c r="R494" i="17"/>
  <c r="J494" i="17"/>
  <c r="R493" i="17"/>
  <c r="J493" i="17"/>
  <c r="R492" i="17"/>
  <c r="J492" i="17"/>
  <c r="R491" i="17"/>
  <c r="J491" i="17"/>
  <c r="R490" i="17"/>
  <c r="J490" i="17"/>
  <c r="R489" i="17"/>
  <c r="J489" i="17"/>
  <c r="R488" i="17"/>
  <c r="J488" i="17"/>
  <c r="R487" i="17"/>
  <c r="J487" i="17"/>
  <c r="R486" i="17"/>
  <c r="J486" i="17"/>
  <c r="R485" i="17"/>
  <c r="J485" i="17"/>
  <c r="R484" i="17"/>
  <c r="J484" i="17"/>
  <c r="R483" i="17"/>
  <c r="J483" i="17"/>
  <c r="R482" i="17"/>
  <c r="J482" i="17"/>
  <c r="R481" i="17"/>
  <c r="J481" i="17"/>
  <c r="R480" i="17"/>
  <c r="J480" i="17"/>
  <c r="R479" i="17"/>
  <c r="J479" i="17"/>
  <c r="R478" i="17"/>
  <c r="J478" i="17"/>
  <c r="R477" i="17"/>
  <c r="J477" i="17"/>
  <c r="R476" i="17"/>
  <c r="J476" i="17"/>
  <c r="R475" i="17"/>
  <c r="J475" i="17"/>
  <c r="R474" i="17"/>
  <c r="J474" i="17"/>
  <c r="R473" i="17"/>
  <c r="J473" i="17"/>
  <c r="R472" i="17"/>
  <c r="J472" i="17"/>
  <c r="R471" i="17"/>
  <c r="J471" i="17"/>
  <c r="R470" i="17"/>
  <c r="J470" i="17"/>
  <c r="R469" i="17"/>
  <c r="J469" i="17"/>
  <c r="R468" i="17"/>
  <c r="J468" i="17"/>
  <c r="R467" i="17"/>
  <c r="J467" i="17"/>
  <c r="R466" i="17"/>
  <c r="J466" i="17"/>
  <c r="R465" i="17"/>
  <c r="J465" i="17"/>
  <c r="R464" i="17"/>
  <c r="J464" i="17"/>
  <c r="R463" i="17"/>
  <c r="J463" i="17"/>
  <c r="R462" i="17"/>
  <c r="J462" i="17"/>
  <c r="R461" i="17"/>
  <c r="J461" i="17"/>
  <c r="R460" i="17"/>
  <c r="J460" i="17"/>
  <c r="R459" i="17"/>
  <c r="J459" i="17"/>
  <c r="R458" i="17"/>
  <c r="J458" i="17"/>
  <c r="R457" i="17"/>
  <c r="J457" i="17"/>
  <c r="R456" i="17"/>
  <c r="J456" i="17"/>
  <c r="R455" i="17"/>
  <c r="J455" i="17"/>
  <c r="R454" i="17"/>
  <c r="J454" i="17"/>
  <c r="R453" i="17"/>
  <c r="J453" i="17"/>
  <c r="R452" i="17"/>
  <c r="J452" i="17"/>
  <c r="R450" i="17"/>
  <c r="J450" i="17"/>
  <c r="Q450" i="17"/>
  <c r="R448" i="17"/>
  <c r="J448" i="17"/>
  <c r="Q448" i="17"/>
  <c r="R446" i="17"/>
  <c r="J446" i="17"/>
  <c r="Q446" i="17"/>
  <c r="R444" i="17"/>
  <c r="J444" i="17"/>
  <c r="Q444" i="17"/>
  <c r="R442" i="17"/>
  <c r="J442" i="17"/>
  <c r="Q442" i="17"/>
  <c r="R441" i="17"/>
  <c r="J441" i="17"/>
  <c r="R440" i="17"/>
  <c r="J440" i="17"/>
  <c r="R439" i="17"/>
  <c r="J439" i="17"/>
  <c r="R438" i="17"/>
  <c r="J438" i="17"/>
  <c r="R437" i="17"/>
  <c r="J437" i="17"/>
  <c r="R436" i="17"/>
  <c r="J436" i="17"/>
  <c r="R435" i="17"/>
  <c r="J435" i="17"/>
  <c r="R434" i="17"/>
  <c r="J434" i="17"/>
  <c r="R433" i="17"/>
  <c r="J433" i="17"/>
  <c r="R432" i="17"/>
  <c r="J432" i="17"/>
  <c r="R431" i="17"/>
  <c r="J431" i="17"/>
  <c r="R430" i="17"/>
  <c r="J430" i="17"/>
  <c r="R429" i="17"/>
  <c r="J429" i="17"/>
  <c r="R428" i="17"/>
  <c r="J428" i="17"/>
  <c r="R427" i="17"/>
  <c r="J427" i="17"/>
  <c r="R426" i="17"/>
  <c r="J426" i="17"/>
  <c r="R425" i="17"/>
  <c r="J425" i="17"/>
  <c r="R424" i="17"/>
  <c r="J424" i="17"/>
  <c r="R423" i="17"/>
  <c r="J423" i="17"/>
  <c r="R422" i="17"/>
  <c r="J422" i="17"/>
  <c r="R421" i="17"/>
  <c r="J421" i="17"/>
  <c r="R420" i="17"/>
  <c r="J420" i="17"/>
  <c r="R419" i="17"/>
  <c r="J419" i="17"/>
  <c r="R418" i="17"/>
  <c r="J418" i="17"/>
  <c r="R417" i="17"/>
  <c r="J417" i="17"/>
  <c r="R416" i="17"/>
  <c r="J416" i="17"/>
  <c r="R415" i="17"/>
  <c r="J415" i="17"/>
  <c r="R414" i="17"/>
  <c r="J414" i="17"/>
  <c r="R413" i="17"/>
  <c r="J413" i="17"/>
  <c r="R412" i="17"/>
  <c r="J412" i="17"/>
  <c r="R411" i="17"/>
  <c r="J411" i="17"/>
  <c r="R410" i="17"/>
  <c r="J410" i="17"/>
  <c r="R409" i="17"/>
  <c r="J409" i="17"/>
  <c r="R408" i="17"/>
  <c r="J408" i="17"/>
  <c r="R407" i="17"/>
  <c r="J407" i="17"/>
  <c r="R406" i="17"/>
  <c r="J406" i="17"/>
  <c r="R405" i="17"/>
  <c r="J405" i="17"/>
  <c r="R404" i="17"/>
  <c r="J404" i="17"/>
  <c r="R403" i="17"/>
  <c r="J403" i="17"/>
  <c r="R402" i="17"/>
  <c r="J402" i="17"/>
  <c r="R401" i="17"/>
  <c r="J401" i="17"/>
  <c r="R400" i="17"/>
  <c r="J400" i="17"/>
  <c r="R399" i="17"/>
  <c r="J399" i="17"/>
  <c r="R398" i="17"/>
  <c r="J398" i="17"/>
  <c r="R397" i="17"/>
  <c r="J397" i="17"/>
  <c r="R396" i="17"/>
  <c r="J396" i="17"/>
  <c r="R395" i="17"/>
  <c r="J395" i="17"/>
  <c r="R394" i="17"/>
  <c r="J394" i="17"/>
  <c r="R393" i="17"/>
  <c r="J393" i="17"/>
  <c r="R392" i="17"/>
  <c r="J392" i="17"/>
  <c r="R391" i="17"/>
  <c r="J391" i="17"/>
  <c r="R390" i="17"/>
  <c r="J390" i="17"/>
  <c r="R389" i="17"/>
  <c r="J389" i="17"/>
  <c r="R388" i="17"/>
  <c r="J388" i="17"/>
  <c r="R387" i="17"/>
  <c r="J387" i="17"/>
  <c r="R386" i="17"/>
  <c r="J386" i="17"/>
  <c r="R385" i="17"/>
  <c r="J385" i="17"/>
  <c r="R384" i="17"/>
  <c r="J384" i="17"/>
  <c r="R383" i="17"/>
  <c r="J383" i="17"/>
  <c r="R382" i="17"/>
  <c r="J382" i="17"/>
  <c r="R381" i="17"/>
  <c r="J381" i="17"/>
  <c r="R380" i="17"/>
  <c r="J380" i="17"/>
  <c r="R379" i="17"/>
  <c r="J379" i="17"/>
  <c r="R378" i="17"/>
  <c r="J378" i="17"/>
  <c r="R377" i="17"/>
  <c r="J377" i="17"/>
  <c r="R376" i="17"/>
  <c r="J376" i="17"/>
  <c r="R375" i="17"/>
  <c r="J375" i="17"/>
  <c r="R374" i="17"/>
  <c r="J374" i="17"/>
  <c r="R373" i="17"/>
  <c r="J373" i="17"/>
  <c r="R372" i="17"/>
  <c r="J372" i="17"/>
  <c r="R371" i="17"/>
  <c r="J371" i="17"/>
  <c r="R370" i="17"/>
  <c r="J370" i="17"/>
  <c r="R369" i="17"/>
  <c r="J369" i="17"/>
  <c r="R368" i="17"/>
  <c r="J368" i="17"/>
  <c r="R367" i="17"/>
  <c r="J367" i="17"/>
  <c r="R366" i="17"/>
  <c r="J366" i="17"/>
  <c r="R365" i="17"/>
  <c r="J365" i="17"/>
  <c r="R364" i="17"/>
  <c r="J364" i="17"/>
  <c r="R363" i="17"/>
  <c r="J363" i="17"/>
  <c r="R362" i="17"/>
  <c r="J362" i="17"/>
  <c r="R361" i="17"/>
  <c r="J361" i="17"/>
  <c r="R360" i="17"/>
  <c r="J360" i="17"/>
  <c r="R359" i="17"/>
  <c r="J359" i="17"/>
  <c r="R358" i="17"/>
  <c r="J358" i="17"/>
  <c r="R357" i="17"/>
  <c r="J357" i="17"/>
  <c r="R356" i="17"/>
  <c r="J356" i="17"/>
  <c r="R355" i="17"/>
  <c r="J355" i="17"/>
  <c r="R354" i="17"/>
  <c r="J354" i="17"/>
  <c r="R353" i="17"/>
  <c r="J353" i="17"/>
  <c r="R352" i="17"/>
  <c r="J352" i="17"/>
  <c r="R351" i="17"/>
  <c r="J351" i="17"/>
  <c r="R350" i="17"/>
  <c r="J350" i="17"/>
  <c r="R349" i="17"/>
  <c r="J349" i="17"/>
  <c r="R348" i="17"/>
  <c r="J348" i="17"/>
  <c r="R347" i="17"/>
  <c r="J347" i="17"/>
  <c r="R346" i="17"/>
  <c r="J346" i="17"/>
  <c r="R345" i="17"/>
  <c r="J345" i="17"/>
  <c r="R344" i="17"/>
  <c r="J344" i="17"/>
  <c r="R343" i="17"/>
  <c r="J343" i="17"/>
  <c r="R342" i="17"/>
  <c r="J342" i="17"/>
  <c r="R341" i="17"/>
  <c r="J341" i="17"/>
  <c r="R340" i="17"/>
  <c r="J340" i="17"/>
  <c r="R339" i="17"/>
  <c r="J339" i="17"/>
  <c r="R338" i="17"/>
  <c r="J338" i="17"/>
  <c r="R337" i="17"/>
  <c r="J337" i="17"/>
  <c r="R336" i="17"/>
  <c r="J336" i="17"/>
  <c r="R335" i="17"/>
  <c r="J335" i="17"/>
  <c r="R334" i="17"/>
  <c r="J334" i="17"/>
  <c r="R333" i="17"/>
  <c r="J333" i="17"/>
  <c r="R332" i="17"/>
  <c r="J332" i="17"/>
  <c r="R331" i="17"/>
  <c r="J331" i="17"/>
  <c r="R330" i="17"/>
  <c r="J330" i="17"/>
  <c r="R329" i="17"/>
  <c r="J329" i="17"/>
  <c r="R328" i="17"/>
  <c r="J328" i="17"/>
  <c r="R327" i="17"/>
  <c r="J327" i="17"/>
  <c r="R326" i="17"/>
  <c r="J326" i="17"/>
  <c r="R325" i="17"/>
  <c r="J325" i="17"/>
  <c r="R324" i="17"/>
  <c r="J324" i="17"/>
  <c r="R323" i="17"/>
  <c r="J323" i="17"/>
  <c r="R322" i="17"/>
  <c r="J322" i="17"/>
  <c r="R321" i="17"/>
  <c r="J321" i="17"/>
  <c r="R320" i="17"/>
  <c r="J320" i="17"/>
  <c r="R319" i="17"/>
  <c r="J319" i="17"/>
  <c r="R318" i="17"/>
  <c r="J318" i="17"/>
  <c r="R317" i="17"/>
  <c r="J317" i="17"/>
  <c r="R316" i="17"/>
  <c r="J316" i="17"/>
  <c r="R315" i="17"/>
  <c r="J315" i="17"/>
  <c r="R314" i="17"/>
  <c r="J314" i="17"/>
  <c r="R313" i="17"/>
  <c r="J313" i="17"/>
  <c r="R312" i="17"/>
  <c r="J312" i="17"/>
  <c r="R311" i="17"/>
  <c r="J311" i="17"/>
  <c r="R310" i="17"/>
  <c r="J310" i="17"/>
  <c r="R309" i="17"/>
  <c r="J309" i="17"/>
  <c r="R308" i="17"/>
  <c r="J308" i="17"/>
  <c r="R307" i="17"/>
  <c r="J307" i="17"/>
  <c r="R306" i="17"/>
  <c r="J306" i="17"/>
  <c r="R305" i="17"/>
  <c r="J305" i="17"/>
  <c r="R304" i="17"/>
  <c r="J304" i="17"/>
  <c r="R303" i="17"/>
  <c r="J303" i="17"/>
  <c r="R302" i="17"/>
  <c r="J302" i="17"/>
  <c r="R301" i="17"/>
  <c r="J301" i="17"/>
  <c r="R300" i="17"/>
  <c r="J300" i="17"/>
  <c r="R299" i="17"/>
  <c r="J299" i="17"/>
  <c r="R298" i="17"/>
  <c r="J298" i="17"/>
  <c r="R297" i="17"/>
  <c r="J297" i="17"/>
  <c r="R296" i="17"/>
  <c r="J296" i="17"/>
  <c r="R295" i="17"/>
  <c r="J295" i="17"/>
  <c r="R294" i="17"/>
  <c r="J294" i="17"/>
  <c r="R293" i="17"/>
  <c r="J293" i="17"/>
  <c r="R292" i="17"/>
  <c r="J292" i="17"/>
  <c r="R291" i="17"/>
  <c r="J291" i="17"/>
  <c r="R290" i="17"/>
  <c r="J290" i="17"/>
  <c r="R289" i="17"/>
  <c r="J289" i="17"/>
  <c r="R288" i="17"/>
  <c r="J288" i="17"/>
  <c r="R287" i="17"/>
  <c r="J287" i="17"/>
  <c r="R286" i="17"/>
  <c r="J286" i="17"/>
  <c r="R285" i="17"/>
  <c r="J285" i="17"/>
  <c r="R284" i="17"/>
  <c r="J284" i="17"/>
  <c r="R283" i="17"/>
  <c r="J283" i="17"/>
  <c r="R282" i="17"/>
  <c r="J282" i="17"/>
  <c r="R281" i="17"/>
  <c r="J281" i="17"/>
  <c r="R280" i="17"/>
  <c r="J280" i="17"/>
  <c r="R279" i="17"/>
  <c r="J279" i="17"/>
  <c r="R278" i="17"/>
  <c r="J278" i="17"/>
  <c r="R277" i="17"/>
  <c r="J277" i="17"/>
  <c r="R275" i="17"/>
  <c r="J275" i="17"/>
  <c r="K275" i="17"/>
  <c r="R271" i="17"/>
  <c r="J271" i="17"/>
  <c r="K271" i="17"/>
  <c r="R269" i="17"/>
  <c r="J269" i="17"/>
  <c r="K269" i="17"/>
  <c r="R268" i="17"/>
  <c r="J268" i="17"/>
  <c r="R267" i="17"/>
  <c r="J267" i="17"/>
  <c r="R266" i="17"/>
  <c r="J266" i="17"/>
  <c r="R265" i="17"/>
  <c r="J265" i="17"/>
  <c r="R264" i="17"/>
  <c r="J264" i="17"/>
  <c r="R263" i="17"/>
  <c r="J263" i="17"/>
  <c r="R262" i="17"/>
  <c r="J262" i="17"/>
  <c r="R261" i="17"/>
  <c r="J261" i="17"/>
  <c r="R260" i="17"/>
  <c r="J260" i="17"/>
  <c r="R259" i="17"/>
  <c r="J259" i="17"/>
  <c r="R255" i="17"/>
  <c r="J255" i="17"/>
  <c r="K255" i="17"/>
  <c r="R253" i="17"/>
  <c r="J253" i="17"/>
  <c r="K253" i="17"/>
  <c r="R251" i="17"/>
  <c r="J251" i="17"/>
  <c r="K251" i="17"/>
  <c r="R250" i="17"/>
  <c r="J250" i="17"/>
  <c r="R249" i="17"/>
  <c r="J249" i="17"/>
  <c r="R248" i="17"/>
  <c r="J248" i="17"/>
  <c r="R247" i="17"/>
  <c r="J247" i="17"/>
  <c r="R246" i="17"/>
  <c r="J246" i="17"/>
  <c r="R245" i="17"/>
  <c r="J245" i="17"/>
  <c r="R244" i="17"/>
  <c r="J244" i="17"/>
  <c r="R243" i="17"/>
  <c r="J243" i="17"/>
  <c r="R229" i="17"/>
  <c r="Q229" i="17"/>
  <c r="J229" i="17"/>
  <c r="K229" i="17"/>
  <c r="R228" i="17"/>
  <c r="J228" i="17"/>
  <c r="R227" i="17"/>
  <c r="J227" i="17"/>
  <c r="R226" i="17"/>
  <c r="J226" i="17"/>
  <c r="R225" i="17"/>
  <c r="J225" i="17"/>
  <c r="R224" i="17"/>
  <c r="J224" i="17"/>
  <c r="R223" i="17"/>
  <c r="J223" i="17"/>
  <c r="R222" i="17"/>
  <c r="J222" i="17"/>
  <c r="R221" i="17"/>
  <c r="J221" i="17"/>
  <c r="R220" i="17"/>
  <c r="J220" i="17"/>
  <c r="R219" i="17"/>
  <c r="J219" i="17"/>
  <c r="R218" i="17"/>
  <c r="J218" i="17"/>
  <c r="R217" i="17"/>
  <c r="J217" i="17"/>
  <c r="R216" i="17"/>
  <c r="J216" i="17"/>
  <c r="R215" i="17"/>
  <c r="J215" i="17"/>
  <c r="R214" i="17"/>
  <c r="J214" i="17"/>
  <c r="R213" i="17"/>
  <c r="J213" i="17"/>
  <c r="R212" i="17"/>
  <c r="J212" i="17"/>
  <c r="R211" i="17"/>
  <c r="J211" i="17"/>
  <c r="R210" i="17"/>
  <c r="J210" i="17"/>
  <c r="R209" i="17"/>
  <c r="J209" i="17"/>
  <c r="R208" i="17"/>
  <c r="J208" i="17"/>
  <c r="R207" i="17"/>
  <c r="J207" i="17"/>
  <c r="R206" i="17"/>
  <c r="J206" i="17"/>
  <c r="R205" i="17"/>
  <c r="J205" i="17"/>
  <c r="R204" i="17"/>
  <c r="J204" i="17"/>
  <c r="R203" i="17"/>
  <c r="J203" i="17"/>
  <c r="R202" i="17"/>
  <c r="J202" i="17"/>
  <c r="R201" i="17"/>
  <c r="J201" i="17"/>
  <c r="R200" i="17"/>
  <c r="J200" i="17"/>
  <c r="R199" i="17"/>
  <c r="J199" i="17"/>
  <c r="R198" i="17"/>
  <c r="J198" i="17"/>
  <c r="R197" i="17"/>
  <c r="J197" i="17"/>
  <c r="R196" i="17"/>
  <c r="J196" i="17"/>
  <c r="R195" i="17"/>
  <c r="J195" i="17"/>
  <c r="R194" i="17"/>
  <c r="J194" i="17"/>
  <c r="R193" i="17"/>
  <c r="J193" i="17"/>
  <c r="R192" i="17"/>
  <c r="J192" i="17"/>
  <c r="R191" i="17"/>
  <c r="J191" i="17"/>
  <c r="R190" i="17"/>
  <c r="J190" i="17"/>
  <c r="R189" i="17"/>
  <c r="J189" i="17"/>
  <c r="R188" i="17"/>
  <c r="J188" i="17"/>
  <c r="R187" i="17"/>
  <c r="J187" i="17"/>
  <c r="R186" i="17"/>
  <c r="J186" i="17"/>
  <c r="R185" i="17"/>
  <c r="J185" i="17"/>
  <c r="R184" i="17"/>
  <c r="J184" i="17"/>
  <c r="R183" i="17"/>
  <c r="J183" i="17"/>
  <c r="R182" i="17"/>
  <c r="J182" i="17"/>
  <c r="R181" i="17"/>
  <c r="J181" i="17"/>
  <c r="R180" i="17"/>
  <c r="J180" i="17"/>
  <c r="R179" i="17"/>
  <c r="J179" i="17"/>
  <c r="R178" i="17"/>
  <c r="J178" i="17"/>
  <c r="R177" i="17"/>
  <c r="J177" i="17"/>
  <c r="R176" i="17"/>
  <c r="J176" i="17"/>
  <c r="R175" i="17"/>
  <c r="J175" i="17"/>
  <c r="R174" i="17"/>
  <c r="J174" i="17"/>
  <c r="R173" i="17"/>
  <c r="J173" i="17"/>
  <c r="R172" i="17"/>
  <c r="J172" i="17"/>
  <c r="R171" i="17"/>
  <c r="J171" i="17"/>
  <c r="R170" i="17"/>
  <c r="J170" i="17"/>
  <c r="R169" i="17"/>
  <c r="J169" i="17"/>
  <c r="R168" i="17"/>
  <c r="J168" i="17"/>
  <c r="R167" i="17"/>
  <c r="J167" i="17"/>
  <c r="R166" i="17"/>
  <c r="J166" i="17"/>
  <c r="R165" i="17"/>
  <c r="J165" i="17"/>
  <c r="R164" i="17"/>
  <c r="J164" i="17"/>
  <c r="R163" i="17"/>
  <c r="J163" i="17"/>
  <c r="R162" i="17"/>
  <c r="J162" i="17"/>
  <c r="R161" i="17"/>
  <c r="J161" i="17"/>
  <c r="R160" i="17"/>
  <c r="J160" i="17"/>
  <c r="R159" i="17"/>
  <c r="J159" i="17"/>
  <c r="R158" i="17"/>
  <c r="J158" i="17"/>
  <c r="R157" i="17"/>
  <c r="J157" i="17"/>
  <c r="R156" i="17"/>
  <c r="J156" i="17"/>
  <c r="R155" i="17"/>
  <c r="J155" i="17"/>
  <c r="R154" i="17"/>
  <c r="J154" i="17"/>
  <c r="R153" i="17"/>
  <c r="J153" i="17"/>
  <c r="R152" i="17"/>
  <c r="J152" i="17"/>
  <c r="R151" i="17"/>
  <c r="J151" i="17"/>
  <c r="R150" i="17"/>
  <c r="J150" i="17"/>
  <c r="R149" i="17"/>
  <c r="J149" i="17"/>
  <c r="R148" i="17"/>
  <c r="J148" i="17"/>
  <c r="R147" i="17"/>
  <c r="J147" i="17"/>
  <c r="R146" i="17"/>
  <c r="J146" i="17"/>
  <c r="R145" i="17"/>
  <c r="J145" i="17"/>
  <c r="R144" i="17"/>
  <c r="J144" i="17"/>
  <c r="R143" i="17"/>
  <c r="J143" i="17"/>
  <c r="R142" i="17"/>
  <c r="J142" i="17"/>
  <c r="R141" i="17"/>
  <c r="J141" i="17"/>
  <c r="R140" i="17"/>
  <c r="J140" i="17"/>
  <c r="R139" i="17"/>
  <c r="J139" i="17"/>
  <c r="R138" i="17"/>
  <c r="J138" i="17"/>
  <c r="R137" i="17"/>
  <c r="J137" i="17"/>
  <c r="R136" i="17"/>
  <c r="J136" i="17"/>
  <c r="R135" i="17"/>
  <c r="J135" i="17"/>
  <c r="R134" i="17"/>
  <c r="J134" i="17"/>
  <c r="R133" i="17"/>
  <c r="J133" i="17"/>
  <c r="R132" i="17"/>
  <c r="J132" i="17"/>
  <c r="R131" i="17"/>
  <c r="J131" i="17"/>
  <c r="R130" i="17"/>
  <c r="J130" i="17"/>
  <c r="R129" i="17"/>
  <c r="J129" i="17"/>
  <c r="R128" i="17"/>
  <c r="J128" i="17"/>
  <c r="R127" i="17"/>
  <c r="J127" i="17"/>
  <c r="R126" i="17"/>
  <c r="J126" i="17"/>
  <c r="R125" i="17"/>
  <c r="J125" i="17"/>
  <c r="R124" i="17"/>
  <c r="J124" i="17"/>
  <c r="R123" i="17"/>
  <c r="J123" i="17"/>
  <c r="R122" i="17"/>
  <c r="J122" i="17"/>
  <c r="R121" i="17"/>
  <c r="J121" i="17"/>
  <c r="R120" i="17"/>
  <c r="J120" i="17"/>
  <c r="R119" i="17"/>
  <c r="J119" i="17"/>
  <c r="R118" i="17"/>
  <c r="J118" i="17"/>
  <c r="R117" i="17"/>
  <c r="J117" i="17"/>
  <c r="R116" i="17"/>
  <c r="J116" i="17"/>
  <c r="R115" i="17"/>
  <c r="J115" i="17"/>
  <c r="R114" i="17"/>
  <c r="J114" i="17"/>
  <c r="R113" i="17"/>
  <c r="J113" i="17"/>
  <c r="R112" i="17"/>
  <c r="J112" i="17"/>
  <c r="R111" i="17"/>
  <c r="J111" i="17"/>
  <c r="R110" i="17"/>
  <c r="J110" i="17"/>
  <c r="R109" i="17"/>
  <c r="J109" i="17"/>
  <c r="R108" i="17"/>
  <c r="J108" i="17"/>
  <c r="R107" i="17"/>
  <c r="J107" i="17"/>
  <c r="R106" i="17"/>
  <c r="J106" i="17"/>
  <c r="R105" i="17"/>
  <c r="J105" i="17"/>
  <c r="R104" i="17"/>
  <c r="J104" i="17"/>
  <c r="R103" i="17"/>
  <c r="J103" i="17"/>
  <c r="R102" i="17"/>
  <c r="J102" i="17"/>
  <c r="R101" i="17"/>
  <c r="J101" i="17"/>
  <c r="R100" i="17"/>
  <c r="J100" i="17"/>
  <c r="R99" i="17"/>
  <c r="J99" i="17"/>
  <c r="R98" i="17"/>
  <c r="J98" i="17"/>
  <c r="R97" i="17"/>
  <c r="J97" i="17"/>
  <c r="R96" i="17"/>
  <c r="J96" i="17"/>
  <c r="R95" i="17"/>
  <c r="J95" i="17"/>
  <c r="R94" i="17"/>
  <c r="J94" i="17"/>
  <c r="R93" i="17"/>
  <c r="J93" i="17"/>
  <c r="R92" i="17"/>
  <c r="J92" i="17"/>
  <c r="R91" i="17"/>
  <c r="J91" i="17"/>
  <c r="R90" i="17"/>
  <c r="J90" i="17"/>
  <c r="R89" i="17"/>
  <c r="J89" i="17"/>
  <c r="R88" i="17"/>
  <c r="J88" i="17"/>
  <c r="R87" i="17"/>
  <c r="J87" i="17"/>
  <c r="R86" i="17"/>
  <c r="J86" i="17"/>
  <c r="R85" i="17"/>
  <c r="J85" i="17"/>
  <c r="R84" i="17"/>
  <c r="J84" i="17"/>
  <c r="R83" i="17"/>
  <c r="J83" i="17"/>
  <c r="R82" i="17"/>
  <c r="J82" i="17"/>
  <c r="R81" i="17"/>
  <c r="J81" i="17"/>
  <c r="R80" i="17"/>
  <c r="J80" i="17"/>
  <c r="R79" i="17"/>
  <c r="J79" i="17"/>
  <c r="R78" i="17"/>
  <c r="J78" i="17"/>
  <c r="R77" i="17"/>
  <c r="J77" i="17"/>
  <c r="R76" i="17"/>
  <c r="J76" i="17"/>
  <c r="R75" i="17"/>
  <c r="J75" i="17"/>
  <c r="R74" i="17"/>
  <c r="J74" i="17"/>
  <c r="R73" i="17"/>
  <c r="J73" i="17"/>
  <c r="R72" i="17"/>
  <c r="J72" i="17"/>
  <c r="R71" i="17"/>
  <c r="J71" i="17"/>
  <c r="R70" i="17"/>
  <c r="J70" i="17"/>
  <c r="R69" i="17"/>
  <c r="J69" i="17"/>
  <c r="R68" i="17"/>
  <c r="J68" i="17"/>
  <c r="R67" i="17"/>
  <c r="J67" i="17"/>
  <c r="R66" i="17"/>
  <c r="J66" i="17"/>
  <c r="R65" i="17"/>
  <c r="J65" i="17"/>
  <c r="R64" i="17"/>
  <c r="J64" i="17"/>
  <c r="R63" i="17"/>
  <c r="J63" i="17"/>
  <c r="R62" i="17"/>
  <c r="J62" i="17"/>
  <c r="R61" i="17"/>
  <c r="J61" i="17"/>
  <c r="R60" i="17"/>
  <c r="J60" i="17"/>
  <c r="R59" i="17"/>
  <c r="J59" i="17"/>
  <c r="R58" i="17"/>
  <c r="J58" i="17"/>
  <c r="R57" i="17"/>
  <c r="J57" i="17"/>
  <c r="R56" i="17"/>
  <c r="J56" i="17"/>
  <c r="R55" i="17"/>
  <c r="J55" i="17"/>
  <c r="R54" i="17"/>
  <c r="J54" i="17"/>
  <c r="R53" i="17"/>
  <c r="J53" i="17"/>
  <c r="R52" i="17"/>
  <c r="J52" i="17"/>
  <c r="R51" i="17"/>
  <c r="J51" i="17"/>
  <c r="R50" i="17"/>
  <c r="J50" i="17"/>
  <c r="R49" i="17"/>
  <c r="J49" i="17"/>
  <c r="R48" i="17"/>
  <c r="J48" i="17"/>
  <c r="R47" i="17"/>
  <c r="J47" i="17"/>
  <c r="R46" i="17"/>
  <c r="J46" i="17"/>
  <c r="R45" i="17"/>
  <c r="J45" i="17"/>
  <c r="R44" i="17"/>
  <c r="J44" i="17"/>
  <c r="R43" i="17"/>
  <c r="J43" i="17"/>
  <c r="R42" i="17"/>
  <c r="J42" i="17"/>
  <c r="R41" i="17"/>
  <c r="J41" i="17"/>
  <c r="R40" i="17"/>
  <c r="J40" i="17"/>
  <c r="R39" i="17"/>
  <c r="J39" i="17"/>
  <c r="R38" i="17"/>
  <c r="J38" i="17"/>
  <c r="R37" i="17"/>
  <c r="J37" i="17"/>
  <c r="R36" i="17"/>
  <c r="J36" i="17"/>
  <c r="R35" i="17"/>
  <c r="J35" i="17"/>
  <c r="R34" i="17"/>
  <c r="J34" i="17"/>
  <c r="R33" i="17"/>
  <c r="J33" i="17"/>
  <c r="R32" i="17"/>
  <c r="J32" i="17"/>
  <c r="R31" i="17"/>
  <c r="J31" i="17"/>
  <c r="R30" i="17"/>
  <c r="J30" i="17"/>
  <c r="R29" i="17"/>
  <c r="J29" i="17"/>
  <c r="R28" i="17"/>
  <c r="J28" i="17"/>
  <c r="R27" i="17"/>
  <c r="J27" i="17"/>
  <c r="R26" i="17"/>
  <c r="J26" i="17"/>
  <c r="R25" i="17"/>
  <c r="J25" i="17"/>
  <c r="R24" i="17"/>
  <c r="J24" i="17"/>
  <c r="R23" i="17"/>
  <c r="J23" i="17"/>
  <c r="R22" i="17"/>
  <c r="J22" i="17"/>
  <c r="R21" i="17"/>
  <c r="J21" i="17"/>
  <c r="R20" i="17"/>
  <c r="J20" i="17"/>
  <c r="R19" i="17"/>
  <c r="J19" i="17"/>
  <c r="R18" i="17"/>
  <c r="J18" i="17"/>
  <c r="R17" i="17"/>
  <c r="J17" i="17"/>
  <c r="R16" i="17"/>
  <c r="J16" i="17"/>
  <c r="R15" i="17"/>
  <c r="J15" i="17"/>
  <c r="R14" i="17"/>
  <c r="J14" i="17"/>
  <c r="R13" i="17"/>
  <c r="J13" i="17"/>
  <c r="U451" i="17" l="1"/>
  <c r="W451" i="17" s="1"/>
  <c r="K451" i="17"/>
  <c r="U449" i="17"/>
  <c r="W449" i="17" s="1"/>
  <c r="K449" i="17"/>
  <c r="U447" i="17"/>
  <c r="W447" i="17" s="1"/>
  <c r="K447" i="17"/>
  <c r="U445" i="17"/>
  <c r="W445" i="17" s="1"/>
  <c r="K445" i="17"/>
  <c r="U443" i="17"/>
  <c r="W443" i="17" s="1"/>
  <c r="K443" i="17"/>
  <c r="U276" i="17"/>
  <c r="W276" i="17" s="1"/>
  <c r="K276" i="17"/>
  <c r="U272" i="17"/>
  <c r="W272" i="17" s="1"/>
  <c r="U273" i="17"/>
  <c r="W273" i="17" s="1"/>
  <c r="U274" i="17"/>
  <c r="W274" i="17" s="1"/>
  <c r="K272" i="17"/>
  <c r="K273" i="17"/>
  <c r="K274" i="17"/>
  <c r="U270" i="17"/>
  <c r="W270" i="17" s="1"/>
  <c r="K270" i="17"/>
  <c r="U256" i="17"/>
  <c r="W256" i="17" s="1"/>
  <c r="U257" i="17"/>
  <c r="W257" i="17" s="1"/>
  <c r="U258" i="17"/>
  <c r="W258" i="17" s="1"/>
  <c r="K256" i="17"/>
  <c r="K257" i="17"/>
  <c r="K258" i="17"/>
  <c r="U254" i="17"/>
  <c r="W254" i="17" s="1"/>
  <c r="K254" i="17"/>
  <c r="U252" i="17"/>
  <c r="W252" i="17" s="1"/>
  <c r="K252" i="17"/>
  <c r="Q269" i="17"/>
  <c r="U269" i="17" s="1"/>
  <c r="W269" i="17" s="1"/>
  <c r="Y269" i="17" s="1"/>
  <c r="U230" i="17"/>
  <c r="W230" i="17" s="1"/>
  <c r="U231" i="17"/>
  <c r="W231" i="17" s="1"/>
  <c r="U232" i="17"/>
  <c r="W232" i="17" s="1"/>
  <c r="U233" i="17"/>
  <c r="W233" i="17" s="1"/>
  <c r="U234" i="17"/>
  <c r="W234" i="17" s="1"/>
  <c r="U235" i="17"/>
  <c r="W235" i="17" s="1"/>
  <c r="U236" i="17"/>
  <c r="W236" i="17" s="1"/>
  <c r="U237" i="17"/>
  <c r="W237" i="17" s="1"/>
  <c r="U238" i="17"/>
  <c r="W238" i="17" s="1"/>
  <c r="U239" i="17"/>
  <c r="W239" i="17" s="1"/>
  <c r="U240" i="17"/>
  <c r="W240" i="17" s="1"/>
  <c r="U241" i="17"/>
  <c r="W241" i="17" s="1"/>
  <c r="U242" i="17"/>
  <c r="W242" i="17" s="1"/>
  <c r="K446" i="17"/>
  <c r="K448" i="17"/>
  <c r="K230" i="17"/>
  <c r="K231" i="17"/>
  <c r="K232" i="17"/>
  <c r="K233" i="17"/>
  <c r="K234" i="17"/>
  <c r="K235" i="17"/>
  <c r="K236" i="17"/>
  <c r="K237" i="17"/>
  <c r="K238" i="17"/>
  <c r="K239" i="17"/>
  <c r="K240" i="17"/>
  <c r="K241" i="17"/>
  <c r="K242" i="17"/>
  <c r="Q255" i="17"/>
  <c r="U255" i="17" s="1"/>
  <c r="W255" i="17" s="1"/>
  <c r="Y255" i="17" s="1"/>
  <c r="Q275" i="17"/>
  <c r="U275" i="17" s="1"/>
  <c r="W275" i="17" s="1"/>
  <c r="Y275" i="17" s="1"/>
  <c r="R678" i="17"/>
  <c r="R679" i="17" s="1"/>
  <c r="U229" i="17"/>
  <c r="W229" i="17" s="1"/>
  <c r="Y229" i="17" s="1"/>
  <c r="Q251" i="17"/>
  <c r="U251" i="17" s="1"/>
  <c r="W251" i="17" s="1"/>
  <c r="Y251" i="17" s="1"/>
  <c r="Q253" i="17"/>
  <c r="U253" i="17" s="1"/>
  <c r="W253" i="17" s="1"/>
  <c r="Y253" i="17" s="1"/>
  <c r="Q271" i="17"/>
  <c r="U271" i="17" s="1"/>
  <c r="W271" i="17" s="1"/>
  <c r="Y271" i="17" s="1"/>
  <c r="K442" i="17"/>
  <c r="U446" i="17"/>
  <c r="W446" i="17" s="1"/>
  <c r="K450" i="17"/>
  <c r="K444" i="17"/>
  <c r="U448" i="17"/>
  <c r="W448" i="17" s="1"/>
  <c r="Y448" i="17" s="1"/>
  <c r="U442" i="17"/>
  <c r="W442" i="17" s="1"/>
  <c r="U450" i="17"/>
  <c r="W450" i="17" s="1"/>
  <c r="U444" i="17"/>
  <c r="W444" i="17" s="1"/>
  <c r="F469" i="15"/>
  <c r="E469" i="15"/>
  <c r="D469" i="15"/>
  <c r="C469" i="15"/>
  <c r="B469" i="15"/>
  <c r="F468" i="15"/>
  <c r="E468" i="15"/>
  <c r="D468" i="15"/>
  <c r="C468" i="15"/>
  <c r="B468" i="15"/>
  <c r="F467" i="15"/>
  <c r="E467" i="15"/>
  <c r="D467" i="15"/>
  <c r="C467" i="15"/>
  <c r="B467" i="15"/>
  <c r="F466" i="15"/>
  <c r="E466" i="15"/>
  <c r="D466" i="15"/>
  <c r="C466" i="15"/>
  <c r="B466" i="15"/>
  <c r="F465" i="15"/>
  <c r="E465" i="15"/>
  <c r="D465" i="15"/>
  <c r="C465" i="15"/>
  <c r="B465" i="15"/>
  <c r="F464" i="15"/>
  <c r="E464" i="15"/>
  <c r="D464" i="15"/>
  <c r="C464" i="15"/>
  <c r="B464" i="15"/>
  <c r="F463" i="15"/>
  <c r="E463" i="15"/>
  <c r="D463" i="15"/>
  <c r="C463" i="15"/>
  <c r="B463" i="15"/>
  <c r="F462" i="15"/>
  <c r="E462" i="15"/>
  <c r="D462" i="15"/>
  <c r="C462" i="15"/>
  <c r="B462" i="15"/>
  <c r="F461" i="15"/>
  <c r="E461" i="15"/>
  <c r="D461" i="15"/>
  <c r="C461" i="15"/>
  <c r="B461" i="15"/>
  <c r="F460" i="15"/>
  <c r="E460" i="15"/>
  <c r="D460" i="15"/>
  <c r="C460" i="15"/>
  <c r="B460" i="15"/>
  <c r="F459" i="15"/>
  <c r="E459" i="15"/>
  <c r="D459" i="15"/>
  <c r="C459" i="15"/>
  <c r="B459" i="15"/>
  <c r="F458" i="15"/>
  <c r="E458" i="15"/>
  <c r="D458" i="15"/>
  <c r="C458" i="15"/>
  <c r="B458" i="15"/>
  <c r="F457" i="15"/>
  <c r="E457" i="15"/>
  <c r="D457" i="15"/>
  <c r="C457" i="15"/>
  <c r="B457" i="15"/>
  <c r="F456" i="15"/>
  <c r="E456" i="15"/>
  <c r="D456" i="15"/>
  <c r="C456" i="15"/>
  <c r="B456" i="15"/>
  <c r="F455" i="15"/>
  <c r="E455" i="15"/>
  <c r="D455" i="15"/>
  <c r="C455" i="15"/>
  <c r="B455" i="15"/>
  <c r="F454" i="15"/>
  <c r="E454" i="15"/>
  <c r="D454" i="15"/>
  <c r="C454" i="15"/>
  <c r="B454" i="15"/>
  <c r="F453" i="15"/>
  <c r="E453" i="15"/>
  <c r="D453" i="15"/>
  <c r="C453" i="15"/>
  <c r="B453" i="15"/>
  <c r="F452" i="15"/>
  <c r="E452" i="15"/>
  <c r="D452" i="15"/>
  <c r="C452" i="15"/>
  <c r="B452" i="15"/>
  <c r="F451" i="15"/>
  <c r="E451" i="15"/>
  <c r="D451" i="15"/>
  <c r="C451" i="15"/>
  <c r="B451" i="15"/>
  <c r="F450" i="15"/>
  <c r="E450" i="15"/>
  <c r="D450" i="15"/>
  <c r="C450" i="15"/>
  <c r="B450" i="15"/>
  <c r="F449" i="15"/>
  <c r="E449" i="15"/>
  <c r="D449" i="15"/>
  <c r="C449" i="15"/>
  <c r="B449" i="15"/>
  <c r="F448" i="15"/>
  <c r="E448" i="15"/>
  <c r="D448" i="15"/>
  <c r="C448" i="15"/>
  <c r="B448" i="15"/>
  <c r="F447" i="15"/>
  <c r="E447" i="15"/>
  <c r="D447" i="15"/>
  <c r="C447" i="15"/>
  <c r="B447" i="15"/>
  <c r="F446" i="15"/>
  <c r="E446" i="15"/>
  <c r="D446" i="15"/>
  <c r="C446" i="15"/>
  <c r="B446" i="15"/>
  <c r="F445" i="15"/>
  <c r="E445" i="15"/>
  <c r="D445" i="15"/>
  <c r="C445" i="15"/>
  <c r="B445" i="15"/>
  <c r="F444" i="15"/>
  <c r="E444" i="15"/>
  <c r="D444" i="15"/>
  <c r="C444" i="15"/>
  <c r="B444" i="15"/>
  <c r="F443" i="15"/>
  <c r="E443" i="15"/>
  <c r="D443" i="15"/>
  <c r="C443" i="15"/>
  <c r="B443" i="15"/>
  <c r="F442" i="15"/>
  <c r="E442" i="15"/>
  <c r="D442" i="15"/>
  <c r="C442" i="15"/>
  <c r="B442" i="15"/>
  <c r="F441" i="15"/>
  <c r="E441" i="15"/>
  <c r="D441" i="15"/>
  <c r="C441" i="15"/>
  <c r="B441" i="15"/>
  <c r="F440" i="15"/>
  <c r="E440" i="15"/>
  <c r="D440" i="15"/>
  <c r="C440" i="15"/>
  <c r="B440" i="15"/>
  <c r="F439" i="15"/>
  <c r="E439" i="15"/>
  <c r="D439" i="15"/>
  <c r="C439" i="15"/>
  <c r="B439" i="15"/>
  <c r="F438" i="15"/>
  <c r="E438" i="15"/>
  <c r="D438" i="15"/>
  <c r="C438" i="15"/>
  <c r="B438" i="15"/>
  <c r="F437" i="15"/>
  <c r="E437" i="15"/>
  <c r="D437" i="15"/>
  <c r="C437" i="15"/>
  <c r="B437" i="15"/>
  <c r="F436" i="15"/>
  <c r="E436" i="15"/>
  <c r="D436" i="15"/>
  <c r="C436" i="15"/>
  <c r="B436" i="15"/>
  <c r="F435" i="15"/>
  <c r="E435" i="15"/>
  <c r="D435" i="15"/>
  <c r="C435" i="15"/>
  <c r="B435" i="15"/>
  <c r="F434" i="15"/>
  <c r="E434" i="15"/>
  <c r="D434" i="15"/>
  <c r="C434" i="15"/>
  <c r="B434" i="15"/>
  <c r="F433" i="15"/>
  <c r="E433" i="15"/>
  <c r="D433" i="15"/>
  <c r="C433" i="15"/>
  <c r="B433" i="15"/>
  <c r="F432" i="15"/>
  <c r="E432" i="15"/>
  <c r="D432" i="15"/>
  <c r="C432" i="15"/>
  <c r="B432" i="15"/>
  <c r="F431" i="15"/>
  <c r="E431" i="15"/>
  <c r="D431" i="15"/>
  <c r="C431" i="15"/>
  <c r="B431" i="15"/>
  <c r="F430" i="15"/>
  <c r="E430" i="15"/>
  <c r="D430" i="15"/>
  <c r="C430" i="15"/>
  <c r="B430" i="15"/>
  <c r="F429" i="15"/>
  <c r="E429" i="15"/>
  <c r="D429" i="15"/>
  <c r="C429" i="15"/>
  <c r="B429" i="15"/>
  <c r="F428" i="15"/>
  <c r="E428" i="15"/>
  <c r="D428" i="15"/>
  <c r="C428" i="15"/>
  <c r="B428" i="15"/>
  <c r="F427" i="15"/>
  <c r="E427" i="15"/>
  <c r="D427" i="15"/>
  <c r="C427" i="15"/>
  <c r="B427" i="15"/>
  <c r="F426" i="15"/>
  <c r="E426" i="15"/>
  <c r="D426" i="15"/>
  <c r="C426" i="15"/>
  <c r="B426" i="15"/>
  <c r="F425" i="15"/>
  <c r="E425" i="15"/>
  <c r="D425" i="15"/>
  <c r="C425" i="15"/>
  <c r="B425" i="15"/>
  <c r="F424" i="15"/>
  <c r="E424" i="15"/>
  <c r="D424" i="15"/>
  <c r="C424" i="15"/>
  <c r="B424" i="15"/>
  <c r="F423" i="15"/>
  <c r="E423" i="15"/>
  <c r="D423" i="15"/>
  <c r="C423" i="15"/>
  <c r="B423" i="15"/>
  <c r="F422" i="15"/>
  <c r="E422" i="15"/>
  <c r="D422" i="15"/>
  <c r="C422" i="15"/>
  <c r="B422" i="15"/>
  <c r="F421" i="15"/>
  <c r="E421" i="15"/>
  <c r="D421" i="15"/>
  <c r="C421" i="15"/>
  <c r="B421" i="15"/>
  <c r="F420" i="15"/>
  <c r="E420" i="15"/>
  <c r="D420" i="15"/>
  <c r="C420" i="15"/>
  <c r="B420" i="15"/>
  <c r="F419" i="15"/>
  <c r="E419" i="15"/>
  <c r="D419" i="15"/>
  <c r="C419" i="15"/>
  <c r="B419" i="15"/>
  <c r="F418" i="15"/>
  <c r="E418" i="15"/>
  <c r="D418" i="15"/>
  <c r="C418" i="15"/>
  <c r="B418" i="15"/>
  <c r="F417" i="15"/>
  <c r="E417" i="15"/>
  <c r="D417" i="15"/>
  <c r="C417" i="15"/>
  <c r="B417" i="15"/>
  <c r="F416" i="15"/>
  <c r="E416" i="15"/>
  <c r="D416" i="15"/>
  <c r="C416" i="15"/>
  <c r="B416" i="15"/>
  <c r="F415" i="15"/>
  <c r="E415" i="15"/>
  <c r="D415" i="15"/>
  <c r="C415" i="15"/>
  <c r="B415" i="15"/>
  <c r="F414" i="15"/>
  <c r="E414" i="15"/>
  <c r="D414" i="15"/>
  <c r="C414" i="15"/>
  <c r="B414" i="15"/>
  <c r="F413" i="15"/>
  <c r="E413" i="15"/>
  <c r="D413" i="15"/>
  <c r="C413" i="15"/>
  <c r="B413" i="15"/>
  <c r="F412" i="15"/>
  <c r="E412" i="15"/>
  <c r="D412" i="15"/>
  <c r="C412" i="15"/>
  <c r="B412" i="15"/>
  <c r="F411" i="15"/>
  <c r="E411" i="15"/>
  <c r="D411" i="15"/>
  <c r="C411" i="15"/>
  <c r="B411" i="15"/>
  <c r="F410" i="15"/>
  <c r="E410" i="15"/>
  <c r="D410" i="15"/>
  <c r="C410" i="15"/>
  <c r="B410" i="15"/>
  <c r="F409" i="15"/>
  <c r="E409" i="15"/>
  <c r="D409" i="15"/>
  <c r="C409" i="15"/>
  <c r="B409" i="15"/>
  <c r="F408" i="15"/>
  <c r="E408" i="15"/>
  <c r="D408" i="15"/>
  <c r="C408" i="15"/>
  <c r="B408" i="15"/>
  <c r="F407" i="15"/>
  <c r="E407" i="15"/>
  <c r="D407" i="15"/>
  <c r="C407" i="15"/>
  <c r="B407" i="15"/>
  <c r="F406" i="15"/>
  <c r="E406" i="15"/>
  <c r="D406" i="15"/>
  <c r="C406" i="15"/>
  <c r="B406" i="15"/>
  <c r="F405" i="15"/>
  <c r="E405" i="15"/>
  <c r="D405" i="15"/>
  <c r="C405" i="15"/>
  <c r="B405" i="15"/>
  <c r="F404" i="15"/>
  <c r="E404" i="15"/>
  <c r="D404" i="15"/>
  <c r="C404" i="15"/>
  <c r="B404" i="15"/>
  <c r="F403" i="15"/>
  <c r="E403" i="15"/>
  <c r="D403" i="15"/>
  <c r="C403" i="15"/>
  <c r="B403" i="15"/>
  <c r="F402" i="15"/>
  <c r="E402" i="15"/>
  <c r="D402" i="15"/>
  <c r="C402" i="15"/>
  <c r="B402" i="15"/>
  <c r="F401" i="15"/>
  <c r="E401" i="15"/>
  <c r="D401" i="15"/>
  <c r="C401" i="15"/>
  <c r="B401" i="15"/>
  <c r="F400" i="15"/>
  <c r="E400" i="15"/>
  <c r="D400" i="15"/>
  <c r="C400" i="15"/>
  <c r="B400" i="15"/>
  <c r="F399" i="15"/>
  <c r="E399" i="15"/>
  <c r="D399" i="15"/>
  <c r="C399" i="15"/>
  <c r="B399" i="15"/>
  <c r="F398" i="15"/>
  <c r="E398" i="15"/>
  <c r="D398" i="15"/>
  <c r="C398" i="15"/>
  <c r="B398" i="15"/>
  <c r="F397" i="15"/>
  <c r="E397" i="15"/>
  <c r="D397" i="15"/>
  <c r="C397" i="15"/>
  <c r="B397" i="15"/>
  <c r="F396" i="15"/>
  <c r="E396" i="15"/>
  <c r="D396" i="15"/>
  <c r="C396" i="15"/>
  <c r="B396" i="15"/>
  <c r="F395" i="15"/>
  <c r="E395" i="15"/>
  <c r="D395" i="15"/>
  <c r="C395" i="15"/>
  <c r="B395" i="15"/>
  <c r="F394" i="15"/>
  <c r="E394" i="15"/>
  <c r="D394" i="15"/>
  <c r="C394" i="15"/>
  <c r="B394" i="15"/>
  <c r="F393" i="15"/>
  <c r="E393" i="15"/>
  <c r="D393" i="15"/>
  <c r="C393" i="15"/>
  <c r="B393" i="15"/>
  <c r="F392" i="15"/>
  <c r="E392" i="15"/>
  <c r="D392" i="15"/>
  <c r="C392" i="15"/>
  <c r="B392" i="15"/>
  <c r="F391" i="15"/>
  <c r="E391" i="15"/>
  <c r="D391" i="15"/>
  <c r="C391" i="15"/>
  <c r="B391" i="15"/>
  <c r="F390" i="15"/>
  <c r="E390" i="15"/>
  <c r="D390" i="15"/>
  <c r="C390" i="15"/>
  <c r="B390" i="15"/>
  <c r="F389" i="15"/>
  <c r="E389" i="15"/>
  <c r="D389" i="15"/>
  <c r="C389" i="15"/>
  <c r="B389" i="15"/>
  <c r="F388" i="15"/>
  <c r="E388" i="15"/>
  <c r="D388" i="15"/>
  <c r="C388" i="15"/>
  <c r="B388" i="15"/>
  <c r="F387" i="15"/>
  <c r="E387" i="15"/>
  <c r="D387" i="15"/>
  <c r="C387" i="15"/>
  <c r="B387" i="15"/>
  <c r="F386" i="15"/>
  <c r="E386" i="15"/>
  <c r="D386" i="15"/>
  <c r="C386" i="15"/>
  <c r="B386" i="15"/>
  <c r="F385" i="15"/>
  <c r="E385" i="15"/>
  <c r="D385" i="15"/>
  <c r="C385" i="15"/>
  <c r="B385" i="15"/>
  <c r="F384" i="15"/>
  <c r="E384" i="15"/>
  <c r="D384" i="15"/>
  <c r="C384" i="15"/>
  <c r="B384" i="15"/>
  <c r="F383" i="15"/>
  <c r="E383" i="15"/>
  <c r="D383" i="15"/>
  <c r="C383" i="15"/>
  <c r="B383" i="15"/>
  <c r="F382" i="15"/>
  <c r="E382" i="15"/>
  <c r="D382" i="15"/>
  <c r="C382" i="15"/>
  <c r="B382" i="15"/>
  <c r="F381" i="15"/>
  <c r="E381" i="15"/>
  <c r="D381" i="15"/>
  <c r="C381" i="15"/>
  <c r="B381" i="15"/>
  <c r="F380" i="15"/>
  <c r="E380" i="15"/>
  <c r="D380" i="15"/>
  <c r="C380" i="15"/>
  <c r="B380" i="15"/>
  <c r="F379" i="15"/>
  <c r="E379" i="15"/>
  <c r="D379" i="15"/>
  <c r="C379" i="15"/>
  <c r="B379" i="15"/>
  <c r="F378" i="15"/>
  <c r="E378" i="15"/>
  <c r="D378" i="15"/>
  <c r="C378" i="15"/>
  <c r="B378" i="15"/>
  <c r="F377" i="15"/>
  <c r="E377" i="15"/>
  <c r="D377" i="15"/>
  <c r="C377" i="15"/>
  <c r="B377" i="15"/>
  <c r="F376" i="15"/>
  <c r="E376" i="15"/>
  <c r="D376" i="15"/>
  <c r="C376" i="15"/>
  <c r="B376" i="15"/>
  <c r="F375" i="15"/>
  <c r="E375" i="15"/>
  <c r="D375" i="15"/>
  <c r="C375" i="15"/>
  <c r="B375" i="15"/>
  <c r="F374" i="15"/>
  <c r="E374" i="15"/>
  <c r="D374" i="15"/>
  <c r="C374" i="15"/>
  <c r="B374" i="15"/>
  <c r="F373" i="15"/>
  <c r="E373" i="15"/>
  <c r="D373" i="15"/>
  <c r="C373" i="15"/>
  <c r="B373" i="15"/>
  <c r="F372" i="15"/>
  <c r="E372" i="15"/>
  <c r="D372" i="15"/>
  <c r="C372" i="15"/>
  <c r="B372" i="15"/>
  <c r="F371" i="15"/>
  <c r="E371" i="15"/>
  <c r="D371" i="15"/>
  <c r="C371" i="15"/>
  <c r="B371" i="15"/>
  <c r="F370" i="15"/>
  <c r="E370" i="15"/>
  <c r="D370" i="15"/>
  <c r="C370" i="15"/>
  <c r="B370" i="15"/>
  <c r="F369" i="15"/>
  <c r="E369" i="15"/>
  <c r="D369" i="15"/>
  <c r="C369" i="15"/>
  <c r="B369" i="15"/>
  <c r="F368" i="15"/>
  <c r="E368" i="15"/>
  <c r="D368" i="15"/>
  <c r="C368" i="15"/>
  <c r="B368" i="15"/>
  <c r="F367" i="15"/>
  <c r="E367" i="15"/>
  <c r="D367" i="15"/>
  <c r="C367" i="15"/>
  <c r="B367" i="15"/>
  <c r="F366" i="15"/>
  <c r="E366" i="15"/>
  <c r="D366" i="15"/>
  <c r="C366" i="15"/>
  <c r="B366" i="15"/>
  <c r="F365" i="15"/>
  <c r="E365" i="15"/>
  <c r="D365" i="15"/>
  <c r="C365" i="15"/>
  <c r="B365" i="15"/>
  <c r="F364" i="15"/>
  <c r="E364" i="15"/>
  <c r="D364" i="15"/>
  <c r="C364" i="15"/>
  <c r="B364" i="15"/>
  <c r="F363" i="15"/>
  <c r="E363" i="15"/>
  <c r="D363" i="15"/>
  <c r="C363" i="15"/>
  <c r="B363" i="15"/>
  <c r="F362" i="15"/>
  <c r="E362" i="15"/>
  <c r="D362" i="15"/>
  <c r="C362" i="15"/>
  <c r="B362" i="15"/>
  <c r="F361" i="15"/>
  <c r="E361" i="15"/>
  <c r="D361" i="15"/>
  <c r="C361" i="15"/>
  <c r="B361" i="15"/>
  <c r="F360" i="15"/>
  <c r="E360" i="15"/>
  <c r="D360" i="15"/>
  <c r="C360" i="15"/>
  <c r="B360" i="15"/>
  <c r="F359" i="15"/>
  <c r="E359" i="15"/>
  <c r="D359" i="15"/>
  <c r="C359" i="15"/>
  <c r="B359" i="15"/>
  <c r="F358" i="15"/>
  <c r="E358" i="15"/>
  <c r="D358" i="15"/>
  <c r="C358" i="15"/>
  <c r="B358" i="15"/>
  <c r="F357" i="15"/>
  <c r="E357" i="15"/>
  <c r="D357" i="15"/>
  <c r="C357" i="15"/>
  <c r="B357" i="15"/>
  <c r="F356" i="15"/>
  <c r="E356" i="15"/>
  <c r="D356" i="15"/>
  <c r="C356" i="15"/>
  <c r="B356" i="15"/>
  <c r="F355" i="15"/>
  <c r="E355" i="15"/>
  <c r="D355" i="15"/>
  <c r="C355" i="15"/>
  <c r="B355" i="15"/>
  <c r="F354" i="15"/>
  <c r="E354" i="15"/>
  <c r="D354" i="15"/>
  <c r="C354" i="15"/>
  <c r="B354" i="15"/>
  <c r="F353" i="15"/>
  <c r="E353" i="15"/>
  <c r="D353" i="15"/>
  <c r="C353" i="15"/>
  <c r="B353" i="15"/>
  <c r="F352" i="15"/>
  <c r="E352" i="15"/>
  <c r="D352" i="15"/>
  <c r="C352" i="15"/>
  <c r="B352" i="15"/>
  <c r="F351" i="15"/>
  <c r="E351" i="15"/>
  <c r="D351" i="15"/>
  <c r="C351" i="15"/>
  <c r="B351" i="15"/>
  <c r="F350" i="15"/>
  <c r="E350" i="15"/>
  <c r="D350" i="15"/>
  <c r="C350" i="15"/>
  <c r="B350" i="15"/>
  <c r="F349" i="15"/>
  <c r="E349" i="15"/>
  <c r="D349" i="15"/>
  <c r="C349" i="15"/>
  <c r="B349" i="15"/>
  <c r="F348" i="15"/>
  <c r="E348" i="15"/>
  <c r="D348" i="15"/>
  <c r="C348" i="15"/>
  <c r="B348" i="15"/>
  <c r="F347" i="15"/>
  <c r="E347" i="15"/>
  <c r="D347" i="15"/>
  <c r="C347" i="15"/>
  <c r="B347" i="15"/>
  <c r="F346" i="15"/>
  <c r="E346" i="15"/>
  <c r="D346" i="15"/>
  <c r="C346" i="15"/>
  <c r="B346" i="15"/>
  <c r="F345" i="15"/>
  <c r="E345" i="15"/>
  <c r="D345" i="15"/>
  <c r="C345" i="15"/>
  <c r="B345" i="15"/>
  <c r="F344" i="15"/>
  <c r="E344" i="15"/>
  <c r="D344" i="15"/>
  <c r="C344" i="15"/>
  <c r="B344" i="15"/>
  <c r="F343" i="15"/>
  <c r="E343" i="15"/>
  <c r="D343" i="15"/>
  <c r="C343" i="15"/>
  <c r="B343" i="15"/>
  <c r="F342" i="15"/>
  <c r="E342" i="15"/>
  <c r="D342" i="15"/>
  <c r="C342" i="15"/>
  <c r="B342" i="15"/>
  <c r="F341" i="15"/>
  <c r="E341" i="15"/>
  <c r="D341" i="15"/>
  <c r="C341" i="15"/>
  <c r="B341" i="15"/>
  <c r="F340" i="15"/>
  <c r="E340" i="15"/>
  <c r="D340" i="15"/>
  <c r="C340" i="15"/>
  <c r="B340" i="15"/>
  <c r="F339" i="15"/>
  <c r="E339" i="15"/>
  <c r="D339" i="15"/>
  <c r="C339" i="15"/>
  <c r="B339" i="15"/>
  <c r="F338" i="15"/>
  <c r="E338" i="15"/>
  <c r="D338" i="15"/>
  <c r="C338" i="15"/>
  <c r="B338" i="15"/>
  <c r="F337" i="15"/>
  <c r="E337" i="15"/>
  <c r="D337" i="15"/>
  <c r="C337" i="15"/>
  <c r="B337" i="15"/>
  <c r="F336" i="15"/>
  <c r="E336" i="15"/>
  <c r="D336" i="15"/>
  <c r="C336" i="15"/>
  <c r="B336" i="15"/>
  <c r="F335" i="15"/>
  <c r="E335" i="15"/>
  <c r="D335" i="15"/>
  <c r="C335" i="15"/>
  <c r="B335" i="15"/>
  <c r="F334" i="15"/>
  <c r="E334" i="15"/>
  <c r="D334" i="15"/>
  <c r="C334" i="15"/>
  <c r="B334" i="15"/>
  <c r="F333" i="15"/>
  <c r="E333" i="15"/>
  <c r="D333" i="15"/>
  <c r="C333" i="15"/>
  <c r="B333" i="15"/>
  <c r="F332" i="15"/>
  <c r="E332" i="15"/>
  <c r="D332" i="15"/>
  <c r="C332" i="15"/>
  <c r="B332" i="15"/>
  <c r="F331" i="15"/>
  <c r="E331" i="15"/>
  <c r="D331" i="15"/>
  <c r="C331" i="15"/>
  <c r="B331" i="15"/>
  <c r="F330" i="15"/>
  <c r="E330" i="15"/>
  <c r="D330" i="15"/>
  <c r="C330" i="15"/>
  <c r="B330" i="15"/>
  <c r="F329" i="15"/>
  <c r="E329" i="15"/>
  <c r="D329" i="15"/>
  <c r="C329" i="15"/>
  <c r="B329" i="15"/>
  <c r="F328" i="15"/>
  <c r="E328" i="15"/>
  <c r="D328" i="15"/>
  <c r="C328" i="15"/>
  <c r="B328" i="15"/>
  <c r="F327" i="15"/>
  <c r="E327" i="15"/>
  <c r="D327" i="15"/>
  <c r="C327" i="15"/>
  <c r="B327" i="15"/>
  <c r="F326" i="15"/>
  <c r="E326" i="15"/>
  <c r="D326" i="15"/>
  <c r="C326" i="15"/>
  <c r="B326" i="15"/>
  <c r="F325" i="15"/>
  <c r="E325" i="15"/>
  <c r="D325" i="15"/>
  <c r="C325" i="15"/>
  <c r="B325" i="15"/>
  <c r="F324" i="15"/>
  <c r="E324" i="15"/>
  <c r="D324" i="15"/>
  <c r="C324" i="15"/>
  <c r="B324" i="15"/>
  <c r="F323" i="15"/>
  <c r="E323" i="15"/>
  <c r="D323" i="15"/>
  <c r="C323" i="15"/>
  <c r="B323" i="15"/>
  <c r="F322" i="15"/>
  <c r="E322" i="15"/>
  <c r="D322" i="15"/>
  <c r="C322" i="15"/>
  <c r="B322" i="15"/>
  <c r="F321" i="15"/>
  <c r="E321" i="15"/>
  <c r="D321" i="15"/>
  <c r="C321" i="15"/>
  <c r="B321" i="15"/>
  <c r="F320" i="15"/>
  <c r="E320" i="15"/>
  <c r="D320" i="15"/>
  <c r="C320" i="15"/>
  <c r="B320" i="15"/>
  <c r="F319" i="15"/>
  <c r="E319" i="15"/>
  <c r="D319" i="15"/>
  <c r="C319" i="15"/>
  <c r="B319" i="15"/>
  <c r="F318" i="15"/>
  <c r="E318" i="15"/>
  <c r="D318" i="15"/>
  <c r="C318" i="15"/>
  <c r="B318" i="15"/>
  <c r="F317" i="15"/>
  <c r="E317" i="15"/>
  <c r="D317" i="15"/>
  <c r="C317" i="15"/>
  <c r="B317" i="15"/>
  <c r="F316" i="15"/>
  <c r="E316" i="15"/>
  <c r="D316" i="15"/>
  <c r="C316" i="15"/>
  <c r="B316" i="15"/>
  <c r="F315" i="15"/>
  <c r="E315" i="15"/>
  <c r="D315" i="15"/>
  <c r="C315" i="15"/>
  <c r="B315" i="15"/>
  <c r="F314" i="15"/>
  <c r="E314" i="15"/>
  <c r="D314" i="15"/>
  <c r="C314" i="15"/>
  <c r="B314" i="15"/>
  <c r="F313" i="15"/>
  <c r="E313" i="15"/>
  <c r="D313" i="15"/>
  <c r="C313" i="15"/>
  <c r="B313" i="15"/>
  <c r="F312" i="15"/>
  <c r="E312" i="15"/>
  <c r="D312" i="15"/>
  <c r="C312" i="15"/>
  <c r="B312" i="15"/>
  <c r="F311" i="15"/>
  <c r="E311" i="15"/>
  <c r="D311" i="15"/>
  <c r="C311" i="15"/>
  <c r="B311" i="15"/>
  <c r="F310" i="15"/>
  <c r="E310" i="15"/>
  <c r="D310" i="15"/>
  <c r="C310" i="15"/>
  <c r="B310" i="15"/>
  <c r="F309" i="15"/>
  <c r="E309" i="15"/>
  <c r="D309" i="15"/>
  <c r="C309" i="15"/>
  <c r="B309" i="15"/>
  <c r="F308" i="15"/>
  <c r="E308" i="15"/>
  <c r="D308" i="15"/>
  <c r="C308" i="15"/>
  <c r="B308" i="15"/>
  <c r="F307" i="15"/>
  <c r="E307" i="15"/>
  <c r="D307" i="15"/>
  <c r="C307" i="15"/>
  <c r="B307" i="15"/>
  <c r="F306" i="15"/>
  <c r="E306" i="15"/>
  <c r="D306" i="15"/>
  <c r="C306" i="15"/>
  <c r="B306" i="15"/>
  <c r="F305" i="15"/>
  <c r="E305" i="15"/>
  <c r="D305" i="15"/>
  <c r="C305" i="15"/>
  <c r="B305" i="15"/>
  <c r="F304" i="15"/>
  <c r="E304" i="15"/>
  <c r="D304" i="15"/>
  <c r="C304" i="15"/>
  <c r="B304" i="15"/>
  <c r="F303" i="15"/>
  <c r="E303" i="15"/>
  <c r="D303" i="15"/>
  <c r="C303" i="15"/>
  <c r="B303" i="15"/>
  <c r="F302" i="15"/>
  <c r="E302" i="15"/>
  <c r="D302" i="15"/>
  <c r="C302" i="15"/>
  <c r="B302" i="15"/>
  <c r="F301" i="15"/>
  <c r="E301" i="15"/>
  <c r="D301" i="15"/>
  <c r="C301" i="15"/>
  <c r="B301" i="15"/>
  <c r="F300" i="15"/>
  <c r="E300" i="15"/>
  <c r="D300" i="15"/>
  <c r="C300" i="15"/>
  <c r="B300" i="15"/>
  <c r="F299" i="15"/>
  <c r="E299" i="15"/>
  <c r="D299" i="15"/>
  <c r="C299" i="15"/>
  <c r="B299" i="15"/>
  <c r="F298" i="15"/>
  <c r="E298" i="15"/>
  <c r="D298" i="15"/>
  <c r="C298" i="15"/>
  <c r="B298" i="15"/>
  <c r="F297" i="15"/>
  <c r="E297" i="15"/>
  <c r="D297" i="15"/>
  <c r="C297" i="15"/>
  <c r="B297" i="15"/>
  <c r="F296" i="15"/>
  <c r="E296" i="15"/>
  <c r="D296" i="15"/>
  <c r="C296" i="15"/>
  <c r="B296" i="15"/>
  <c r="F295" i="15"/>
  <c r="E295" i="15"/>
  <c r="D295" i="15"/>
  <c r="C295" i="15"/>
  <c r="B295" i="15"/>
  <c r="F294" i="15"/>
  <c r="E294" i="15"/>
  <c r="D294" i="15"/>
  <c r="C294" i="15"/>
  <c r="B294" i="15"/>
  <c r="F293" i="15"/>
  <c r="E293" i="15"/>
  <c r="D293" i="15"/>
  <c r="C293" i="15"/>
  <c r="B293" i="15"/>
  <c r="F292" i="15"/>
  <c r="E292" i="15"/>
  <c r="D292" i="15"/>
  <c r="C292" i="15"/>
  <c r="B292" i="15"/>
  <c r="F291" i="15"/>
  <c r="E291" i="15"/>
  <c r="D291" i="15"/>
  <c r="C291" i="15"/>
  <c r="B291" i="15"/>
  <c r="F290" i="15"/>
  <c r="E290" i="15"/>
  <c r="D290" i="15"/>
  <c r="C290" i="15"/>
  <c r="B290" i="15"/>
  <c r="F289" i="15"/>
  <c r="E289" i="15"/>
  <c r="D289" i="15"/>
  <c r="C289" i="15"/>
  <c r="B289" i="15"/>
  <c r="F288" i="15"/>
  <c r="E288" i="15"/>
  <c r="D288" i="15"/>
  <c r="C288" i="15"/>
  <c r="B288" i="15"/>
  <c r="F287" i="15"/>
  <c r="E287" i="15"/>
  <c r="D287" i="15"/>
  <c r="C287" i="15"/>
  <c r="B287" i="15"/>
  <c r="F286" i="15"/>
  <c r="E286" i="15"/>
  <c r="D286" i="15"/>
  <c r="C286" i="15"/>
  <c r="B286" i="15"/>
  <c r="F285" i="15"/>
  <c r="E285" i="15"/>
  <c r="D285" i="15"/>
  <c r="C285" i="15"/>
  <c r="B285" i="15"/>
  <c r="F284" i="15"/>
  <c r="E284" i="15"/>
  <c r="D284" i="15"/>
  <c r="C284" i="15"/>
  <c r="B284" i="15"/>
  <c r="F283" i="15"/>
  <c r="E283" i="15"/>
  <c r="D283" i="15"/>
  <c r="C283" i="15"/>
  <c r="B283" i="15"/>
  <c r="F282" i="15"/>
  <c r="E282" i="15"/>
  <c r="D282" i="15"/>
  <c r="C282" i="15"/>
  <c r="B282" i="15"/>
  <c r="F281" i="15"/>
  <c r="E281" i="15"/>
  <c r="D281" i="15"/>
  <c r="C281" i="15"/>
  <c r="B281" i="15"/>
  <c r="F280" i="15"/>
  <c r="E280" i="15"/>
  <c r="D280" i="15"/>
  <c r="C280" i="15"/>
  <c r="B280" i="15"/>
  <c r="F279" i="15"/>
  <c r="E279" i="15"/>
  <c r="D279" i="15"/>
  <c r="C279" i="15"/>
  <c r="B279" i="15"/>
  <c r="F278" i="15"/>
  <c r="E278" i="15"/>
  <c r="D278" i="15"/>
  <c r="C278" i="15"/>
  <c r="B278" i="15"/>
  <c r="F277" i="15"/>
  <c r="E277" i="15"/>
  <c r="D277" i="15"/>
  <c r="C277" i="15"/>
  <c r="B277" i="15"/>
  <c r="F276" i="15"/>
  <c r="E276" i="15"/>
  <c r="D276" i="15"/>
  <c r="C276" i="15"/>
  <c r="B276" i="15"/>
  <c r="F275" i="15"/>
  <c r="E275" i="15"/>
  <c r="D275" i="15"/>
  <c r="C275" i="15"/>
  <c r="B275" i="15"/>
  <c r="F274" i="15"/>
  <c r="E274" i="15"/>
  <c r="D274" i="15"/>
  <c r="C274" i="15"/>
  <c r="B274" i="15"/>
  <c r="F273" i="15"/>
  <c r="E273" i="15"/>
  <c r="D273" i="15"/>
  <c r="C273" i="15"/>
  <c r="B273" i="15"/>
  <c r="F272" i="15"/>
  <c r="E272" i="15"/>
  <c r="D272" i="15"/>
  <c r="C272" i="15"/>
  <c r="B272" i="15"/>
  <c r="F271" i="15"/>
  <c r="E271" i="15"/>
  <c r="D271" i="15"/>
  <c r="C271" i="15"/>
  <c r="B271" i="15"/>
  <c r="F270" i="15"/>
  <c r="E270" i="15"/>
  <c r="D270" i="15"/>
  <c r="C270" i="15"/>
  <c r="B270" i="15"/>
  <c r="F269" i="15"/>
  <c r="E269" i="15"/>
  <c r="D269" i="15"/>
  <c r="C269" i="15"/>
  <c r="B269" i="15"/>
  <c r="F268" i="15"/>
  <c r="E268" i="15"/>
  <c r="D268" i="15"/>
  <c r="C268" i="15"/>
  <c r="B268" i="15"/>
  <c r="F267" i="15"/>
  <c r="E267" i="15"/>
  <c r="D267" i="15"/>
  <c r="C267" i="15"/>
  <c r="B267" i="15"/>
  <c r="F266" i="15"/>
  <c r="E266" i="15"/>
  <c r="D266" i="15"/>
  <c r="C266" i="15"/>
  <c r="B266" i="15"/>
  <c r="F265" i="15"/>
  <c r="E265" i="15"/>
  <c r="D265" i="15"/>
  <c r="C265" i="15"/>
  <c r="B265" i="15"/>
  <c r="F264" i="15"/>
  <c r="E264" i="15"/>
  <c r="D264" i="15"/>
  <c r="C264" i="15"/>
  <c r="B264" i="15"/>
  <c r="F263" i="15"/>
  <c r="E263" i="15"/>
  <c r="D263" i="15"/>
  <c r="C263" i="15"/>
  <c r="B263" i="15"/>
  <c r="F262" i="15"/>
  <c r="E262" i="15"/>
  <c r="D262" i="15"/>
  <c r="C262" i="15"/>
  <c r="B262" i="15"/>
  <c r="F261" i="15"/>
  <c r="E261" i="15"/>
  <c r="D261" i="15"/>
  <c r="C261" i="15"/>
  <c r="B261" i="15"/>
  <c r="F260" i="15"/>
  <c r="E260" i="15"/>
  <c r="D260" i="15"/>
  <c r="C260" i="15"/>
  <c r="B260" i="15"/>
  <c r="F259" i="15"/>
  <c r="E259" i="15"/>
  <c r="D259" i="15"/>
  <c r="C259" i="15"/>
  <c r="B259" i="15"/>
  <c r="F258" i="15"/>
  <c r="E258" i="15"/>
  <c r="D258" i="15"/>
  <c r="C258" i="15"/>
  <c r="B258" i="15"/>
  <c r="F257" i="15"/>
  <c r="E257" i="15"/>
  <c r="D257" i="15"/>
  <c r="C257" i="15"/>
  <c r="B257" i="15"/>
  <c r="F256" i="15"/>
  <c r="E256" i="15"/>
  <c r="D256" i="15"/>
  <c r="C256" i="15"/>
  <c r="B256" i="15"/>
  <c r="F255" i="15"/>
  <c r="E255" i="15"/>
  <c r="D255" i="15"/>
  <c r="C255" i="15"/>
  <c r="B255" i="15"/>
  <c r="F254" i="15"/>
  <c r="E254" i="15"/>
  <c r="D254" i="15"/>
  <c r="C254" i="15"/>
  <c r="B254" i="15"/>
  <c r="F253" i="15"/>
  <c r="E253" i="15"/>
  <c r="D253" i="15"/>
  <c r="C253" i="15"/>
  <c r="B253" i="15"/>
  <c r="F252" i="15"/>
  <c r="E252" i="15"/>
  <c r="D252" i="15"/>
  <c r="C252" i="15"/>
  <c r="B252" i="15"/>
  <c r="F251" i="15"/>
  <c r="E251" i="15"/>
  <c r="D251" i="15"/>
  <c r="C251" i="15"/>
  <c r="B251" i="15"/>
  <c r="F250" i="15"/>
  <c r="E250" i="15"/>
  <c r="D250" i="15"/>
  <c r="C250" i="15"/>
  <c r="B250" i="15"/>
  <c r="F249" i="15"/>
  <c r="E249" i="15"/>
  <c r="D249" i="15"/>
  <c r="C249" i="15"/>
  <c r="B249" i="15"/>
  <c r="F248" i="15"/>
  <c r="E248" i="15"/>
  <c r="D248" i="15"/>
  <c r="C248" i="15"/>
  <c r="B248" i="15"/>
  <c r="F247" i="15"/>
  <c r="E247" i="15"/>
  <c r="D247" i="15"/>
  <c r="C247" i="15"/>
  <c r="B247" i="15"/>
  <c r="F246" i="15"/>
  <c r="E246" i="15"/>
  <c r="D246" i="15"/>
  <c r="C246" i="15"/>
  <c r="B246" i="15"/>
  <c r="F245" i="15"/>
  <c r="E245" i="15"/>
  <c r="D245" i="15"/>
  <c r="C245" i="15"/>
  <c r="B245" i="15"/>
  <c r="F244" i="15"/>
  <c r="E244" i="15"/>
  <c r="D244" i="15"/>
  <c r="C244" i="15"/>
  <c r="B244" i="15"/>
  <c r="F243" i="15"/>
  <c r="E243" i="15"/>
  <c r="D243" i="15"/>
  <c r="C243" i="15"/>
  <c r="B243" i="15"/>
  <c r="F242" i="15"/>
  <c r="E242" i="15"/>
  <c r="D242" i="15"/>
  <c r="C242" i="15"/>
  <c r="B242" i="15"/>
  <c r="F241" i="15"/>
  <c r="E241" i="15"/>
  <c r="D241" i="15"/>
  <c r="C241" i="15"/>
  <c r="B241" i="15"/>
  <c r="F240" i="15"/>
  <c r="E240" i="15"/>
  <c r="D240" i="15"/>
  <c r="C240" i="15"/>
  <c r="B240" i="15"/>
  <c r="F239" i="15"/>
  <c r="E239" i="15"/>
  <c r="D239" i="15"/>
  <c r="C239" i="15"/>
  <c r="B239" i="15"/>
  <c r="F238" i="15"/>
  <c r="E238" i="15"/>
  <c r="D238" i="15"/>
  <c r="C238" i="15"/>
  <c r="B238" i="15"/>
  <c r="F237" i="15"/>
  <c r="E237" i="15"/>
  <c r="D237" i="15"/>
  <c r="C237" i="15"/>
  <c r="B237" i="15"/>
  <c r="F236" i="15"/>
  <c r="E236" i="15"/>
  <c r="D236" i="15"/>
  <c r="C236" i="15"/>
  <c r="B236" i="15"/>
  <c r="F235" i="15"/>
  <c r="E235" i="15"/>
  <c r="D235" i="15"/>
  <c r="C235" i="15"/>
  <c r="B235" i="15"/>
  <c r="F234" i="15"/>
  <c r="E234" i="15"/>
  <c r="D234" i="15"/>
  <c r="C234" i="15"/>
  <c r="B234" i="15"/>
  <c r="F233" i="15"/>
  <c r="E233" i="15"/>
  <c r="D233" i="15"/>
  <c r="C233" i="15"/>
  <c r="B233" i="15"/>
  <c r="F232" i="15"/>
  <c r="E232" i="15"/>
  <c r="D232" i="15"/>
  <c r="C232" i="15"/>
  <c r="B232" i="15"/>
  <c r="F231" i="15"/>
  <c r="E231" i="15"/>
  <c r="D231" i="15"/>
  <c r="C231" i="15"/>
  <c r="B231" i="15"/>
  <c r="F230" i="15"/>
  <c r="E230" i="15"/>
  <c r="D230" i="15"/>
  <c r="C230" i="15"/>
  <c r="B230" i="15"/>
  <c r="F229" i="15"/>
  <c r="E229" i="15"/>
  <c r="D229" i="15"/>
  <c r="C229" i="15"/>
  <c r="B229" i="15"/>
  <c r="F228" i="15"/>
  <c r="E228" i="15"/>
  <c r="D228" i="15"/>
  <c r="C228" i="15"/>
  <c r="B228" i="15"/>
  <c r="F227" i="15"/>
  <c r="E227" i="15"/>
  <c r="D227" i="15"/>
  <c r="C227" i="15"/>
  <c r="B227" i="15"/>
  <c r="F226" i="15"/>
  <c r="E226" i="15"/>
  <c r="D226" i="15"/>
  <c r="C226" i="15"/>
  <c r="B226" i="15"/>
  <c r="F225" i="15"/>
  <c r="E225" i="15"/>
  <c r="D225" i="15"/>
  <c r="C225" i="15"/>
  <c r="B225" i="15"/>
  <c r="F224" i="15"/>
  <c r="E224" i="15"/>
  <c r="D224" i="15"/>
  <c r="C224" i="15"/>
  <c r="B224" i="15"/>
  <c r="F223" i="15"/>
  <c r="E223" i="15"/>
  <c r="D223" i="15"/>
  <c r="C223" i="15"/>
  <c r="B223" i="15"/>
  <c r="F222" i="15"/>
  <c r="E222" i="15"/>
  <c r="D222" i="15"/>
  <c r="C222" i="15"/>
  <c r="B222" i="15"/>
  <c r="F221" i="15"/>
  <c r="E221" i="15"/>
  <c r="D221" i="15"/>
  <c r="C221" i="15"/>
  <c r="B221" i="15"/>
  <c r="F220" i="15"/>
  <c r="E220" i="15"/>
  <c r="D220" i="15"/>
  <c r="C220" i="15"/>
  <c r="B220" i="15"/>
  <c r="F219" i="15"/>
  <c r="E219" i="15"/>
  <c r="D219" i="15"/>
  <c r="C219" i="15"/>
  <c r="B219" i="15"/>
  <c r="F218" i="15"/>
  <c r="E218" i="15"/>
  <c r="D218" i="15"/>
  <c r="C218" i="15"/>
  <c r="B218" i="15"/>
  <c r="F217" i="15"/>
  <c r="E217" i="15"/>
  <c r="D217" i="15"/>
  <c r="C217" i="15"/>
  <c r="B217" i="15"/>
  <c r="F216" i="15"/>
  <c r="E216" i="15"/>
  <c r="D216" i="15"/>
  <c r="C216" i="15"/>
  <c r="B216" i="15"/>
  <c r="F215" i="15"/>
  <c r="E215" i="15"/>
  <c r="D215" i="15"/>
  <c r="C215" i="15"/>
  <c r="B215" i="15"/>
  <c r="F214" i="15"/>
  <c r="E214" i="15"/>
  <c r="D214" i="15"/>
  <c r="C214" i="15"/>
  <c r="B214" i="15"/>
  <c r="F213" i="15"/>
  <c r="E213" i="15"/>
  <c r="D213" i="15"/>
  <c r="C213" i="15"/>
  <c r="B213" i="15"/>
  <c r="F212" i="15"/>
  <c r="E212" i="15"/>
  <c r="D212" i="15"/>
  <c r="C212" i="15"/>
  <c r="B212" i="15"/>
  <c r="F211" i="15"/>
  <c r="E211" i="15"/>
  <c r="D211" i="15"/>
  <c r="C211" i="15"/>
  <c r="B211" i="15"/>
  <c r="F210" i="15"/>
  <c r="E210" i="15"/>
  <c r="D210" i="15"/>
  <c r="C210" i="15"/>
  <c r="B210" i="15"/>
  <c r="F209" i="15"/>
  <c r="E209" i="15"/>
  <c r="D209" i="15"/>
  <c r="C209" i="15"/>
  <c r="B209" i="15"/>
  <c r="F208" i="15"/>
  <c r="E208" i="15"/>
  <c r="D208" i="15"/>
  <c r="C208" i="15"/>
  <c r="B208" i="15"/>
  <c r="F207" i="15"/>
  <c r="E207" i="15"/>
  <c r="D207" i="15"/>
  <c r="C207" i="15"/>
  <c r="B207" i="15"/>
  <c r="F206" i="15"/>
  <c r="E206" i="15"/>
  <c r="D206" i="15"/>
  <c r="C206" i="15"/>
  <c r="B206" i="15"/>
  <c r="F205" i="15"/>
  <c r="E205" i="15"/>
  <c r="D205" i="15"/>
  <c r="C205" i="15"/>
  <c r="B205" i="15"/>
  <c r="F204" i="15"/>
  <c r="E204" i="15"/>
  <c r="D204" i="15"/>
  <c r="C204" i="15"/>
  <c r="B204" i="15"/>
  <c r="F203" i="15"/>
  <c r="E203" i="15"/>
  <c r="D203" i="15"/>
  <c r="C203" i="15"/>
  <c r="B203" i="15"/>
  <c r="F202" i="15"/>
  <c r="E202" i="15"/>
  <c r="D202" i="15"/>
  <c r="C202" i="15"/>
  <c r="B202" i="15"/>
  <c r="F201" i="15"/>
  <c r="E201" i="15"/>
  <c r="D201" i="15"/>
  <c r="C201" i="15"/>
  <c r="B201" i="15"/>
  <c r="F200" i="15"/>
  <c r="E200" i="15"/>
  <c r="D200" i="15"/>
  <c r="C200" i="15"/>
  <c r="B200" i="15"/>
  <c r="F199" i="15"/>
  <c r="E199" i="15"/>
  <c r="D199" i="15"/>
  <c r="C199" i="15"/>
  <c r="B199" i="15"/>
  <c r="F198" i="15"/>
  <c r="E198" i="15"/>
  <c r="D198" i="15"/>
  <c r="C198" i="15"/>
  <c r="B198" i="15"/>
  <c r="F197" i="15"/>
  <c r="E197" i="15"/>
  <c r="D197" i="15"/>
  <c r="C197" i="15"/>
  <c r="B197" i="15"/>
  <c r="F196" i="15"/>
  <c r="E196" i="15"/>
  <c r="D196" i="15"/>
  <c r="C196" i="15"/>
  <c r="B196" i="15"/>
  <c r="F195" i="15"/>
  <c r="E195" i="15"/>
  <c r="D195" i="15"/>
  <c r="C195" i="15"/>
  <c r="B195" i="15"/>
  <c r="F194" i="15"/>
  <c r="E194" i="15"/>
  <c r="D194" i="15"/>
  <c r="C194" i="15"/>
  <c r="B194" i="15"/>
  <c r="F193" i="15"/>
  <c r="E193" i="15"/>
  <c r="D193" i="15"/>
  <c r="C193" i="15"/>
  <c r="B193" i="15"/>
  <c r="F192" i="15"/>
  <c r="E192" i="15"/>
  <c r="D192" i="15"/>
  <c r="C192" i="15"/>
  <c r="B192" i="15"/>
  <c r="F191" i="15"/>
  <c r="E191" i="15"/>
  <c r="D191" i="15"/>
  <c r="C191" i="15"/>
  <c r="B191" i="15"/>
  <c r="F190" i="15"/>
  <c r="E190" i="15"/>
  <c r="D190" i="15"/>
  <c r="C190" i="15"/>
  <c r="B190" i="15"/>
  <c r="F189" i="15"/>
  <c r="E189" i="15"/>
  <c r="D189" i="15"/>
  <c r="C189" i="15"/>
  <c r="B189" i="15"/>
  <c r="F188" i="15"/>
  <c r="E188" i="15"/>
  <c r="D188" i="15"/>
  <c r="C188" i="15"/>
  <c r="B188" i="15"/>
  <c r="F187" i="15"/>
  <c r="E187" i="15"/>
  <c r="D187" i="15"/>
  <c r="C187" i="15"/>
  <c r="B187" i="15"/>
  <c r="F186" i="15"/>
  <c r="E186" i="15"/>
  <c r="D186" i="15"/>
  <c r="C186" i="15"/>
  <c r="B186" i="15"/>
  <c r="F185" i="15"/>
  <c r="E185" i="15"/>
  <c r="D185" i="15"/>
  <c r="C185" i="15"/>
  <c r="B185" i="15"/>
  <c r="F184" i="15"/>
  <c r="E184" i="15"/>
  <c r="D184" i="15"/>
  <c r="C184" i="15"/>
  <c r="B184" i="15"/>
  <c r="F183" i="15"/>
  <c r="E183" i="15"/>
  <c r="D183" i="15"/>
  <c r="C183" i="15"/>
  <c r="B183" i="15"/>
  <c r="F182" i="15"/>
  <c r="E182" i="15"/>
  <c r="D182" i="15"/>
  <c r="C182" i="15"/>
  <c r="B182" i="15"/>
  <c r="F181" i="15"/>
  <c r="E181" i="15"/>
  <c r="D181" i="15"/>
  <c r="C181" i="15"/>
  <c r="B181" i="15"/>
  <c r="F180" i="15"/>
  <c r="E180" i="15"/>
  <c r="D180" i="15"/>
  <c r="C180" i="15"/>
  <c r="B180" i="15"/>
  <c r="F179" i="15"/>
  <c r="E179" i="15"/>
  <c r="D179" i="15"/>
  <c r="C179" i="15"/>
  <c r="B179" i="15"/>
  <c r="F178" i="15"/>
  <c r="E178" i="15"/>
  <c r="D178" i="15"/>
  <c r="C178" i="15"/>
  <c r="B178" i="15"/>
  <c r="F177" i="15"/>
  <c r="E177" i="15"/>
  <c r="D177" i="15"/>
  <c r="C177" i="15"/>
  <c r="B177" i="15"/>
  <c r="F176" i="15"/>
  <c r="E176" i="15"/>
  <c r="D176" i="15"/>
  <c r="C176" i="15"/>
  <c r="B176" i="15"/>
  <c r="F175" i="15"/>
  <c r="E175" i="15"/>
  <c r="D175" i="15"/>
  <c r="C175" i="15"/>
  <c r="B175" i="15"/>
  <c r="F174" i="15"/>
  <c r="E174" i="15"/>
  <c r="D174" i="15"/>
  <c r="C174" i="15"/>
  <c r="B174" i="15"/>
  <c r="F173" i="15"/>
  <c r="E173" i="15"/>
  <c r="D173" i="15"/>
  <c r="C173" i="15"/>
  <c r="B173" i="15"/>
  <c r="F172" i="15"/>
  <c r="E172" i="15"/>
  <c r="D172" i="15"/>
  <c r="C172" i="15"/>
  <c r="B172" i="15"/>
  <c r="F171" i="15"/>
  <c r="E171" i="15"/>
  <c r="D171" i="15"/>
  <c r="C171" i="15"/>
  <c r="B171" i="15"/>
  <c r="F170" i="15"/>
  <c r="E170" i="15"/>
  <c r="D170" i="15"/>
  <c r="C170" i="15"/>
  <c r="B170" i="15"/>
  <c r="F169" i="15"/>
  <c r="E169" i="15"/>
  <c r="D169" i="15"/>
  <c r="C169" i="15"/>
  <c r="B169" i="15"/>
  <c r="F168" i="15"/>
  <c r="E168" i="15"/>
  <c r="D168" i="15"/>
  <c r="C168" i="15"/>
  <c r="B168" i="15"/>
  <c r="F167" i="15"/>
  <c r="E167" i="15"/>
  <c r="D167" i="15"/>
  <c r="C167" i="15"/>
  <c r="B167" i="15"/>
  <c r="F166" i="15"/>
  <c r="E166" i="15"/>
  <c r="D166" i="15"/>
  <c r="C166" i="15"/>
  <c r="B166" i="15"/>
  <c r="F165" i="15"/>
  <c r="E165" i="15"/>
  <c r="D165" i="15"/>
  <c r="C165" i="15"/>
  <c r="B165" i="15"/>
  <c r="F164" i="15"/>
  <c r="E164" i="15"/>
  <c r="D164" i="15"/>
  <c r="C164" i="15"/>
  <c r="B164" i="15"/>
  <c r="F163" i="15"/>
  <c r="E163" i="15"/>
  <c r="D163" i="15"/>
  <c r="C163" i="15"/>
  <c r="B163" i="15"/>
  <c r="F162" i="15"/>
  <c r="E162" i="15"/>
  <c r="D162" i="15"/>
  <c r="C162" i="15"/>
  <c r="B162" i="15"/>
  <c r="F161" i="15"/>
  <c r="E161" i="15"/>
  <c r="D161" i="15"/>
  <c r="C161" i="15"/>
  <c r="B161" i="15"/>
  <c r="F160" i="15"/>
  <c r="E160" i="15"/>
  <c r="D160" i="15"/>
  <c r="C160" i="15"/>
  <c r="B160" i="15"/>
  <c r="F159" i="15"/>
  <c r="E159" i="15"/>
  <c r="D159" i="15"/>
  <c r="C159" i="15"/>
  <c r="B159" i="15"/>
  <c r="F158" i="15"/>
  <c r="E158" i="15"/>
  <c r="D158" i="15"/>
  <c r="C158" i="15"/>
  <c r="B158" i="15"/>
  <c r="F157" i="15"/>
  <c r="E157" i="15"/>
  <c r="D157" i="15"/>
  <c r="C157" i="15"/>
  <c r="B157" i="15"/>
  <c r="F156" i="15"/>
  <c r="E156" i="15"/>
  <c r="D156" i="15"/>
  <c r="C156" i="15"/>
  <c r="B156" i="15"/>
  <c r="F155" i="15"/>
  <c r="E155" i="15"/>
  <c r="D155" i="15"/>
  <c r="C155" i="15"/>
  <c r="B155" i="15"/>
  <c r="F154" i="15"/>
  <c r="E154" i="15"/>
  <c r="D154" i="15"/>
  <c r="C154" i="15"/>
  <c r="B154" i="15"/>
  <c r="F153" i="15"/>
  <c r="E153" i="15"/>
  <c r="D153" i="15"/>
  <c r="C153" i="15"/>
  <c r="B153" i="15"/>
  <c r="F152" i="15"/>
  <c r="E152" i="15"/>
  <c r="D152" i="15"/>
  <c r="C152" i="15"/>
  <c r="B152" i="15"/>
  <c r="F151" i="15"/>
  <c r="E151" i="15"/>
  <c r="D151" i="15"/>
  <c r="C151" i="15"/>
  <c r="B151" i="15"/>
  <c r="F150" i="15"/>
  <c r="E150" i="15"/>
  <c r="D150" i="15"/>
  <c r="C150" i="15"/>
  <c r="B150" i="15"/>
  <c r="F149" i="15"/>
  <c r="E149" i="15"/>
  <c r="D149" i="15"/>
  <c r="C149" i="15"/>
  <c r="B149" i="15"/>
  <c r="F148" i="15"/>
  <c r="E148" i="15"/>
  <c r="D148" i="15"/>
  <c r="C148" i="15"/>
  <c r="B148" i="15"/>
  <c r="F147" i="15"/>
  <c r="E147" i="15"/>
  <c r="D147" i="15"/>
  <c r="C147" i="15"/>
  <c r="B147" i="15"/>
  <c r="F146" i="15"/>
  <c r="E146" i="15"/>
  <c r="D146" i="15"/>
  <c r="C146" i="15"/>
  <c r="B146" i="15"/>
  <c r="F145" i="15"/>
  <c r="E145" i="15"/>
  <c r="D145" i="15"/>
  <c r="C145" i="15"/>
  <c r="B145" i="15"/>
  <c r="F144" i="15"/>
  <c r="E144" i="15"/>
  <c r="D144" i="15"/>
  <c r="C144" i="15"/>
  <c r="B144" i="15"/>
  <c r="F143" i="15"/>
  <c r="E143" i="15"/>
  <c r="D143" i="15"/>
  <c r="C143" i="15"/>
  <c r="B143" i="15"/>
  <c r="F142" i="15"/>
  <c r="E142" i="15"/>
  <c r="D142" i="15"/>
  <c r="C142" i="15"/>
  <c r="B142" i="15"/>
  <c r="F141" i="15"/>
  <c r="E141" i="15"/>
  <c r="D141" i="15"/>
  <c r="C141" i="15"/>
  <c r="B141" i="15"/>
  <c r="F140" i="15"/>
  <c r="E140" i="15"/>
  <c r="D140" i="15"/>
  <c r="C140" i="15"/>
  <c r="B140" i="15"/>
  <c r="F139" i="15"/>
  <c r="E139" i="15"/>
  <c r="D139" i="15"/>
  <c r="C139" i="15"/>
  <c r="B139" i="15"/>
  <c r="F138" i="15"/>
  <c r="E138" i="15"/>
  <c r="D138" i="15"/>
  <c r="C138" i="15"/>
  <c r="B138" i="15"/>
  <c r="F137" i="15"/>
  <c r="E137" i="15"/>
  <c r="D137" i="15"/>
  <c r="C137" i="15"/>
  <c r="B137" i="15"/>
  <c r="F136" i="15"/>
  <c r="E136" i="15"/>
  <c r="D136" i="15"/>
  <c r="C136" i="15"/>
  <c r="B136" i="15"/>
  <c r="F135" i="15"/>
  <c r="E135" i="15"/>
  <c r="D135" i="15"/>
  <c r="C135" i="15"/>
  <c r="B135" i="15"/>
  <c r="F134" i="15"/>
  <c r="E134" i="15"/>
  <c r="D134" i="15"/>
  <c r="C134" i="15"/>
  <c r="B134" i="15"/>
  <c r="F133" i="15"/>
  <c r="E133" i="15"/>
  <c r="D133" i="15"/>
  <c r="C133" i="15"/>
  <c r="B133" i="15"/>
  <c r="F132" i="15"/>
  <c r="E132" i="15"/>
  <c r="D132" i="15"/>
  <c r="C132" i="15"/>
  <c r="B132" i="15"/>
  <c r="F131" i="15"/>
  <c r="E131" i="15"/>
  <c r="D131" i="15"/>
  <c r="C131" i="15"/>
  <c r="B131" i="15"/>
  <c r="F130" i="15"/>
  <c r="E130" i="15"/>
  <c r="D130" i="15"/>
  <c r="C130" i="15"/>
  <c r="B130" i="15"/>
  <c r="F129" i="15"/>
  <c r="E129" i="15"/>
  <c r="D129" i="15"/>
  <c r="C129" i="15"/>
  <c r="B129" i="15"/>
  <c r="F128" i="15"/>
  <c r="E128" i="15"/>
  <c r="D128" i="15"/>
  <c r="C128" i="15"/>
  <c r="B128" i="15"/>
  <c r="F127" i="15"/>
  <c r="E127" i="15"/>
  <c r="D127" i="15"/>
  <c r="C127" i="15"/>
  <c r="B127" i="15"/>
  <c r="F126" i="15"/>
  <c r="E126" i="15"/>
  <c r="D126" i="15"/>
  <c r="C126" i="15"/>
  <c r="B126" i="15"/>
  <c r="F125" i="15"/>
  <c r="E125" i="15"/>
  <c r="D125" i="15"/>
  <c r="C125" i="15"/>
  <c r="B125" i="15"/>
  <c r="F124" i="15"/>
  <c r="E124" i="15"/>
  <c r="D124" i="15"/>
  <c r="C124" i="15"/>
  <c r="B124" i="15"/>
  <c r="F123" i="15"/>
  <c r="E123" i="15"/>
  <c r="D123" i="15"/>
  <c r="C123" i="15"/>
  <c r="B123" i="15"/>
  <c r="F122" i="15"/>
  <c r="E122" i="15"/>
  <c r="D122" i="15"/>
  <c r="C122" i="15"/>
  <c r="B122" i="15"/>
  <c r="F121" i="15"/>
  <c r="E121" i="15"/>
  <c r="D121" i="15"/>
  <c r="C121" i="15"/>
  <c r="B121" i="15"/>
  <c r="F120" i="15"/>
  <c r="E120" i="15"/>
  <c r="D120" i="15"/>
  <c r="C120" i="15"/>
  <c r="B120" i="15"/>
  <c r="F119" i="15"/>
  <c r="E119" i="15"/>
  <c r="D119" i="15"/>
  <c r="C119" i="15"/>
  <c r="B119" i="15"/>
  <c r="F118" i="15"/>
  <c r="E118" i="15"/>
  <c r="D118" i="15"/>
  <c r="C118" i="15"/>
  <c r="B118" i="15"/>
  <c r="F117" i="15"/>
  <c r="E117" i="15"/>
  <c r="D117" i="15"/>
  <c r="C117" i="15"/>
  <c r="B117" i="15"/>
  <c r="F116" i="15"/>
  <c r="E116" i="15"/>
  <c r="D116" i="15"/>
  <c r="C116" i="15"/>
  <c r="B116" i="15"/>
  <c r="F115" i="15"/>
  <c r="E115" i="15"/>
  <c r="D115" i="15"/>
  <c r="C115" i="15"/>
  <c r="B115" i="15"/>
  <c r="F114" i="15"/>
  <c r="E114" i="15"/>
  <c r="D114" i="15"/>
  <c r="C114" i="15"/>
  <c r="B114" i="15"/>
  <c r="F113" i="15"/>
  <c r="E113" i="15"/>
  <c r="D113" i="15"/>
  <c r="C113" i="15"/>
  <c r="B113" i="15"/>
  <c r="F112" i="15"/>
  <c r="E112" i="15"/>
  <c r="D112" i="15"/>
  <c r="C112" i="15"/>
  <c r="B112" i="15"/>
  <c r="F111" i="15"/>
  <c r="E111" i="15"/>
  <c r="D111" i="15"/>
  <c r="C111" i="15"/>
  <c r="B111" i="15"/>
  <c r="F110" i="15"/>
  <c r="E110" i="15"/>
  <c r="D110" i="15"/>
  <c r="C110" i="15"/>
  <c r="B110" i="15"/>
  <c r="F109" i="15"/>
  <c r="E109" i="15"/>
  <c r="D109" i="15"/>
  <c r="C109" i="15"/>
  <c r="B109" i="15"/>
  <c r="F108" i="15"/>
  <c r="E108" i="15"/>
  <c r="D108" i="15"/>
  <c r="C108" i="15"/>
  <c r="B108" i="15"/>
  <c r="F107" i="15"/>
  <c r="E107" i="15"/>
  <c r="D107" i="15"/>
  <c r="C107" i="15"/>
  <c r="B107" i="15"/>
  <c r="F106" i="15"/>
  <c r="E106" i="15"/>
  <c r="D106" i="15"/>
  <c r="C106" i="15"/>
  <c r="B106" i="15"/>
  <c r="F105" i="15"/>
  <c r="E105" i="15"/>
  <c r="D105" i="15"/>
  <c r="C105" i="15"/>
  <c r="B105" i="15"/>
  <c r="F104" i="15"/>
  <c r="E104" i="15"/>
  <c r="D104" i="15"/>
  <c r="C104" i="15"/>
  <c r="B104" i="15"/>
  <c r="F103" i="15"/>
  <c r="E103" i="15"/>
  <c r="D103" i="15"/>
  <c r="C103" i="15"/>
  <c r="B103" i="15"/>
  <c r="F102" i="15"/>
  <c r="E102" i="15"/>
  <c r="D102" i="15"/>
  <c r="C102" i="15"/>
  <c r="B102" i="15"/>
  <c r="F101" i="15"/>
  <c r="E101" i="15"/>
  <c r="D101" i="15"/>
  <c r="C101" i="15"/>
  <c r="B101" i="15"/>
  <c r="F100" i="15"/>
  <c r="E100" i="15"/>
  <c r="D100" i="15"/>
  <c r="C100" i="15"/>
  <c r="B100" i="15"/>
  <c r="F99" i="15"/>
  <c r="E99" i="15"/>
  <c r="D99" i="15"/>
  <c r="C99" i="15"/>
  <c r="B99" i="15"/>
  <c r="F98" i="15"/>
  <c r="E98" i="15"/>
  <c r="D98" i="15"/>
  <c r="C98" i="15"/>
  <c r="B98" i="15"/>
  <c r="F97" i="15"/>
  <c r="E97" i="15"/>
  <c r="D97" i="15"/>
  <c r="C97" i="15"/>
  <c r="B97" i="15"/>
  <c r="F96" i="15"/>
  <c r="E96" i="15"/>
  <c r="D96" i="15"/>
  <c r="C96" i="15"/>
  <c r="B96" i="15"/>
  <c r="F95" i="15"/>
  <c r="E95" i="15"/>
  <c r="D95" i="15"/>
  <c r="C95" i="15"/>
  <c r="B95" i="15"/>
  <c r="F94" i="15"/>
  <c r="E94" i="15"/>
  <c r="D94" i="15"/>
  <c r="C94" i="15"/>
  <c r="B94" i="15"/>
  <c r="F93" i="15"/>
  <c r="E93" i="15"/>
  <c r="D93" i="15"/>
  <c r="C93" i="15"/>
  <c r="B93" i="15"/>
  <c r="F92" i="15"/>
  <c r="E92" i="15"/>
  <c r="D92" i="15"/>
  <c r="C92" i="15"/>
  <c r="B92" i="15"/>
  <c r="F91" i="15"/>
  <c r="E91" i="15"/>
  <c r="D91" i="15"/>
  <c r="C91" i="15"/>
  <c r="B91" i="15"/>
  <c r="F90" i="15"/>
  <c r="E90" i="15"/>
  <c r="D90" i="15"/>
  <c r="C90" i="15"/>
  <c r="B90" i="15"/>
  <c r="F89" i="15"/>
  <c r="E89" i="15"/>
  <c r="D89" i="15"/>
  <c r="C89" i="15"/>
  <c r="B89" i="15"/>
  <c r="F88" i="15"/>
  <c r="E88" i="15"/>
  <c r="D88" i="15"/>
  <c r="C88" i="15"/>
  <c r="B88" i="15"/>
  <c r="F87" i="15"/>
  <c r="E87" i="15"/>
  <c r="D87" i="15"/>
  <c r="C87" i="15"/>
  <c r="B87" i="15"/>
  <c r="F86" i="15"/>
  <c r="E86" i="15"/>
  <c r="D86" i="15"/>
  <c r="C86" i="15"/>
  <c r="B86" i="15"/>
  <c r="F85" i="15"/>
  <c r="E85" i="15"/>
  <c r="D85" i="15"/>
  <c r="C85" i="15"/>
  <c r="B85" i="15"/>
  <c r="F84" i="15"/>
  <c r="E84" i="15"/>
  <c r="D84" i="15"/>
  <c r="C84" i="15"/>
  <c r="B84" i="15"/>
  <c r="F83" i="15"/>
  <c r="E83" i="15"/>
  <c r="D83" i="15"/>
  <c r="C83" i="15"/>
  <c r="B83" i="15"/>
  <c r="F82" i="15"/>
  <c r="E82" i="15"/>
  <c r="D82" i="15"/>
  <c r="C82" i="15"/>
  <c r="B82" i="15"/>
  <c r="F81" i="15"/>
  <c r="E81" i="15"/>
  <c r="D81" i="15"/>
  <c r="C81" i="15"/>
  <c r="B81" i="15"/>
  <c r="F80" i="15"/>
  <c r="E80" i="15"/>
  <c r="D80" i="15"/>
  <c r="C80" i="15"/>
  <c r="B80" i="15"/>
  <c r="F79" i="15"/>
  <c r="E79" i="15"/>
  <c r="D79" i="15"/>
  <c r="C79" i="15"/>
  <c r="B79" i="15"/>
  <c r="F78" i="15"/>
  <c r="E78" i="15"/>
  <c r="D78" i="15"/>
  <c r="C78" i="15"/>
  <c r="B78" i="15"/>
  <c r="F77" i="15"/>
  <c r="E77" i="15"/>
  <c r="D77" i="15"/>
  <c r="C77" i="15"/>
  <c r="B77" i="15"/>
  <c r="F76" i="15"/>
  <c r="E76" i="15"/>
  <c r="D76" i="15"/>
  <c r="C76" i="15"/>
  <c r="B76" i="15"/>
  <c r="F75" i="15"/>
  <c r="E75" i="15"/>
  <c r="D75" i="15"/>
  <c r="C75" i="15"/>
  <c r="B75" i="15"/>
  <c r="F74" i="15"/>
  <c r="E74" i="15"/>
  <c r="D74" i="15"/>
  <c r="C74" i="15"/>
  <c r="B74" i="15"/>
  <c r="F73" i="15"/>
  <c r="E73" i="15"/>
  <c r="D73" i="15"/>
  <c r="C73" i="15"/>
  <c r="B73" i="15"/>
  <c r="F72" i="15"/>
  <c r="E72" i="15"/>
  <c r="D72" i="15"/>
  <c r="C72" i="15"/>
  <c r="B72" i="15"/>
  <c r="F71" i="15"/>
  <c r="E71" i="15"/>
  <c r="D71" i="15"/>
  <c r="C71" i="15"/>
  <c r="B71" i="15"/>
  <c r="F70" i="15"/>
  <c r="E70" i="15"/>
  <c r="D70" i="15"/>
  <c r="C70" i="15"/>
  <c r="B70" i="15"/>
  <c r="F69" i="15"/>
  <c r="E69" i="15"/>
  <c r="D69" i="15"/>
  <c r="C69" i="15"/>
  <c r="B69" i="15"/>
  <c r="F68" i="15"/>
  <c r="E68" i="15"/>
  <c r="D68" i="15"/>
  <c r="C68" i="15"/>
  <c r="B68" i="15"/>
  <c r="F67" i="15"/>
  <c r="E67" i="15"/>
  <c r="D67" i="15"/>
  <c r="C67" i="15"/>
  <c r="B67" i="15"/>
  <c r="F66" i="15"/>
  <c r="E66" i="15"/>
  <c r="D66" i="15"/>
  <c r="C66" i="15"/>
  <c r="B66" i="15"/>
  <c r="F65" i="15"/>
  <c r="E65" i="15"/>
  <c r="D65" i="15"/>
  <c r="C65" i="15"/>
  <c r="B65" i="15"/>
  <c r="F64" i="15"/>
  <c r="E64" i="15"/>
  <c r="D64" i="15"/>
  <c r="C64" i="15"/>
  <c r="B64" i="15"/>
  <c r="F63" i="15"/>
  <c r="E63" i="15"/>
  <c r="D63" i="15"/>
  <c r="C63" i="15"/>
  <c r="B63" i="15"/>
  <c r="F62" i="15"/>
  <c r="E62" i="15"/>
  <c r="D62" i="15"/>
  <c r="C62" i="15"/>
  <c r="B62" i="15"/>
  <c r="F61" i="15"/>
  <c r="E61" i="15"/>
  <c r="D61" i="15"/>
  <c r="C61" i="15"/>
  <c r="B61" i="15"/>
  <c r="F60" i="15"/>
  <c r="E60" i="15"/>
  <c r="D60" i="15"/>
  <c r="C60" i="15"/>
  <c r="B60" i="15"/>
  <c r="F59" i="15"/>
  <c r="E59" i="15"/>
  <c r="D59" i="15"/>
  <c r="C59" i="15"/>
  <c r="B59" i="15"/>
  <c r="F58" i="15"/>
  <c r="E58" i="15"/>
  <c r="D58" i="15"/>
  <c r="C58" i="15"/>
  <c r="B58" i="15"/>
  <c r="F57" i="15"/>
  <c r="E57" i="15"/>
  <c r="D57" i="15"/>
  <c r="C57" i="15"/>
  <c r="B57" i="15"/>
  <c r="F56" i="15"/>
  <c r="E56" i="15"/>
  <c r="D56" i="15"/>
  <c r="C56" i="15"/>
  <c r="B56" i="15"/>
  <c r="F55" i="15"/>
  <c r="E55" i="15"/>
  <c r="D55" i="15"/>
  <c r="C55" i="15"/>
  <c r="B55" i="15"/>
  <c r="F54" i="15"/>
  <c r="E54" i="15"/>
  <c r="D54" i="15"/>
  <c r="C54" i="15"/>
  <c r="B54" i="15"/>
  <c r="F53" i="15"/>
  <c r="E53" i="15"/>
  <c r="D53" i="15"/>
  <c r="C53" i="15"/>
  <c r="B53" i="15"/>
  <c r="F52" i="15"/>
  <c r="E52" i="15"/>
  <c r="D52" i="15"/>
  <c r="C52" i="15"/>
  <c r="B52" i="15"/>
  <c r="F51" i="15"/>
  <c r="E51" i="15"/>
  <c r="D51" i="15"/>
  <c r="C51" i="15"/>
  <c r="B51" i="15"/>
  <c r="F50" i="15"/>
  <c r="E50" i="15"/>
  <c r="D50" i="15"/>
  <c r="C50" i="15"/>
  <c r="B50" i="15"/>
  <c r="F49" i="15"/>
  <c r="E49" i="15"/>
  <c r="D49" i="15"/>
  <c r="C49" i="15"/>
  <c r="B49" i="15"/>
  <c r="F48" i="15"/>
  <c r="E48" i="15"/>
  <c r="D48" i="15"/>
  <c r="C48" i="15"/>
  <c r="B48" i="15"/>
  <c r="F47" i="15"/>
  <c r="E47" i="15"/>
  <c r="D47" i="15"/>
  <c r="C47" i="15"/>
  <c r="B47" i="15"/>
  <c r="F46" i="15"/>
  <c r="E46" i="15"/>
  <c r="D46" i="15"/>
  <c r="C46" i="15"/>
  <c r="B46" i="15"/>
  <c r="F45" i="15"/>
  <c r="E45" i="15"/>
  <c r="D45" i="15"/>
  <c r="C45" i="15"/>
  <c r="B45" i="15"/>
  <c r="F44" i="15"/>
  <c r="E44" i="15"/>
  <c r="D44" i="15"/>
  <c r="C44" i="15"/>
  <c r="B44" i="15"/>
  <c r="F43" i="15"/>
  <c r="E43" i="15"/>
  <c r="D43" i="15"/>
  <c r="C43" i="15"/>
  <c r="B43" i="15"/>
  <c r="F42" i="15"/>
  <c r="E42" i="15"/>
  <c r="D42" i="15"/>
  <c r="C42" i="15"/>
  <c r="B42" i="15"/>
  <c r="F41" i="15"/>
  <c r="E41" i="15"/>
  <c r="D41" i="15"/>
  <c r="C41" i="15"/>
  <c r="B41" i="15"/>
  <c r="F40" i="15"/>
  <c r="E40" i="15"/>
  <c r="D40" i="15"/>
  <c r="C40" i="15"/>
  <c r="B40" i="15"/>
  <c r="F39" i="15"/>
  <c r="E39" i="15"/>
  <c r="D39" i="15"/>
  <c r="C39" i="15"/>
  <c r="B39" i="15"/>
  <c r="F38" i="15"/>
  <c r="E38" i="15"/>
  <c r="D38" i="15"/>
  <c r="C38" i="15"/>
  <c r="B38" i="15"/>
  <c r="F37" i="15"/>
  <c r="E37" i="15"/>
  <c r="D37" i="15"/>
  <c r="C37" i="15"/>
  <c r="B37" i="15"/>
  <c r="F36" i="15"/>
  <c r="E36" i="15"/>
  <c r="D36" i="15"/>
  <c r="C36" i="15"/>
  <c r="B36" i="15"/>
  <c r="F35" i="15"/>
  <c r="E35" i="15"/>
  <c r="D35" i="15"/>
  <c r="C35" i="15"/>
  <c r="B35" i="15"/>
  <c r="F34" i="15"/>
  <c r="E34" i="15"/>
  <c r="D34" i="15"/>
  <c r="C34" i="15"/>
  <c r="B34" i="15"/>
  <c r="F33" i="15"/>
  <c r="E33" i="15"/>
  <c r="D33" i="15"/>
  <c r="C33" i="15"/>
  <c r="B33" i="15"/>
  <c r="F32" i="15"/>
  <c r="E32" i="15"/>
  <c r="D32" i="15"/>
  <c r="C32" i="15"/>
  <c r="B32" i="15"/>
  <c r="F31" i="15"/>
  <c r="E31" i="15"/>
  <c r="D31" i="15"/>
  <c r="C31" i="15"/>
  <c r="B31" i="15"/>
  <c r="F30" i="15"/>
  <c r="E30" i="15"/>
  <c r="D30" i="15"/>
  <c r="C30" i="15"/>
  <c r="B30" i="15"/>
  <c r="F29" i="15"/>
  <c r="E29" i="15"/>
  <c r="D29" i="15"/>
  <c r="C29" i="15"/>
  <c r="B29" i="15"/>
  <c r="F28" i="15"/>
  <c r="E28" i="15"/>
  <c r="D28" i="15"/>
  <c r="C28" i="15"/>
  <c r="B28" i="15"/>
  <c r="F27" i="15"/>
  <c r="E27" i="15"/>
  <c r="D27" i="15"/>
  <c r="C27" i="15"/>
  <c r="B27" i="15"/>
  <c r="F26" i="15"/>
  <c r="E26" i="15"/>
  <c r="D26" i="15"/>
  <c r="C26" i="15"/>
  <c r="B26" i="15"/>
  <c r="F25" i="15"/>
  <c r="E25" i="15"/>
  <c r="D25" i="15"/>
  <c r="C25" i="15"/>
  <c r="B25" i="15"/>
  <c r="F24" i="15"/>
  <c r="E24" i="15"/>
  <c r="D24" i="15"/>
  <c r="C24" i="15"/>
  <c r="B24" i="15"/>
  <c r="F23" i="15"/>
  <c r="E23" i="15"/>
  <c r="D23" i="15"/>
  <c r="C23" i="15"/>
  <c r="B23" i="15"/>
  <c r="F22" i="15"/>
  <c r="E22" i="15"/>
  <c r="D22" i="15"/>
  <c r="C22" i="15"/>
  <c r="B22" i="15"/>
  <c r="F21" i="15"/>
  <c r="E21" i="15"/>
  <c r="D21" i="15"/>
  <c r="C21" i="15"/>
  <c r="B21" i="15"/>
  <c r="F20" i="15"/>
  <c r="E20" i="15"/>
  <c r="D20" i="15"/>
  <c r="C20" i="15"/>
  <c r="B20" i="15"/>
  <c r="F19" i="15"/>
  <c r="E19" i="15"/>
  <c r="D19" i="15"/>
  <c r="C19" i="15"/>
  <c r="B19" i="15"/>
  <c r="F18" i="15"/>
  <c r="E18" i="15"/>
  <c r="D18" i="15"/>
  <c r="C18" i="15"/>
  <c r="B18" i="15"/>
  <c r="F17" i="15"/>
  <c r="E17" i="15"/>
  <c r="D17" i="15"/>
  <c r="C17" i="15"/>
  <c r="B17" i="15"/>
  <c r="F16" i="15"/>
  <c r="E16" i="15"/>
  <c r="D16" i="15"/>
  <c r="C16" i="15"/>
  <c r="B16" i="15"/>
  <c r="F15" i="15"/>
  <c r="E15" i="15"/>
  <c r="D15" i="15"/>
  <c r="C15" i="15"/>
  <c r="B15" i="15"/>
  <c r="F14" i="15"/>
  <c r="E14" i="15"/>
  <c r="D14" i="15"/>
  <c r="C14" i="15"/>
  <c r="B14" i="15"/>
  <c r="F13" i="15"/>
  <c r="E13" i="15"/>
  <c r="D13" i="15"/>
  <c r="C13" i="15"/>
  <c r="B13" i="15"/>
  <c r="F12" i="15"/>
  <c r="E12" i="15"/>
  <c r="D12" i="15"/>
  <c r="C12" i="15"/>
  <c r="B12" i="15"/>
  <c r="F11" i="15"/>
  <c r="E11" i="15"/>
  <c r="D11" i="15"/>
  <c r="C11" i="15"/>
  <c r="B11" i="15"/>
  <c r="F10" i="15"/>
  <c r="E10" i="15"/>
  <c r="D10" i="15"/>
  <c r="C10" i="15"/>
  <c r="B10" i="15"/>
  <c r="F9" i="15"/>
  <c r="E9" i="15"/>
  <c r="D9" i="15"/>
  <c r="C9" i="15"/>
  <c r="B9" i="15"/>
  <c r="F8" i="15"/>
  <c r="E8" i="15"/>
  <c r="D8" i="15"/>
  <c r="C8" i="15"/>
  <c r="B8" i="15"/>
  <c r="F7" i="15"/>
  <c r="E7" i="15"/>
  <c r="D7" i="15"/>
  <c r="C7" i="15"/>
  <c r="B7" i="15"/>
  <c r="F6" i="15"/>
  <c r="E6" i="15"/>
  <c r="D6" i="15"/>
  <c r="C6" i="15"/>
  <c r="B6" i="15"/>
  <c r="F5" i="15"/>
  <c r="E5" i="15"/>
  <c r="D5" i="15"/>
  <c r="C5" i="15"/>
  <c r="B5" i="15"/>
  <c r="F4" i="15"/>
  <c r="E4" i="15"/>
  <c r="D4" i="15"/>
  <c r="C4" i="15"/>
  <c r="B4" i="15"/>
  <c r="F3" i="15"/>
  <c r="E3" i="15"/>
  <c r="D3" i="15"/>
  <c r="C3" i="15"/>
  <c r="B3" i="15"/>
  <c r="F2" i="15"/>
  <c r="E2" i="15"/>
  <c r="D2" i="15"/>
  <c r="C2" i="15"/>
  <c r="B2" i="15"/>
  <c r="F118" i="14"/>
  <c r="E118" i="14"/>
  <c r="D118" i="14"/>
  <c r="C118" i="14"/>
  <c r="B118" i="14"/>
  <c r="F117" i="14"/>
  <c r="E117" i="14"/>
  <c r="D117" i="14"/>
  <c r="C117" i="14"/>
  <c r="B117" i="14"/>
  <c r="F116" i="14"/>
  <c r="E116" i="14"/>
  <c r="D116" i="14"/>
  <c r="C116" i="14"/>
  <c r="B116" i="14"/>
  <c r="F115" i="14"/>
  <c r="E115" i="14"/>
  <c r="D115" i="14"/>
  <c r="C115" i="14"/>
  <c r="B115" i="14"/>
  <c r="F114" i="14"/>
  <c r="E114" i="14"/>
  <c r="D114" i="14"/>
  <c r="C114" i="14"/>
  <c r="B114" i="14"/>
  <c r="F113" i="14"/>
  <c r="E113" i="14"/>
  <c r="D113" i="14"/>
  <c r="C113" i="14"/>
  <c r="B113" i="14"/>
  <c r="F112" i="14"/>
  <c r="E112" i="14"/>
  <c r="D112" i="14"/>
  <c r="C112" i="14"/>
  <c r="B112" i="14"/>
  <c r="F111" i="14"/>
  <c r="E111" i="14"/>
  <c r="D111" i="14"/>
  <c r="C111" i="14"/>
  <c r="B111" i="14"/>
  <c r="F110" i="14"/>
  <c r="E110" i="14"/>
  <c r="D110" i="14"/>
  <c r="C110" i="14"/>
  <c r="B110" i="14"/>
  <c r="F109" i="14"/>
  <c r="E109" i="14"/>
  <c r="D109" i="14"/>
  <c r="C109" i="14"/>
  <c r="B109" i="14"/>
  <c r="F108" i="14"/>
  <c r="E108" i="14"/>
  <c r="D108" i="14"/>
  <c r="C108" i="14"/>
  <c r="B108" i="14"/>
  <c r="F107" i="14"/>
  <c r="E107" i="14"/>
  <c r="D107" i="14"/>
  <c r="C107" i="14"/>
  <c r="B107" i="14"/>
  <c r="F106" i="14"/>
  <c r="E106" i="14"/>
  <c r="D106" i="14"/>
  <c r="C106" i="14"/>
  <c r="B106" i="14"/>
  <c r="F105" i="14"/>
  <c r="E105" i="14"/>
  <c r="D105" i="14"/>
  <c r="C105" i="14"/>
  <c r="B105" i="14"/>
  <c r="F104" i="14"/>
  <c r="E104" i="14"/>
  <c r="D104" i="14"/>
  <c r="C104" i="14"/>
  <c r="B104" i="14"/>
  <c r="F103" i="14"/>
  <c r="E103" i="14"/>
  <c r="D103" i="14"/>
  <c r="C103" i="14"/>
  <c r="B103" i="14"/>
  <c r="F102" i="14"/>
  <c r="E102" i="14"/>
  <c r="D102" i="14"/>
  <c r="C102" i="14"/>
  <c r="B102" i="14"/>
  <c r="F101" i="14"/>
  <c r="E101" i="14"/>
  <c r="D101" i="14"/>
  <c r="C101" i="14"/>
  <c r="B101" i="14"/>
  <c r="F100" i="14"/>
  <c r="E100" i="14"/>
  <c r="D100" i="14"/>
  <c r="C100" i="14"/>
  <c r="B100" i="14"/>
  <c r="F99" i="14"/>
  <c r="E99" i="14"/>
  <c r="D99" i="14"/>
  <c r="C99" i="14"/>
  <c r="B99" i="14"/>
  <c r="F98" i="14"/>
  <c r="E98" i="14"/>
  <c r="D98" i="14"/>
  <c r="C98" i="14"/>
  <c r="B98" i="14"/>
  <c r="F97" i="14"/>
  <c r="E97" i="14"/>
  <c r="D97" i="14"/>
  <c r="C97" i="14"/>
  <c r="B97" i="14"/>
  <c r="F96" i="14"/>
  <c r="E96" i="14"/>
  <c r="D96" i="14"/>
  <c r="C96" i="14"/>
  <c r="B96" i="14"/>
  <c r="F95" i="14"/>
  <c r="E95" i="14"/>
  <c r="D95" i="14"/>
  <c r="C95" i="14"/>
  <c r="B95" i="14"/>
  <c r="F94" i="14"/>
  <c r="E94" i="14"/>
  <c r="D94" i="14"/>
  <c r="C94" i="14"/>
  <c r="B94" i="14"/>
  <c r="F93" i="14"/>
  <c r="E93" i="14"/>
  <c r="D93" i="14"/>
  <c r="C93" i="14"/>
  <c r="B93" i="14"/>
  <c r="F92" i="14"/>
  <c r="E92" i="14"/>
  <c r="D92" i="14"/>
  <c r="C92" i="14"/>
  <c r="B92" i="14"/>
  <c r="F91" i="14"/>
  <c r="E91" i="14"/>
  <c r="D91" i="14"/>
  <c r="C91" i="14"/>
  <c r="B91" i="14"/>
  <c r="F90" i="14"/>
  <c r="E90" i="14"/>
  <c r="D90" i="14"/>
  <c r="C90" i="14"/>
  <c r="B90" i="14"/>
  <c r="F89" i="14"/>
  <c r="E89" i="14"/>
  <c r="D89" i="14"/>
  <c r="C89" i="14"/>
  <c r="B89" i="14"/>
  <c r="F88" i="14"/>
  <c r="E88" i="14"/>
  <c r="D88" i="14"/>
  <c r="C88" i="14"/>
  <c r="B88" i="14"/>
  <c r="F87" i="14"/>
  <c r="E87" i="14"/>
  <c r="D87" i="14"/>
  <c r="C87" i="14"/>
  <c r="B87" i="14"/>
  <c r="F86" i="14"/>
  <c r="E86" i="14"/>
  <c r="D86" i="14"/>
  <c r="C86" i="14"/>
  <c r="B86" i="14"/>
  <c r="F85" i="14"/>
  <c r="E85" i="14"/>
  <c r="D85" i="14"/>
  <c r="C85" i="14"/>
  <c r="B85" i="14"/>
  <c r="F84" i="14"/>
  <c r="E84" i="14"/>
  <c r="D84" i="14"/>
  <c r="C84" i="14"/>
  <c r="B84" i="14"/>
  <c r="F83" i="14"/>
  <c r="E83" i="14"/>
  <c r="D83" i="14"/>
  <c r="C83" i="14"/>
  <c r="B83" i="14"/>
  <c r="F82" i="14"/>
  <c r="E82" i="14"/>
  <c r="D82" i="14"/>
  <c r="C82" i="14"/>
  <c r="B82" i="14"/>
  <c r="F81" i="14"/>
  <c r="E81" i="14"/>
  <c r="D81" i="14"/>
  <c r="C81" i="14"/>
  <c r="B81" i="14"/>
  <c r="F80" i="14"/>
  <c r="E80" i="14"/>
  <c r="D80" i="14"/>
  <c r="C80" i="14"/>
  <c r="B80" i="14"/>
  <c r="F79" i="14"/>
  <c r="E79" i="14"/>
  <c r="D79" i="14"/>
  <c r="C79" i="14"/>
  <c r="B79" i="14"/>
  <c r="F78" i="14"/>
  <c r="E78" i="14"/>
  <c r="D78" i="14"/>
  <c r="C78" i="14"/>
  <c r="B78" i="14"/>
  <c r="F77" i="14"/>
  <c r="E77" i="14"/>
  <c r="D77" i="14"/>
  <c r="C77" i="14"/>
  <c r="B77" i="14"/>
  <c r="F76" i="14"/>
  <c r="E76" i="14"/>
  <c r="D76" i="14"/>
  <c r="C76" i="14"/>
  <c r="B76" i="14"/>
  <c r="F75" i="14"/>
  <c r="E75" i="14"/>
  <c r="D75" i="14"/>
  <c r="C75" i="14"/>
  <c r="B75" i="14"/>
  <c r="F74" i="14"/>
  <c r="E74" i="14"/>
  <c r="D74" i="14"/>
  <c r="C74" i="14"/>
  <c r="B74" i="14"/>
  <c r="F73" i="14"/>
  <c r="E73" i="14"/>
  <c r="D73" i="14"/>
  <c r="C73" i="14"/>
  <c r="B73" i="14"/>
  <c r="F72" i="14"/>
  <c r="E72" i="14"/>
  <c r="D72" i="14"/>
  <c r="C72" i="14"/>
  <c r="B72" i="14"/>
  <c r="F71" i="14"/>
  <c r="E71" i="14"/>
  <c r="D71" i="14"/>
  <c r="C71" i="14"/>
  <c r="B71" i="14"/>
  <c r="F70" i="14"/>
  <c r="E70" i="14"/>
  <c r="D70" i="14"/>
  <c r="C70" i="14"/>
  <c r="B70" i="14"/>
  <c r="F69" i="14"/>
  <c r="E69" i="14"/>
  <c r="D69" i="14"/>
  <c r="C69" i="14"/>
  <c r="B69" i="14"/>
  <c r="F68" i="14"/>
  <c r="E68" i="14"/>
  <c r="D68" i="14"/>
  <c r="C68" i="14"/>
  <c r="B68" i="14"/>
  <c r="F67" i="14"/>
  <c r="E67" i="14"/>
  <c r="D67" i="14"/>
  <c r="C67" i="14"/>
  <c r="B67" i="14"/>
  <c r="F66" i="14"/>
  <c r="E66" i="14"/>
  <c r="D66" i="14"/>
  <c r="C66" i="14"/>
  <c r="B66" i="14"/>
  <c r="F65" i="14"/>
  <c r="E65" i="14"/>
  <c r="D65" i="14"/>
  <c r="C65" i="14"/>
  <c r="B65" i="14"/>
  <c r="F64" i="14"/>
  <c r="E64" i="14"/>
  <c r="D64" i="14"/>
  <c r="C64" i="14"/>
  <c r="B64" i="14"/>
  <c r="F63" i="14"/>
  <c r="E63" i="14"/>
  <c r="D63" i="14"/>
  <c r="C63" i="14"/>
  <c r="B63" i="14"/>
  <c r="F62" i="14"/>
  <c r="E62" i="14"/>
  <c r="D62" i="14"/>
  <c r="C62" i="14"/>
  <c r="B62" i="14"/>
  <c r="F61" i="14"/>
  <c r="E61" i="14"/>
  <c r="D61" i="14"/>
  <c r="C61" i="14"/>
  <c r="B61" i="14"/>
  <c r="F60" i="14"/>
  <c r="E60" i="14"/>
  <c r="D60" i="14"/>
  <c r="C60" i="14"/>
  <c r="B60" i="14"/>
  <c r="F59" i="14"/>
  <c r="E59" i="14"/>
  <c r="D59" i="14"/>
  <c r="C59" i="14"/>
  <c r="B59" i="14"/>
  <c r="F58" i="14"/>
  <c r="E58" i="14"/>
  <c r="D58" i="14"/>
  <c r="C58" i="14"/>
  <c r="B58" i="14"/>
  <c r="F57" i="14"/>
  <c r="E57" i="14"/>
  <c r="D57" i="14"/>
  <c r="C57" i="14"/>
  <c r="B57" i="14"/>
  <c r="F56" i="14"/>
  <c r="E56" i="14"/>
  <c r="D56" i="14"/>
  <c r="C56" i="14"/>
  <c r="B56" i="14"/>
  <c r="F55" i="14"/>
  <c r="E55" i="14"/>
  <c r="D55" i="14"/>
  <c r="C55" i="14"/>
  <c r="B55" i="14"/>
  <c r="F54" i="14"/>
  <c r="E54" i="14"/>
  <c r="D54" i="14"/>
  <c r="C54" i="14"/>
  <c r="B54" i="14"/>
  <c r="F53" i="14"/>
  <c r="E53" i="14"/>
  <c r="D53" i="14"/>
  <c r="C53" i="14"/>
  <c r="B53" i="14"/>
  <c r="F52" i="14"/>
  <c r="E52" i="14"/>
  <c r="D52" i="14"/>
  <c r="C52" i="14"/>
  <c r="B52" i="14"/>
  <c r="F51" i="14"/>
  <c r="E51" i="14"/>
  <c r="D51" i="14"/>
  <c r="C51" i="14"/>
  <c r="B51" i="14"/>
  <c r="F50" i="14"/>
  <c r="E50" i="14"/>
  <c r="D50" i="14"/>
  <c r="C50" i="14"/>
  <c r="B50" i="14"/>
  <c r="F49" i="14"/>
  <c r="E49" i="14"/>
  <c r="D49" i="14"/>
  <c r="C49" i="14"/>
  <c r="B49" i="14"/>
  <c r="F48" i="14"/>
  <c r="E48" i="14"/>
  <c r="D48" i="14"/>
  <c r="C48" i="14"/>
  <c r="B48" i="14"/>
  <c r="F47" i="14"/>
  <c r="E47" i="14"/>
  <c r="D47" i="14"/>
  <c r="C47" i="14"/>
  <c r="B47" i="14"/>
  <c r="F46" i="14"/>
  <c r="E46" i="14"/>
  <c r="D46" i="14"/>
  <c r="C46" i="14"/>
  <c r="B46" i="14"/>
  <c r="F45" i="14"/>
  <c r="E45" i="14"/>
  <c r="D45" i="14"/>
  <c r="C45" i="14"/>
  <c r="B45" i="14"/>
  <c r="F44" i="14"/>
  <c r="E44" i="14"/>
  <c r="D44" i="14"/>
  <c r="C44" i="14"/>
  <c r="B44" i="14"/>
  <c r="F43" i="14"/>
  <c r="E43" i="14"/>
  <c r="D43" i="14"/>
  <c r="C43" i="14"/>
  <c r="B43" i="14"/>
  <c r="F42" i="14"/>
  <c r="E42" i="14"/>
  <c r="D42" i="14"/>
  <c r="C42" i="14"/>
  <c r="B42" i="14"/>
  <c r="F41" i="14"/>
  <c r="E41" i="14"/>
  <c r="D41" i="14"/>
  <c r="C41" i="14"/>
  <c r="B41" i="14"/>
  <c r="F40" i="14"/>
  <c r="E40" i="14"/>
  <c r="D40" i="14"/>
  <c r="C40" i="14"/>
  <c r="B40" i="14"/>
  <c r="F39" i="14"/>
  <c r="E39" i="14"/>
  <c r="D39" i="14"/>
  <c r="C39" i="14"/>
  <c r="B39" i="14"/>
  <c r="F38" i="14"/>
  <c r="E38" i="14"/>
  <c r="D38" i="14"/>
  <c r="C38" i="14"/>
  <c r="B38" i="14"/>
  <c r="F37" i="14"/>
  <c r="E37" i="14"/>
  <c r="D37" i="14"/>
  <c r="C37" i="14"/>
  <c r="B37" i="14"/>
  <c r="F36" i="14"/>
  <c r="E36" i="14"/>
  <c r="D36" i="14"/>
  <c r="C36" i="14"/>
  <c r="B36" i="14"/>
  <c r="F35" i="14"/>
  <c r="E35" i="14"/>
  <c r="D35" i="14"/>
  <c r="C35" i="14"/>
  <c r="B35" i="14"/>
  <c r="F34" i="14"/>
  <c r="E34" i="14"/>
  <c r="D34" i="14"/>
  <c r="C34" i="14"/>
  <c r="B34" i="14"/>
  <c r="F33" i="14"/>
  <c r="E33" i="14"/>
  <c r="D33" i="14"/>
  <c r="C33" i="14"/>
  <c r="B33" i="14"/>
  <c r="F32" i="14"/>
  <c r="E32" i="14"/>
  <c r="D32" i="14"/>
  <c r="C32" i="14"/>
  <c r="B32" i="14"/>
  <c r="F31" i="14"/>
  <c r="E31" i="14"/>
  <c r="D31" i="14"/>
  <c r="C31" i="14"/>
  <c r="B31" i="14"/>
  <c r="F30" i="14"/>
  <c r="E30" i="14"/>
  <c r="D30" i="14"/>
  <c r="C30" i="14"/>
  <c r="B30" i="14"/>
  <c r="F29" i="14"/>
  <c r="E29" i="14"/>
  <c r="D29" i="14"/>
  <c r="C29" i="14"/>
  <c r="B29" i="14"/>
  <c r="F28" i="14"/>
  <c r="E28" i="14"/>
  <c r="D28" i="14"/>
  <c r="C28" i="14"/>
  <c r="B28" i="14"/>
  <c r="F27" i="14"/>
  <c r="E27" i="14"/>
  <c r="D27" i="14"/>
  <c r="C27" i="14"/>
  <c r="B27" i="14"/>
  <c r="F26" i="14"/>
  <c r="E26" i="14"/>
  <c r="D26" i="14"/>
  <c r="C26" i="14"/>
  <c r="B26" i="14"/>
  <c r="F25" i="14"/>
  <c r="E25" i="14"/>
  <c r="D25" i="14"/>
  <c r="C25" i="14"/>
  <c r="B25" i="14"/>
  <c r="F24" i="14"/>
  <c r="E24" i="14"/>
  <c r="D24" i="14"/>
  <c r="C24" i="14"/>
  <c r="B24" i="14"/>
  <c r="F23" i="14"/>
  <c r="E23" i="14"/>
  <c r="D23" i="14"/>
  <c r="C23" i="14"/>
  <c r="B23" i="14"/>
  <c r="F22" i="14"/>
  <c r="E22" i="14"/>
  <c r="D22" i="14"/>
  <c r="C22" i="14"/>
  <c r="B22" i="14"/>
  <c r="F21" i="14"/>
  <c r="E21" i="14"/>
  <c r="D21" i="14"/>
  <c r="C21" i="14"/>
  <c r="B21" i="14"/>
  <c r="F20" i="14"/>
  <c r="E20" i="14"/>
  <c r="D20" i="14"/>
  <c r="C20" i="14"/>
  <c r="B20" i="14"/>
  <c r="F19" i="14"/>
  <c r="E19" i="14"/>
  <c r="D19" i="14"/>
  <c r="C19" i="14"/>
  <c r="B19" i="14"/>
  <c r="F18" i="14"/>
  <c r="E18" i="14"/>
  <c r="D18" i="14"/>
  <c r="C18" i="14"/>
  <c r="B18" i="14"/>
  <c r="F17" i="14"/>
  <c r="E17" i="14"/>
  <c r="D17" i="14"/>
  <c r="C17" i="14"/>
  <c r="B17" i="14"/>
  <c r="F16" i="14"/>
  <c r="E16" i="14"/>
  <c r="D16" i="14"/>
  <c r="C16" i="14"/>
  <c r="B16" i="14"/>
  <c r="F15" i="14"/>
  <c r="E15" i="14"/>
  <c r="D15" i="14"/>
  <c r="C15" i="14"/>
  <c r="B15" i="14"/>
  <c r="F14" i="14"/>
  <c r="E14" i="14"/>
  <c r="D14" i="14"/>
  <c r="C14" i="14"/>
  <c r="B14" i="14"/>
  <c r="F13" i="14"/>
  <c r="E13" i="14"/>
  <c r="D13" i="14"/>
  <c r="C13" i="14"/>
  <c r="B13" i="14"/>
  <c r="F12" i="14"/>
  <c r="E12" i="14"/>
  <c r="D12" i="14"/>
  <c r="C12" i="14"/>
  <c r="B12" i="14"/>
  <c r="F11" i="14"/>
  <c r="E11" i="14"/>
  <c r="D11" i="14"/>
  <c r="C11" i="14"/>
  <c r="B11" i="14"/>
  <c r="F10" i="14"/>
  <c r="E10" i="14"/>
  <c r="D10" i="14"/>
  <c r="C10" i="14"/>
  <c r="B10" i="14"/>
  <c r="F9" i="14"/>
  <c r="E9" i="14"/>
  <c r="D9" i="14"/>
  <c r="C9" i="14"/>
  <c r="B9" i="14"/>
  <c r="F8" i="14"/>
  <c r="E8" i="14"/>
  <c r="D8" i="14"/>
  <c r="C8" i="14"/>
  <c r="B8" i="14"/>
  <c r="F7" i="14"/>
  <c r="E7" i="14"/>
  <c r="D7" i="14"/>
  <c r="C7" i="14"/>
  <c r="B7" i="14"/>
  <c r="F6" i="14"/>
  <c r="E6" i="14"/>
  <c r="D6" i="14"/>
  <c r="C6" i="14"/>
  <c r="B6" i="14"/>
  <c r="F5" i="14"/>
  <c r="E5" i="14"/>
  <c r="D5" i="14"/>
  <c r="C5" i="14"/>
  <c r="B5" i="14"/>
  <c r="F4" i="14"/>
  <c r="E4" i="14"/>
  <c r="D4" i="14"/>
  <c r="C4" i="14"/>
  <c r="B4" i="14"/>
  <c r="F3" i="14"/>
  <c r="E3" i="14"/>
  <c r="D3" i="14"/>
  <c r="C3" i="14"/>
  <c r="B3" i="14"/>
  <c r="F2" i="14"/>
  <c r="E2" i="14"/>
  <c r="D2" i="14"/>
  <c r="C2" i="14"/>
  <c r="B2" i="14"/>
  <c r="F60" i="12"/>
  <c r="E60" i="12"/>
  <c r="D60" i="12"/>
  <c r="C60" i="12"/>
  <c r="B60" i="12"/>
  <c r="F59" i="12"/>
  <c r="E59" i="12"/>
  <c r="D59" i="12"/>
  <c r="C59" i="12"/>
  <c r="B59" i="12"/>
  <c r="F58" i="12"/>
  <c r="E58" i="12"/>
  <c r="D58" i="12"/>
  <c r="C58" i="12"/>
  <c r="B58" i="12"/>
  <c r="F57" i="12"/>
  <c r="E57" i="12"/>
  <c r="D57" i="12"/>
  <c r="C57" i="12"/>
  <c r="B57" i="12"/>
  <c r="F56" i="12"/>
  <c r="E56" i="12"/>
  <c r="D56" i="12"/>
  <c r="C56" i="12"/>
  <c r="B56" i="12"/>
  <c r="F55" i="12"/>
  <c r="E55" i="12"/>
  <c r="D55" i="12"/>
  <c r="C55" i="12"/>
  <c r="B55" i="12"/>
  <c r="F54" i="12"/>
  <c r="E54" i="12"/>
  <c r="D54" i="12"/>
  <c r="C54" i="12"/>
  <c r="B54" i="12"/>
  <c r="F53" i="12"/>
  <c r="E53" i="12"/>
  <c r="D53" i="12"/>
  <c r="C53" i="12"/>
  <c r="B53" i="12"/>
  <c r="F52" i="12"/>
  <c r="E52" i="12"/>
  <c r="D52" i="12"/>
  <c r="C52" i="12"/>
  <c r="B52" i="12"/>
  <c r="F51" i="12"/>
  <c r="E51" i="12"/>
  <c r="D51" i="12"/>
  <c r="C51" i="12"/>
  <c r="B51" i="12"/>
  <c r="F50" i="12"/>
  <c r="E50" i="12"/>
  <c r="D50" i="12"/>
  <c r="C50" i="12"/>
  <c r="B50" i="12"/>
  <c r="F49" i="12"/>
  <c r="E49" i="12"/>
  <c r="D49" i="12"/>
  <c r="C49" i="12"/>
  <c r="B49" i="12"/>
  <c r="F48" i="12"/>
  <c r="E48" i="12"/>
  <c r="D48" i="12"/>
  <c r="C48" i="12"/>
  <c r="B48" i="12"/>
  <c r="F47" i="12"/>
  <c r="E47" i="12"/>
  <c r="D47" i="12"/>
  <c r="C47" i="12"/>
  <c r="B47" i="12"/>
  <c r="F46" i="12"/>
  <c r="E46" i="12"/>
  <c r="D46" i="12"/>
  <c r="C46" i="12"/>
  <c r="B46" i="12"/>
  <c r="F45" i="12"/>
  <c r="E45" i="12"/>
  <c r="D45" i="12"/>
  <c r="C45" i="12"/>
  <c r="B45" i="12"/>
  <c r="F44" i="12"/>
  <c r="E44" i="12"/>
  <c r="D44" i="12"/>
  <c r="C44" i="12"/>
  <c r="B44" i="12"/>
  <c r="F43" i="12"/>
  <c r="E43" i="12"/>
  <c r="D43" i="12"/>
  <c r="C43" i="12"/>
  <c r="B43" i="12"/>
  <c r="F42" i="12"/>
  <c r="E42" i="12"/>
  <c r="D42" i="12"/>
  <c r="C42" i="12"/>
  <c r="B42" i="12"/>
  <c r="F41" i="12"/>
  <c r="E41" i="12"/>
  <c r="D41" i="12"/>
  <c r="C41" i="12"/>
  <c r="B41" i="12"/>
  <c r="F40" i="12"/>
  <c r="E40" i="12"/>
  <c r="D40" i="12"/>
  <c r="C40" i="12"/>
  <c r="B40" i="12"/>
  <c r="F39" i="12"/>
  <c r="E39" i="12"/>
  <c r="D39" i="12"/>
  <c r="C39" i="12"/>
  <c r="B39" i="12"/>
  <c r="F38" i="12"/>
  <c r="E38" i="12"/>
  <c r="D38" i="12"/>
  <c r="C38" i="12"/>
  <c r="B38" i="12"/>
  <c r="F37" i="12"/>
  <c r="E37" i="12"/>
  <c r="D37" i="12"/>
  <c r="C37" i="12"/>
  <c r="B37" i="12"/>
  <c r="F36" i="12"/>
  <c r="E36" i="12"/>
  <c r="D36" i="12"/>
  <c r="C36" i="12"/>
  <c r="B36" i="12"/>
  <c r="F35" i="12"/>
  <c r="E35" i="12"/>
  <c r="D35" i="12"/>
  <c r="C35" i="12"/>
  <c r="B35" i="12"/>
  <c r="F34" i="12"/>
  <c r="E34" i="12"/>
  <c r="D34" i="12"/>
  <c r="C34" i="12"/>
  <c r="B34" i="12"/>
  <c r="F33" i="12"/>
  <c r="E33" i="12"/>
  <c r="D33" i="12"/>
  <c r="C33" i="12"/>
  <c r="B33" i="12"/>
  <c r="F32" i="12"/>
  <c r="E32" i="12"/>
  <c r="D32" i="12"/>
  <c r="C32" i="12"/>
  <c r="B32" i="12"/>
  <c r="F31" i="12"/>
  <c r="E31" i="12"/>
  <c r="D31" i="12"/>
  <c r="C31" i="12"/>
  <c r="B31" i="12"/>
  <c r="F30" i="12"/>
  <c r="E30" i="12"/>
  <c r="D30" i="12"/>
  <c r="C30" i="12"/>
  <c r="B30" i="12"/>
  <c r="F29" i="12"/>
  <c r="E29" i="12"/>
  <c r="D29" i="12"/>
  <c r="C29" i="12"/>
  <c r="B29" i="12"/>
  <c r="F28" i="12"/>
  <c r="E28" i="12"/>
  <c r="D28" i="12"/>
  <c r="C28" i="12"/>
  <c r="B28" i="12"/>
  <c r="F27" i="12"/>
  <c r="E27" i="12"/>
  <c r="D27" i="12"/>
  <c r="C27" i="12"/>
  <c r="B27" i="12"/>
  <c r="F26" i="12"/>
  <c r="E26" i="12"/>
  <c r="D26" i="12"/>
  <c r="C26" i="12"/>
  <c r="B26" i="12"/>
  <c r="F25" i="12"/>
  <c r="E25" i="12"/>
  <c r="D25" i="12"/>
  <c r="C25" i="12"/>
  <c r="B25" i="12"/>
  <c r="F24" i="12"/>
  <c r="E24" i="12"/>
  <c r="D24" i="12"/>
  <c r="C24" i="12"/>
  <c r="B24" i="12"/>
  <c r="F23" i="12"/>
  <c r="E23" i="12"/>
  <c r="D23" i="12"/>
  <c r="C23" i="12"/>
  <c r="B23" i="12"/>
  <c r="F22" i="12"/>
  <c r="E22" i="12"/>
  <c r="D22" i="12"/>
  <c r="C22" i="12"/>
  <c r="B22" i="12"/>
  <c r="F21" i="12"/>
  <c r="E21" i="12"/>
  <c r="D21" i="12"/>
  <c r="C21" i="12"/>
  <c r="B21" i="12"/>
  <c r="F20" i="12"/>
  <c r="E20" i="12"/>
  <c r="D20" i="12"/>
  <c r="C20" i="12"/>
  <c r="B20" i="12"/>
  <c r="F19" i="12"/>
  <c r="E19" i="12"/>
  <c r="D19" i="12"/>
  <c r="C19" i="12"/>
  <c r="B19" i="12"/>
  <c r="F18" i="12"/>
  <c r="E18" i="12"/>
  <c r="D18" i="12"/>
  <c r="C18" i="12"/>
  <c r="B18" i="12"/>
  <c r="F17" i="12"/>
  <c r="E17" i="12"/>
  <c r="D17" i="12"/>
  <c r="C17" i="12"/>
  <c r="B17" i="12"/>
  <c r="F16" i="12"/>
  <c r="E16" i="12"/>
  <c r="D16" i="12"/>
  <c r="C16" i="12"/>
  <c r="B16" i="12"/>
  <c r="F15" i="12"/>
  <c r="E15" i="12"/>
  <c r="D15" i="12"/>
  <c r="C15" i="12"/>
  <c r="B15" i="12"/>
  <c r="F14" i="12"/>
  <c r="E14" i="12"/>
  <c r="D14" i="12"/>
  <c r="C14" i="12"/>
  <c r="B14" i="12"/>
  <c r="F13" i="12"/>
  <c r="E13" i="12"/>
  <c r="D13" i="12"/>
  <c r="C13" i="12"/>
  <c r="B13" i="12"/>
  <c r="F12" i="12"/>
  <c r="E12" i="12"/>
  <c r="D12" i="12"/>
  <c r="C12" i="12"/>
  <c r="B12" i="12"/>
  <c r="F11" i="12"/>
  <c r="E11" i="12"/>
  <c r="D11" i="12"/>
  <c r="C11" i="12"/>
  <c r="B11" i="12"/>
  <c r="F10" i="12"/>
  <c r="E10" i="12"/>
  <c r="D10" i="12"/>
  <c r="C10" i="12"/>
  <c r="B10" i="12"/>
  <c r="F9" i="12"/>
  <c r="E9" i="12"/>
  <c r="D9" i="12"/>
  <c r="C9" i="12"/>
  <c r="B9" i="12"/>
  <c r="F8" i="12"/>
  <c r="E8" i="12"/>
  <c r="D8" i="12"/>
  <c r="C8" i="12"/>
  <c r="B8" i="12"/>
  <c r="F7" i="12"/>
  <c r="E7" i="12"/>
  <c r="D7" i="12"/>
  <c r="C7" i="12"/>
  <c r="B7" i="12"/>
  <c r="F6" i="12"/>
  <c r="E6" i="12"/>
  <c r="D6" i="12"/>
  <c r="C6" i="12"/>
  <c r="B6" i="12"/>
  <c r="F5" i="12"/>
  <c r="E5" i="12"/>
  <c r="D5" i="12"/>
  <c r="C5" i="12"/>
  <c r="B5" i="12"/>
  <c r="F4" i="12"/>
  <c r="E4" i="12"/>
  <c r="D4" i="12"/>
  <c r="C4" i="12"/>
  <c r="B4" i="12"/>
  <c r="F3" i="12"/>
  <c r="E3" i="12"/>
  <c r="D3" i="12"/>
  <c r="C3" i="12"/>
  <c r="B3" i="12"/>
  <c r="F2" i="12"/>
  <c r="E2" i="12"/>
  <c r="D2" i="12"/>
  <c r="C2" i="12"/>
  <c r="B2" i="12"/>
  <c r="R648" i="3"/>
  <c r="J648" i="3"/>
  <c r="R647" i="3"/>
  <c r="J647" i="3"/>
  <c r="R646" i="3"/>
  <c r="J646" i="3"/>
  <c r="R645" i="3"/>
  <c r="J645" i="3"/>
  <c r="R644" i="3"/>
  <c r="J644" i="3"/>
  <c r="R643" i="3"/>
  <c r="J643" i="3"/>
  <c r="R642" i="3"/>
  <c r="J642" i="3"/>
  <c r="R641" i="3"/>
  <c r="J641" i="3"/>
  <c r="R640" i="3"/>
  <c r="J640" i="3"/>
  <c r="R639" i="3"/>
  <c r="J639" i="3"/>
  <c r="R638" i="3"/>
  <c r="J638" i="3"/>
  <c r="R637" i="3"/>
  <c r="J637" i="3"/>
  <c r="R636" i="3"/>
  <c r="J636" i="3"/>
  <c r="R635" i="3"/>
  <c r="J635" i="3"/>
  <c r="R634" i="3"/>
  <c r="J634" i="3"/>
  <c r="R633" i="3"/>
  <c r="J633" i="3"/>
  <c r="R632" i="3"/>
  <c r="J632" i="3"/>
  <c r="R631" i="3"/>
  <c r="J631" i="3"/>
  <c r="R630" i="3"/>
  <c r="J630" i="3"/>
  <c r="R629" i="3"/>
  <c r="J629" i="3"/>
  <c r="R628" i="3"/>
  <c r="J628" i="3"/>
  <c r="R627" i="3"/>
  <c r="J627" i="3"/>
  <c r="R626" i="3"/>
  <c r="J626" i="3"/>
  <c r="R625" i="3"/>
  <c r="J625" i="3"/>
  <c r="R624" i="3"/>
  <c r="J624" i="3"/>
  <c r="R623" i="3"/>
  <c r="J623" i="3"/>
  <c r="R622" i="3"/>
  <c r="J622" i="3"/>
  <c r="R621" i="3"/>
  <c r="J621" i="3"/>
  <c r="R620" i="3"/>
  <c r="J620" i="3"/>
  <c r="R619" i="3"/>
  <c r="J619" i="3"/>
  <c r="R618" i="3"/>
  <c r="J618" i="3"/>
  <c r="R617" i="3"/>
  <c r="J617" i="3"/>
  <c r="R616" i="3"/>
  <c r="J616" i="3"/>
  <c r="R615" i="3"/>
  <c r="J615" i="3"/>
  <c r="R614" i="3"/>
  <c r="J614" i="3"/>
  <c r="R613" i="3"/>
  <c r="J613" i="3"/>
  <c r="R612" i="3"/>
  <c r="J612" i="3"/>
  <c r="R611" i="3"/>
  <c r="J611" i="3"/>
  <c r="R610" i="3"/>
  <c r="J610" i="3"/>
  <c r="R609" i="3"/>
  <c r="J609" i="3"/>
  <c r="R608" i="3"/>
  <c r="J608" i="3"/>
  <c r="R607" i="3"/>
  <c r="J607" i="3"/>
  <c r="R606" i="3"/>
  <c r="J606" i="3"/>
  <c r="R605" i="3"/>
  <c r="J605" i="3"/>
  <c r="R604" i="3"/>
  <c r="J604" i="3"/>
  <c r="R603" i="3"/>
  <c r="J603" i="3"/>
  <c r="R602" i="3"/>
  <c r="J602" i="3"/>
  <c r="R601" i="3"/>
  <c r="J601" i="3"/>
  <c r="R600" i="3"/>
  <c r="J600" i="3"/>
  <c r="R599" i="3"/>
  <c r="J599" i="3"/>
  <c r="R598" i="3"/>
  <c r="J598" i="3"/>
  <c r="R597" i="3"/>
  <c r="J597" i="3"/>
  <c r="R596" i="3"/>
  <c r="J596" i="3"/>
  <c r="R595" i="3"/>
  <c r="J595" i="3"/>
  <c r="R594" i="3"/>
  <c r="J594" i="3"/>
  <c r="R593" i="3"/>
  <c r="J593" i="3"/>
  <c r="R592" i="3"/>
  <c r="J592" i="3"/>
  <c r="R591" i="3"/>
  <c r="J591" i="3"/>
  <c r="R590" i="3"/>
  <c r="J590" i="3"/>
  <c r="R589" i="3"/>
  <c r="J589" i="3"/>
  <c r="R588" i="3"/>
  <c r="J588" i="3"/>
  <c r="R587" i="3"/>
  <c r="J587" i="3"/>
  <c r="R586" i="3"/>
  <c r="J586" i="3"/>
  <c r="R585" i="3"/>
  <c r="J585" i="3"/>
  <c r="R584" i="3"/>
  <c r="J584" i="3"/>
  <c r="R583" i="3"/>
  <c r="J583" i="3"/>
  <c r="R582" i="3"/>
  <c r="J582" i="3"/>
  <c r="R581" i="3"/>
  <c r="J581" i="3"/>
  <c r="R580" i="3"/>
  <c r="J580" i="3"/>
  <c r="R579" i="3"/>
  <c r="J579" i="3"/>
  <c r="R578" i="3"/>
  <c r="J578" i="3"/>
  <c r="R577" i="3"/>
  <c r="J577" i="3"/>
  <c r="R576" i="3"/>
  <c r="J576" i="3"/>
  <c r="R575" i="3"/>
  <c r="J575" i="3"/>
  <c r="R574" i="3"/>
  <c r="J574" i="3"/>
  <c r="R573" i="3"/>
  <c r="J573" i="3"/>
  <c r="R572" i="3"/>
  <c r="J572" i="3"/>
  <c r="R571" i="3"/>
  <c r="J571" i="3"/>
  <c r="R570" i="3"/>
  <c r="J570" i="3"/>
  <c r="R569" i="3"/>
  <c r="J569" i="3"/>
  <c r="R568" i="3"/>
  <c r="J568" i="3"/>
  <c r="R567" i="3"/>
  <c r="J567" i="3"/>
  <c r="R566" i="3"/>
  <c r="J566" i="3"/>
  <c r="R565" i="3"/>
  <c r="J565" i="3"/>
  <c r="R564" i="3"/>
  <c r="J564" i="3"/>
  <c r="R563" i="3"/>
  <c r="J563" i="3"/>
  <c r="Y254" i="17" l="1"/>
  <c r="Y451" i="17"/>
  <c r="Y446" i="17"/>
  <c r="Y252" i="17"/>
  <c r="Y449" i="17"/>
  <c r="Y258" i="17"/>
  <c r="Y447" i="17"/>
  <c r="Y443" i="17"/>
  <c r="Y445" i="17"/>
  <c r="Y236" i="17"/>
  <c r="Y232" i="17"/>
  <c r="Y276" i="17"/>
  <c r="Y273" i="17"/>
  <c r="Y272" i="17"/>
  <c r="Y274" i="17"/>
  <c r="Y257" i="17"/>
  <c r="Y239" i="17"/>
  <c r="Y235" i="17"/>
  <c r="Y231" i="17"/>
  <c r="Y270" i="17"/>
  <c r="Y256" i="17"/>
  <c r="Y242" i="17"/>
  <c r="Y240" i="17"/>
  <c r="Y238" i="17"/>
  <c r="Y234" i="17"/>
  <c r="Y230" i="17"/>
  <c r="Y444" i="17"/>
  <c r="Y241" i="17"/>
  <c r="Y237" i="17"/>
  <c r="Y233" i="17"/>
  <c r="Y442" i="17"/>
  <c r="Y450" i="17"/>
  <c r="E1939" i="10"/>
  <c r="D1939" i="10"/>
  <c r="C1939" i="10"/>
  <c r="B1939" i="10"/>
  <c r="E1938" i="10"/>
  <c r="D1938" i="10"/>
  <c r="C1938" i="10"/>
  <c r="B1938" i="10"/>
  <c r="E1937" i="10"/>
  <c r="D1937" i="10"/>
  <c r="C1937" i="10"/>
  <c r="B1937" i="10"/>
  <c r="E1936" i="10"/>
  <c r="D1936" i="10"/>
  <c r="C1936" i="10"/>
  <c r="B1936" i="10"/>
  <c r="E1935" i="10"/>
  <c r="D1935" i="10"/>
  <c r="C1935" i="10"/>
  <c r="B1935" i="10"/>
  <c r="E1934" i="10"/>
  <c r="D1934" i="10"/>
  <c r="C1934" i="10"/>
  <c r="B1934" i="10"/>
  <c r="E1933" i="10"/>
  <c r="D1933" i="10"/>
  <c r="C1933" i="10"/>
  <c r="B1933" i="10"/>
  <c r="E1932" i="10"/>
  <c r="D1932" i="10"/>
  <c r="C1932" i="10"/>
  <c r="B1932" i="10"/>
  <c r="E1931" i="10"/>
  <c r="D1931" i="10"/>
  <c r="C1931" i="10"/>
  <c r="B1931" i="10"/>
  <c r="E1930" i="10"/>
  <c r="D1930" i="10"/>
  <c r="C1930" i="10"/>
  <c r="B1930" i="10"/>
  <c r="E1929" i="10"/>
  <c r="D1929" i="10"/>
  <c r="C1929" i="10"/>
  <c r="B1929" i="10"/>
  <c r="E1928" i="10"/>
  <c r="D1928" i="10"/>
  <c r="C1928" i="10"/>
  <c r="B1928" i="10"/>
  <c r="E1927" i="10"/>
  <c r="D1927" i="10"/>
  <c r="C1927" i="10"/>
  <c r="B1927" i="10"/>
  <c r="E1926" i="10"/>
  <c r="D1926" i="10"/>
  <c r="C1926" i="10"/>
  <c r="B1926" i="10"/>
  <c r="E1925" i="10"/>
  <c r="D1925" i="10"/>
  <c r="C1925" i="10"/>
  <c r="B1925" i="10"/>
  <c r="E1924" i="10"/>
  <c r="D1924" i="10"/>
  <c r="C1924" i="10"/>
  <c r="B1924" i="10"/>
  <c r="E1923" i="10"/>
  <c r="D1923" i="10"/>
  <c r="C1923" i="10"/>
  <c r="B1923" i="10"/>
  <c r="E1922" i="10"/>
  <c r="D1922" i="10"/>
  <c r="C1922" i="10"/>
  <c r="B1922" i="10"/>
  <c r="E1921" i="10"/>
  <c r="D1921" i="10"/>
  <c r="C1921" i="10"/>
  <c r="B1921" i="10"/>
  <c r="E1920" i="10"/>
  <c r="D1920" i="10"/>
  <c r="C1920" i="10"/>
  <c r="B1920" i="10"/>
  <c r="E1919" i="10"/>
  <c r="D1919" i="10"/>
  <c r="C1919" i="10"/>
  <c r="B1919" i="10"/>
  <c r="E1918" i="10"/>
  <c r="D1918" i="10"/>
  <c r="C1918" i="10"/>
  <c r="B1918" i="10"/>
  <c r="E1917" i="10"/>
  <c r="D1917" i="10"/>
  <c r="C1917" i="10"/>
  <c r="B1917" i="10"/>
  <c r="E1916" i="10"/>
  <c r="D1916" i="10"/>
  <c r="C1916" i="10"/>
  <c r="B1916" i="10"/>
  <c r="E1915" i="10"/>
  <c r="D1915" i="10"/>
  <c r="C1915" i="10"/>
  <c r="B1915" i="10"/>
  <c r="E1914" i="10"/>
  <c r="D1914" i="10"/>
  <c r="C1914" i="10"/>
  <c r="B1914" i="10"/>
  <c r="E1913" i="10"/>
  <c r="D1913" i="10"/>
  <c r="C1913" i="10"/>
  <c r="B1913" i="10"/>
  <c r="E1912" i="10"/>
  <c r="D1912" i="10"/>
  <c r="C1912" i="10"/>
  <c r="B1912" i="10"/>
  <c r="E1911" i="10"/>
  <c r="D1911" i="10"/>
  <c r="C1911" i="10"/>
  <c r="B1911" i="10"/>
  <c r="E1910" i="10"/>
  <c r="D1910" i="10"/>
  <c r="C1910" i="10"/>
  <c r="B1910" i="10"/>
  <c r="E1909" i="10"/>
  <c r="D1909" i="10"/>
  <c r="C1909" i="10"/>
  <c r="B1909" i="10"/>
  <c r="E1908" i="10"/>
  <c r="D1908" i="10"/>
  <c r="C1908" i="10"/>
  <c r="B1908" i="10"/>
  <c r="E1907" i="10"/>
  <c r="D1907" i="10"/>
  <c r="C1907" i="10"/>
  <c r="B1907" i="10"/>
  <c r="E1906" i="10"/>
  <c r="D1906" i="10"/>
  <c r="C1906" i="10"/>
  <c r="B1906" i="10"/>
  <c r="E1905" i="10"/>
  <c r="D1905" i="10"/>
  <c r="C1905" i="10"/>
  <c r="B1905" i="10"/>
  <c r="E1904" i="10"/>
  <c r="D1904" i="10"/>
  <c r="C1904" i="10"/>
  <c r="B1904" i="10"/>
  <c r="E1903" i="10"/>
  <c r="D1903" i="10"/>
  <c r="C1903" i="10"/>
  <c r="B1903" i="10"/>
  <c r="E1902" i="10"/>
  <c r="D1902" i="10"/>
  <c r="C1902" i="10"/>
  <c r="B1902" i="10"/>
  <c r="E1901" i="10"/>
  <c r="D1901" i="10"/>
  <c r="C1901" i="10"/>
  <c r="B1901" i="10"/>
  <c r="E1900" i="10"/>
  <c r="D1900" i="10"/>
  <c r="C1900" i="10"/>
  <c r="B1900" i="10"/>
  <c r="E1899" i="10"/>
  <c r="D1899" i="10"/>
  <c r="C1899" i="10"/>
  <c r="B1899" i="10"/>
  <c r="E1898" i="10"/>
  <c r="D1898" i="10"/>
  <c r="C1898" i="10"/>
  <c r="B1898" i="10"/>
  <c r="E1897" i="10"/>
  <c r="D1897" i="10"/>
  <c r="C1897" i="10"/>
  <c r="B1897" i="10"/>
  <c r="E1896" i="10"/>
  <c r="D1896" i="10"/>
  <c r="C1896" i="10"/>
  <c r="B1896" i="10"/>
  <c r="E1895" i="10"/>
  <c r="D1895" i="10"/>
  <c r="C1895" i="10"/>
  <c r="B1895" i="10"/>
  <c r="E1894" i="10"/>
  <c r="D1894" i="10"/>
  <c r="C1894" i="10"/>
  <c r="B1894" i="10"/>
  <c r="E1893" i="10"/>
  <c r="D1893" i="10"/>
  <c r="C1893" i="10"/>
  <c r="B1893" i="10"/>
  <c r="E1892" i="10"/>
  <c r="D1892" i="10"/>
  <c r="C1892" i="10"/>
  <c r="B1892" i="10"/>
  <c r="E1891" i="10"/>
  <c r="D1891" i="10"/>
  <c r="C1891" i="10"/>
  <c r="B1891" i="10"/>
  <c r="E1890" i="10"/>
  <c r="D1890" i="10"/>
  <c r="C1890" i="10"/>
  <c r="B1890" i="10"/>
  <c r="E1889" i="10"/>
  <c r="D1889" i="10"/>
  <c r="C1889" i="10"/>
  <c r="B1889" i="10"/>
  <c r="E1888" i="10"/>
  <c r="D1888" i="10"/>
  <c r="C1888" i="10"/>
  <c r="B1888" i="10"/>
  <c r="E1887" i="10"/>
  <c r="D1887" i="10"/>
  <c r="C1887" i="10"/>
  <c r="B1887" i="10"/>
  <c r="E1886" i="10"/>
  <c r="D1886" i="10"/>
  <c r="C1886" i="10"/>
  <c r="B1886" i="10"/>
  <c r="E1885" i="10"/>
  <c r="D1885" i="10"/>
  <c r="C1885" i="10"/>
  <c r="B1885" i="10"/>
  <c r="E1884" i="10"/>
  <c r="D1884" i="10"/>
  <c r="C1884" i="10"/>
  <c r="B1884" i="10"/>
  <c r="E1883" i="10"/>
  <c r="D1883" i="10"/>
  <c r="C1883" i="10"/>
  <c r="B1883" i="10"/>
  <c r="E1882" i="10"/>
  <c r="D1882" i="10"/>
  <c r="C1882" i="10"/>
  <c r="B1882" i="10"/>
  <c r="E1881" i="10"/>
  <c r="D1881" i="10"/>
  <c r="C1881" i="10"/>
  <c r="B1881" i="10"/>
  <c r="E1880" i="10"/>
  <c r="D1880" i="10"/>
  <c r="C1880" i="10"/>
  <c r="B1880" i="10"/>
  <c r="E1879" i="10"/>
  <c r="D1879" i="10"/>
  <c r="C1879" i="10"/>
  <c r="B1879" i="10"/>
  <c r="E1878" i="10"/>
  <c r="D1878" i="10"/>
  <c r="C1878" i="10"/>
  <c r="B1878" i="10"/>
  <c r="E1877" i="10"/>
  <c r="D1877" i="10"/>
  <c r="C1877" i="10"/>
  <c r="B1877" i="10"/>
  <c r="E1876" i="10"/>
  <c r="D1876" i="10"/>
  <c r="C1876" i="10"/>
  <c r="B1876" i="10"/>
  <c r="E1875" i="10"/>
  <c r="D1875" i="10"/>
  <c r="C1875" i="10"/>
  <c r="B1875" i="10"/>
  <c r="E1874" i="10"/>
  <c r="D1874" i="10"/>
  <c r="C1874" i="10"/>
  <c r="B1874" i="10"/>
  <c r="E1873" i="10"/>
  <c r="D1873" i="10"/>
  <c r="C1873" i="10"/>
  <c r="B1873" i="10"/>
  <c r="E1872" i="10"/>
  <c r="D1872" i="10"/>
  <c r="C1872" i="10"/>
  <c r="B1872" i="10"/>
  <c r="E1871" i="10"/>
  <c r="D1871" i="10"/>
  <c r="C1871" i="10"/>
  <c r="B1871" i="10"/>
  <c r="E1870" i="10"/>
  <c r="D1870" i="10"/>
  <c r="C1870" i="10"/>
  <c r="B1870" i="10"/>
  <c r="E1869" i="10"/>
  <c r="D1869" i="10"/>
  <c r="C1869" i="10"/>
  <c r="B1869" i="10"/>
  <c r="E1868" i="10"/>
  <c r="D1868" i="10"/>
  <c r="C1868" i="10"/>
  <c r="B1868" i="10"/>
  <c r="E1867" i="10"/>
  <c r="D1867" i="10"/>
  <c r="C1867" i="10"/>
  <c r="B1867" i="10"/>
  <c r="E1866" i="10"/>
  <c r="D1866" i="10"/>
  <c r="C1866" i="10"/>
  <c r="B1866" i="10"/>
  <c r="E1865" i="10"/>
  <c r="D1865" i="10"/>
  <c r="C1865" i="10"/>
  <c r="B1865" i="10"/>
  <c r="E1864" i="10"/>
  <c r="D1864" i="10"/>
  <c r="C1864" i="10"/>
  <c r="B1864" i="10"/>
  <c r="E1863" i="10"/>
  <c r="D1863" i="10"/>
  <c r="C1863" i="10"/>
  <c r="B1863" i="10"/>
  <c r="E1862" i="10"/>
  <c r="D1862" i="10"/>
  <c r="C1862" i="10"/>
  <c r="B1862" i="10"/>
  <c r="E1861" i="10"/>
  <c r="D1861" i="10"/>
  <c r="C1861" i="10"/>
  <c r="B1861" i="10"/>
  <c r="E1860" i="10"/>
  <c r="D1860" i="10"/>
  <c r="C1860" i="10"/>
  <c r="B1860" i="10"/>
  <c r="E1859" i="10"/>
  <c r="D1859" i="10"/>
  <c r="C1859" i="10"/>
  <c r="B1859" i="10"/>
  <c r="E1858" i="10"/>
  <c r="D1858" i="10"/>
  <c r="C1858" i="10"/>
  <c r="B1858" i="10"/>
  <c r="E1857" i="10"/>
  <c r="D1857" i="10"/>
  <c r="C1857" i="10"/>
  <c r="B1857" i="10"/>
  <c r="E1856" i="10"/>
  <c r="D1856" i="10"/>
  <c r="C1856" i="10"/>
  <c r="B1856" i="10"/>
  <c r="E1855" i="10"/>
  <c r="D1855" i="10"/>
  <c r="C1855" i="10"/>
  <c r="B1855" i="10"/>
  <c r="E1854" i="10"/>
  <c r="D1854" i="10"/>
  <c r="C1854" i="10"/>
  <c r="B1854" i="10"/>
  <c r="E1853" i="10"/>
  <c r="D1853" i="10"/>
  <c r="C1853" i="10"/>
  <c r="B1853" i="10"/>
  <c r="E1852" i="10"/>
  <c r="D1852" i="10"/>
  <c r="C1852" i="10"/>
  <c r="B1852" i="10"/>
  <c r="E1851" i="10"/>
  <c r="D1851" i="10"/>
  <c r="C1851" i="10"/>
  <c r="B1851" i="10"/>
  <c r="E1850" i="10"/>
  <c r="D1850" i="10"/>
  <c r="C1850" i="10"/>
  <c r="B1850" i="10"/>
  <c r="E1849" i="10"/>
  <c r="D1849" i="10"/>
  <c r="C1849" i="10"/>
  <c r="B1849" i="10"/>
  <c r="E1848" i="10"/>
  <c r="D1848" i="10"/>
  <c r="C1848" i="10"/>
  <c r="B1848" i="10"/>
  <c r="E1847" i="10"/>
  <c r="D1847" i="10"/>
  <c r="C1847" i="10"/>
  <c r="B1847" i="10"/>
  <c r="E1846" i="10"/>
  <c r="D1846" i="10"/>
  <c r="C1846" i="10"/>
  <c r="B1846" i="10"/>
  <c r="E1845" i="10"/>
  <c r="D1845" i="10"/>
  <c r="C1845" i="10"/>
  <c r="B1845" i="10"/>
  <c r="E1844" i="10"/>
  <c r="D1844" i="10"/>
  <c r="C1844" i="10"/>
  <c r="B1844" i="10"/>
  <c r="E1843" i="10"/>
  <c r="D1843" i="10"/>
  <c r="C1843" i="10"/>
  <c r="B1843" i="10"/>
  <c r="E1842" i="10"/>
  <c r="D1842" i="10"/>
  <c r="C1842" i="10"/>
  <c r="B1842" i="10"/>
  <c r="E1841" i="10"/>
  <c r="D1841" i="10"/>
  <c r="C1841" i="10"/>
  <c r="B1841" i="10"/>
  <c r="E1840" i="10"/>
  <c r="D1840" i="10"/>
  <c r="C1840" i="10"/>
  <c r="B1840" i="10"/>
  <c r="E1839" i="10"/>
  <c r="D1839" i="10"/>
  <c r="C1839" i="10"/>
  <c r="B1839" i="10"/>
  <c r="E1838" i="10"/>
  <c r="D1838" i="10"/>
  <c r="C1838" i="10"/>
  <c r="B1838" i="10"/>
  <c r="E1837" i="10"/>
  <c r="D1837" i="10"/>
  <c r="C1837" i="10"/>
  <c r="B1837" i="10"/>
  <c r="E1836" i="10"/>
  <c r="D1836" i="10"/>
  <c r="C1836" i="10"/>
  <c r="B1836" i="10"/>
  <c r="E1835" i="10"/>
  <c r="D1835" i="10"/>
  <c r="C1835" i="10"/>
  <c r="B1835" i="10"/>
  <c r="E1834" i="10"/>
  <c r="D1834" i="10"/>
  <c r="C1834" i="10"/>
  <c r="B1834" i="10"/>
  <c r="E1833" i="10"/>
  <c r="D1833" i="10"/>
  <c r="C1833" i="10"/>
  <c r="B1833" i="10"/>
  <c r="E1832" i="10"/>
  <c r="D1832" i="10"/>
  <c r="C1832" i="10"/>
  <c r="B1832" i="10"/>
  <c r="E1831" i="10"/>
  <c r="D1831" i="10"/>
  <c r="C1831" i="10"/>
  <c r="B1831" i="10"/>
  <c r="E1830" i="10"/>
  <c r="D1830" i="10"/>
  <c r="C1830" i="10"/>
  <c r="B1830" i="10"/>
  <c r="E1829" i="10"/>
  <c r="D1829" i="10"/>
  <c r="C1829" i="10"/>
  <c r="B1829" i="10"/>
  <c r="E1828" i="10"/>
  <c r="D1828" i="10"/>
  <c r="C1828" i="10"/>
  <c r="B1828" i="10"/>
  <c r="E1827" i="10"/>
  <c r="D1827" i="10"/>
  <c r="C1827" i="10"/>
  <c r="B1827" i="10"/>
  <c r="E1826" i="10"/>
  <c r="D1826" i="10"/>
  <c r="C1826" i="10"/>
  <c r="B1826" i="10"/>
  <c r="E1825" i="10"/>
  <c r="D1825" i="10"/>
  <c r="C1825" i="10"/>
  <c r="B1825" i="10"/>
  <c r="E1824" i="10"/>
  <c r="D1824" i="10"/>
  <c r="C1824" i="10"/>
  <c r="B1824" i="10"/>
  <c r="E1823" i="10"/>
  <c r="D1823" i="10"/>
  <c r="C1823" i="10"/>
  <c r="B1823" i="10"/>
  <c r="E1822" i="10"/>
  <c r="D1822" i="10"/>
  <c r="C1822" i="10"/>
  <c r="B1822" i="10"/>
  <c r="E1821" i="10"/>
  <c r="D1821" i="10"/>
  <c r="C1821" i="10"/>
  <c r="B1821" i="10"/>
  <c r="E1820" i="10"/>
  <c r="D1820" i="10"/>
  <c r="C1820" i="10"/>
  <c r="B1820" i="10"/>
  <c r="E1819" i="10"/>
  <c r="D1819" i="10"/>
  <c r="C1819" i="10"/>
  <c r="B1819" i="10"/>
  <c r="E1818" i="10"/>
  <c r="D1818" i="10"/>
  <c r="C1818" i="10"/>
  <c r="B1818" i="10"/>
  <c r="E1817" i="10"/>
  <c r="D1817" i="10"/>
  <c r="C1817" i="10"/>
  <c r="B1817" i="10"/>
  <c r="E1816" i="10"/>
  <c r="D1816" i="10"/>
  <c r="C1816" i="10"/>
  <c r="B1816" i="10"/>
  <c r="E1815" i="10"/>
  <c r="D1815" i="10"/>
  <c r="C1815" i="10"/>
  <c r="B1815" i="10"/>
  <c r="E1814" i="10"/>
  <c r="D1814" i="10"/>
  <c r="C1814" i="10"/>
  <c r="B1814" i="10"/>
  <c r="E1813" i="10"/>
  <c r="D1813" i="10"/>
  <c r="C1813" i="10"/>
  <c r="B1813" i="10"/>
  <c r="E1812" i="10"/>
  <c r="D1812" i="10"/>
  <c r="C1812" i="10"/>
  <c r="B1812" i="10"/>
  <c r="E1811" i="10"/>
  <c r="D1811" i="10"/>
  <c r="C1811" i="10"/>
  <c r="B1811" i="10"/>
  <c r="E1810" i="10"/>
  <c r="D1810" i="10"/>
  <c r="C1810" i="10"/>
  <c r="B1810" i="10"/>
  <c r="E1809" i="10"/>
  <c r="D1809" i="10"/>
  <c r="C1809" i="10"/>
  <c r="B1809" i="10"/>
  <c r="E1808" i="10"/>
  <c r="D1808" i="10"/>
  <c r="C1808" i="10"/>
  <c r="B1808" i="10"/>
  <c r="E1807" i="10"/>
  <c r="D1807" i="10"/>
  <c r="C1807" i="10"/>
  <c r="B1807" i="10"/>
  <c r="E1806" i="10"/>
  <c r="D1806" i="10"/>
  <c r="C1806" i="10"/>
  <c r="B1806" i="10"/>
  <c r="E1805" i="10"/>
  <c r="D1805" i="10"/>
  <c r="C1805" i="10"/>
  <c r="B1805" i="10"/>
  <c r="E1804" i="10"/>
  <c r="D1804" i="10"/>
  <c r="C1804" i="10"/>
  <c r="B1804" i="10"/>
  <c r="E1803" i="10"/>
  <c r="D1803" i="10"/>
  <c r="C1803" i="10"/>
  <c r="B1803" i="10"/>
  <c r="E1802" i="10"/>
  <c r="D1802" i="10"/>
  <c r="C1802" i="10"/>
  <c r="B1802" i="10"/>
  <c r="E1801" i="10"/>
  <c r="D1801" i="10"/>
  <c r="C1801" i="10"/>
  <c r="B1801" i="10"/>
  <c r="E1800" i="10"/>
  <c r="D1800" i="10"/>
  <c r="C1800" i="10"/>
  <c r="B1800" i="10"/>
  <c r="E1799" i="10"/>
  <c r="D1799" i="10"/>
  <c r="C1799" i="10"/>
  <c r="B1799" i="10"/>
  <c r="E1798" i="10"/>
  <c r="D1798" i="10"/>
  <c r="C1798" i="10"/>
  <c r="B1798" i="10"/>
  <c r="E1797" i="10"/>
  <c r="D1797" i="10"/>
  <c r="C1797" i="10"/>
  <c r="B1797" i="10"/>
  <c r="E1796" i="10"/>
  <c r="D1796" i="10"/>
  <c r="C1796" i="10"/>
  <c r="B1796" i="10"/>
  <c r="E1795" i="10"/>
  <c r="D1795" i="10"/>
  <c r="C1795" i="10"/>
  <c r="B1795" i="10"/>
  <c r="E1794" i="10"/>
  <c r="D1794" i="10"/>
  <c r="C1794" i="10"/>
  <c r="B1794" i="10"/>
  <c r="E1793" i="10"/>
  <c r="D1793" i="10"/>
  <c r="C1793" i="10"/>
  <c r="B1793" i="10"/>
  <c r="E1792" i="10"/>
  <c r="D1792" i="10"/>
  <c r="C1792" i="10"/>
  <c r="B1792" i="10"/>
  <c r="E1791" i="10"/>
  <c r="D1791" i="10"/>
  <c r="C1791" i="10"/>
  <c r="B1791" i="10"/>
  <c r="E1790" i="10"/>
  <c r="D1790" i="10"/>
  <c r="C1790" i="10"/>
  <c r="B1790" i="10"/>
  <c r="E1789" i="10"/>
  <c r="D1789" i="10"/>
  <c r="C1789" i="10"/>
  <c r="B1789" i="10"/>
  <c r="E1788" i="10"/>
  <c r="D1788" i="10"/>
  <c r="C1788" i="10"/>
  <c r="B1788" i="10"/>
  <c r="E1787" i="10"/>
  <c r="D1787" i="10"/>
  <c r="C1787" i="10"/>
  <c r="B1787" i="10"/>
  <c r="E1786" i="10"/>
  <c r="D1786" i="10"/>
  <c r="C1786" i="10"/>
  <c r="B1786" i="10"/>
  <c r="E1785" i="10"/>
  <c r="D1785" i="10"/>
  <c r="C1785" i="10"/>
  <c r="B1785" i="10"/>
  <c r="E1784" i="10"/>
  <c r="D1784" i="10"/>
  <c r="C1784" i="10"/>
  <c r="B1784" i="10"/>
  <c r="E1783" i="10"/>
  <c r="D1783" i="10"/>
  <c r="C1783" i="10"/>
  <c r="B1783" i="10"/>
  <c r="E1782" i="10"/>
  <c r="D1782" i="10"/>
  <c r="C1782" i="10"/>
  <c r="B1782" i="10"/>
  <c r="E1781" i="10"/>
  <c r="D1781" i="10"/>
  <c r="C1781" i="10"/>
  <c r="B1781" i="10"/>
  <c r="E1780" i="10"/>
  <c r="D1780" i="10"/>
  <c r="C1780" i="10"/>
  <c r="B1780" i="10"/>
  <c r="E1779" i="10"/>
  <c r="D1779" i="10"/>
  <c r="C1779" i="10"/>
  <c r="B1779" i="10"/>
  <c r="E1778" i="10"/>
  <c r="D1778" i="10"/>
  <c r="C1778" i="10"/>
  <c r="B1778" i="10"/>
  <c r="E1777" i="10"/>
  <c r="D1777" i="10"/>
  <c r="C1777" i="10"/>
  <c r="B1777" i="10"/>
  <c r="E1776" i="10"/>
  <c r="D1776" i="10"/>
  <c r="C1776" i="10"/>
  <c r="B1776" i="10"/>
  <c r="E1775" i="10"/>
  <c r="D1775" i="10"/>
  <c r="C1775" i="10"/>
  <c r="B1775" i="10"/>
  <c r="E1774" i="10"/>
  <c r="D1774" i="10"/>
  <c r="C1774" i="10"/>
  <c r="B1774" i="10"/>
  <c r="E1773" i="10"/>
  <c r="D1773" i="10"/>
  <c r="C1773" i="10"/>
  <c r="B1773" i="10"/>
  <c r="E1772" i="10"/>
  <c r="D1772" i="10"/>
  <c r="C1772" i="10"/>
  <c r="B1772" i="10"/>
  <c r="E1771" i="10"/>
  <c r="D1771" i="10"/>
  <c r="C1771" i="10"/>
  <c r="B1771" i="10"/>
  <c r="E1770" i="10"/>
  <c r="D1770" i="10"/>
  <c r="C1770" i="10"/>
  <c r="B1770" i="10"/>
  <c r="E1769" i="10"/>
  <c r="D1769" i="10"/>
  <c r="C1769" i="10"/>
  <c r="B1769" i="10"/>
  <c r="E1768" i="10"/>
  <c r="D1768" i="10"/>
  <c r="C1768" i="10"/>
  <c r="B1768" i="10"/>
  <c r="E1767" i="10"/>
  <c r="D1767" i="10"/>
  <c r="C1767" i="10"/>
  <c r="B1767" i="10"/>
  <c r="E1766" i="10"/>
  <c r="D1766" i="10"/>
  <c r="C1766" i="10"/>
  <c r="B1766" i="10"/>
  <c r="E1765" i="10"/>
  <c r="D1765" i="10"/>
  <c r="C1765" i="10"/>
  <c r="B1765" i="10"/>
  <c r="E1764" i="10"/>
  <c r="D1764" i="10"/>
  <c r="C1764" i="10"/>
  <c r="B1764" i="10"/>
  <c r="E1763" i="10"/>
  <c r="D1763" i="10"/>
  <c r="C1763" i="10"/>
  <c r="B1763" i="10"/>
  <c r="E1762" i="10"/>
  <c r="D1762" i="10"/>
  <c r="C1762" i="10"/>
  <c r="B1762" i="10"/>
  <c r="E1761" i="10"/>
  <c r="D1761" i="10"/>
  <c r="C1761" i="10"/>
  <c r="B1761" i="10"/>
  <c r="E1760" i="10"/>
  <c r="D1760" i="10"/>
  <c r="C1760" i="10"/>
  <c r="B1760" i="10"/>
  <c r="E1759" i="10"/>
  <c r="D1759" i="10"/>
  <c r="C1759" i="10"/>
  <c r="B1759" i="10"/>
  <c r="E1758" i="10"/>
  <c r="D1758" i="10"/>
  <c r="C1758" i="10"/>
  <c r="B1758" i="10"/>
  <c r="E1757" i="10"/>
  <c r="D1757" i="10"/>
  <c r="C1757" i="10"/>
  <c r="B1757" i="10"/>
  <c r="E1756" i="10"/>
  <c r="D1756" i="10"/>
  <c r="C1756" i="10"/>
  <c r="B1756" i="10"/>
  <c r="E1755" i="10"/>
  <c r="D1755" i="10"/>
  <c r="C1755" i="10"/>
  <c r="B1755" i="10"/>
  <c r="E1754" i="10"/>
  <c r="D1754" i="10"/>
  <c r="C1754" i="10"/>
  <c r="B1754" i="10"/>
  <c r="E1753" i="10"/>
  <c r="D1753" i="10"/>
  <c r="C1753" i="10"/>
  <c r="B1753" i="10"/>
  <c r="E1752" i="10"/>
  <c r="D1752" i="10"/>
  <c r="C1752" i="10"/>
  <c r="B1752" i="10"/>
  <c r="E1751" i="10"/>
  <c r="D1751" i="10"/>
  <c r="C1751" i="10"/>
  <c r="B1751" i="10"/>
  <c r="E1750" i="10"/>
  <c r="D1750" i="10"/>
  <c r="C1750" i="10"/>
  <c r="B1750" i="10"/>
  <c r="E1749" i="10"/>
  <c r="D1749" i="10"/>
  <c r="C1749" i="10"/>
  <c r="B1749" i="10"/>
  <c r="E1748" i="10"/>
  <c r="D1748" i="10"/>
  <c r="C1748" i="10"/>
  <c r="B1748" i="10"/>
  <c r="E1747" i="10"/>
  <c r="D1747" i="10"/>
  <c r="C1747" i="10"/>
  <c r="B1747" i="10"/>
  <c r="E1746" i="10"/>
  <c r="D1746" i="10"/>
  <c r="C1746" i="10"/>
  <c r="B1746" i="10"/>
  <c r="E1745" i="10"/>
  <c r="D1745" i="10"/>
  <c r="C1745" i="10"/>
  <c r="B1745" i="10"/>
  <c r="E1744" i="10"/>
  <c r="D1744" i="10"/>
  <c r="C1744" i="10"/>
  <c r="B1744" i="10"/>
  <c r="E1743" i="10"/>
  <c r="D1743" i="10"/>
  <c r="C1743" i="10"/>
  <c r="B1743" i="10"/>
  <c r="E1742" i="10"/>
  <c r="D1742" i="10"/>
  <c r="C1742" i="10"/>
  <c r="B1742" i="10"/>
  <c r="E1741" i="10"/>
  <c r="D1741" i="10"/>
  <c r="C1741" i="10"/>
  <c r="B1741" i="10"/>
  <c r="E1740" i="10"/>
  <c r="D1740" i="10"/>
  <c r="C1740" i="10"/>
  <c r="B1740" i="10"/>
  <c r="E1739" i="10"/>
  <c r="D1739" i="10"/>
  <c r="C1739" i="10"/>
  <c r="B1739" i="10"/>
  <c r="E1738" i="10"/>
  <c r="D1738" i="10"/>
  <c r="C1738" i="10"/>
  <c r="B1738" i="10"/>
  <c r="E1737" i="10"/>
  <c r="D1737" i="10"/>
  <c r="C1737" i="10"/>
  <c r="B1737" i="10"/>
  <c r="E1736" i="10"/>
  <c r="D1736" i="10"/>
  <c r="C1736" i="10"/>
  <c r="B1736" i="10"/>
  <c r="E1735" i="10"/>
  <c r="D1735" i="10"/>
  <c r="C1735" i="10"/>
  <c r="B1735" i="10"/>
  <c r="E1734" i="10"/>
  <c r="D1734" i="10"/>
  <c r="C1734" i="10"/>
  <c r="B1734" i="10"/>
  <c r="E1733" i="10"/>
  <c r="D1733" i="10"/>
  <c r="C1733" i="10"/>
  <c r="B1733" i="10"/>
  <c r="E1732" i="10"/>
  <c r="D1732" i="10"/>
  <c r="C1732" i="10"/>
  <c r="B1732" i="10"/>
  <c r="E1731" i="10"/>
  <c r="D1731" i="10"/>
  <c r="C1731" i="10"/>
  <c r="B1731" i="10"/>
  <c r="E1730" i="10"/>
  <c r="D1730" i="10"/>
  <c r="C1730" i="10"/>
  <c r="B1730" i="10"/>
  <c r="E1729" i="10"/>
  <c r="D1729" i="10"/>
  <c r="C1729" i="10"/>
  <c r="B1729" i="10"/>
  <c r="E1728" i="10"/>
  <c r="D1728" i="10"/>
  <c r="C1728" i="10"/>
  <c r="B1728" i="10"/>
  <c r="E1727" i="10"/>
  <c r="D1727" i="10"/>
  <c r="C1727" i="10"/>
  <c r="B1727" i="10"/>
  <c r="E1726" i="10"/>
  <c r="D1726" i="10"/>
  <c r="C1726" i="10"/>
  <c r="B1726" i="10"/>
  <c r="E1725" i="10"/>
  <c r="D1725" i="10"/>
  <c r="C1725" i="10"/>
  <c r="B1725" i="10"/>
  <c r="E1724" i="10"/>
  <c r="D1724" i="10"/>
  <c r="C1724" i="10"/>
  <c r="B1724" i="10"/>
  <c r="E1723" i="10"/>
  <c r="D1723" i="10"/>
  <c r="C1723" i="10"/>
  <c r="B1723" i="10"/>
  <c r="E1722" i="10"/>
  <c r="D1722" i="10"/>
  <c r="C1722" i="10"/>
  <c r="B1722" i="10"/>
  <c r="E1721" i="10"/>
  <c r="D1721" i="10"/>
  <c r="C1721" i="10"/>
  <c r="B1721" i="10"/>
  <c r="E1720" i="10"/>
  <c r="D1720" i="10"/>
  <c r="C1720" i="10"/>
  <c r="B1720" i="10"/>
  <c r="E1719" i="10"/>
  <c r="D1719" i="10"/>
  <c r="C1719" i="10"/>
  <c r="B1719" i="10"/>
  <c r="E1718" i="10"/>
  <c r="D1718" i="10"/>
  <c r="C1718" i="10"/>
  <c r="B1718" i="10"/>
  <c r="E1717" i="10"/>
  <c r="D1717" i="10"/>
  <c r="C1717" i="10"/>
  <c r="B1717" i="10"/>
  <c r="E1716" i="10"/>
  <c r="D1716" i="10"/>
  <c r="C1716" i="10"/>
  <c r="B1716" i="10"/>
  <c r="E1715" i="10"/>
  <c r="D1715" i="10"/>
  <c r="C1715" i="10"/>
  <c r="B1715" i="10"/>
  <c r="E1714" i="10"/>
  <c r="D1714" i="10"/>
  <c r="C1714" i="10"/>
  <c r="B1714" i="10"/>
  <c r="E1713" i="10"/>
  <c r="D1713" i="10"/>
  <c r="C1713" i="10"/>
  <c r="B1713" i="10"/>
  <c r="E1712" i="10"/>
  <c r="D1712" i="10"/>
  <c r="C1712" i="10"/>
  <c r="B1712" i="10"/>
  <c r="E1711" i="10"/>
  <c r="D1711" i="10"/>
  <c r="C1711" i="10"/>
  <c r="B1711" i="10"/>
  <c r="E1710" i="10"/>
  <c r="D1710" i="10"/>
  <c r="C1710" i="10"/>
  <c r="B1710" i="10"/>
  <c r="E1709" i="10"/>
  <c r="D1709" i="10"/>
  <c r="C1709" i="10"/>
  <c r="B1709" i="10"/>
  <c r="E1708" i="10"/>
  <c r="D1708" i="10"/>
  <c r="C1708" i="10"/>
  <c r="B1708" i="10"/>
  <c r="E1707" i="10"/>
  <c r="D1707" i="10"/>
  <c r="C1707" i="10"/>
  <c r="B1707" i="10"/>
  <c r="E1706" i="10"/>
  <c r="D1706" i="10"/>
  <c r="C1706" i="10"/>
  <c r="B1706" i="10"/>
  <c r="E1705" i="10"/>
  <c r="D1705" i="10"/>
  <c r="C1705" i="10"/>
  <c r="B1705" i="10"/>
  <c r="E1704" i="10"/>
  <c r="D1704" i="10"/>
  <c r="C1704" i="10"/>
  <c r="B1704" i="10"/>
  <c r="E1703" i="10"/>
  <c r="D1703" i="10"/>
  <c r="C1703" i="10"/>
  <c r="B1703" i="10"/>
  <c r="E1702" i="10"/>
  <c r="D1702" i="10"/>
  <c r="C1702" i="10"/>
  <c r="B1702" i="10"/>
  <c r="E1701" i="10"/>
  <c r="D1701" i="10"/>
  <c r="C1701" i="10"/>
  <c r="B1701" i="10"/>
  <c r="E1700" i="10"/>
  <c r="D1700" i="10"/>
  <c r="C1700" i="10"/>
  <c r="B1700" i="10"/>
  <c r="E1699" i="10"/>
  <c r="D1699" i="10"/>
  <c r="C1699" i="10"/>
  <c r="B1699" i="10"/>
  <c r="E1698" i="10"/>
  <c r="D1698" i="10"/>
  <c r="C1698" i="10"/>
  <c r="B1698" i="10"/>
  <c r="E1697" i="10"/>
  <c r="D1697" i="10"/>
  <c r="C1697" i="10"/>
  <c r="B1697" i="10"/>
  <c r="E1696" i="10"/>
  <c r="D1696" i="10"/>
  <c r="C1696" i="10"/>
  <c r="B1696" i="10"/>
  <c r="E1695" i="10"/>
  <c r="D1695" i="10"/>
  <c r="C1695" i="10"/>
  <c r="B1695" i="10"/>
  <c r="E1694" i="10"/>
  <c r="D1694" i="10"/>
  <c r="C1694" i="10"/>
  <c r="B1694" i="10"/>
  <c r="E1693" i="10"/>
  <c r="D1693" i="10"/>
  <c r="C1693" i="10"/>
  <c r="B1693" i="10"/>
  <c r="E1692" i="10"/>
  <c r="D1692" i="10"/>
  <c r="C1692" i="10"/>
  <c r="B1692" i="10"/>
  <c r="E1691" i="10"/>
  <c r="D1691" i="10"/>
  <c r="C1691" i="10"/>
  <c r="B1691" i="10"/>
  <c r="E1690" i="10"/>
  <c r="D1690" i="10"/>
  <c r="C1690" i="10"/>
  <c r="B1690" i="10"/>
  <c r="E1689" i="10"/>
  <c r="D1689" i="10"/>
  <c r="C1689" i="10"/>
  <c r="B1689" i="10"/>
  <c r="E1688" i="10"/>
  <c r="D1688" i="10"/>
  <c r="C1688" i="10"/>
  <c r="B1688" i="10"/>
  <c r="E1687" i="10"/>
  <c r="D1687" i="10"/>
  <c r="C1687" i="10"/>
  <c r="B1687" i="10"/>
  <c r="E1686" i="10"/>
  <c r="D1686" i="10"/>
  <c r="C1686" i="10"/>
  <c r="B1686" i="10"/>
  <c r="E1685" i="10"/>
  <c r="D1685" i="10"/>
  <c r="C1685" i="10"/>
  <c r="B1685" i="10"/>
  <c r="E1684" i="10"/>
  <c r="D1684" i="10"/>
  <c r="C1684" i="10"/>
  <c r="B1684" i="10"/>
  <c r="E1683" i="10"/>
  <c r="D1683" i="10"/>
  <c r="C1683" i="10"/>
  <c r="B1683" i="10"/>
  <c r="E1682" i="10"/>
  <c r="D1682" i="10"/>
  <c r="C1682" i="10"/>
  <c r="B1682" i="10"/>
  <c r="E1681" i="10"/>
  <c r="D1681" i="10"/>
  <c r="C1681" i="10"/>
  <c r="B1681" i="10"/>
  <c r="E1680" i="10"/>
  <c r="D1680" i="10"/>
  <c r="C1680" i="10"/>
  <c r="B1680" i="10"/>
  <c r="E1679" i="10"/>
  <c r="D1679" i="10"/>
  <c r="C1679" i="10"/>
  <c r="B1679" i="10"/>
  <c r="E1678" i="10"/>
  <c r="D1678" i="10"/>
  <c r="C1678" i="10"/>
  <c r="B1678" i="10"/>
  <c r="E1677" i="10"/>
  <c r="D1677" i="10"/>
  <c r="C1677" i="10"/>
  <c r="B1677" i="10"/>
  <c r="E1676" i="10"/>
  <c r="D1676" i="10"/>
  <c r="C1676" i="10"/>
  <c r="B1676" i="10"/>
  <c r="E1675" i="10"/>
  <c r="D1675" i="10"/>
  <c r="C1675" i="10"/>
  <c r="B1675" i="10"/>
  <c r="E1674" i="10"/>
  <c r="D1674" i="10"/>
  <c r="C1674" i="10"/>
  <c r="B1674" i="10"/>
  <c r="E1673" i="10"/>
  <c r="D1673" i="10"/>
  <c r="C1673" i="10"/>
  <c r="B1673" i="10"/>
  <c r="E1672" i="10"/>
  <c r="D1672" i="10"/>
  <c r="C1672" i="10"/>
  <c r="B1672" i="10"/>
  <c r="E1671" i="10"/>
  <c r="D1671" i="10"/>
  <c r="C1671" i="10"/>
  <c r="B1671" i="10"/>
  <c r="E1670" i="10"/>
  <c r="D1670" i="10"/>
  <c r="C1670" i="10"/>
  <c r="B1670" i="10"/>
  <c r="E1669" i="10"/>
  <c r="D1669" i="10"/>
  <c r="C1669" i="10"/>
  <c r="B1669" i="10"/>
  <c r="E1668" i="10"/>
  <c r="D1668" i="10"/>
  <c r="C1668" i="10"/>
  <c r="B1668" i="10"/>
  <c r="E1667" i="10"/>
  <c r="D1667" i="10"/>
  <c r="C1667" i="10"/>
  <c r="B1667" i="10"/>
  <c r="E1666" i="10"/>
  <c r="D1666" i="10"/>
  <c r="C1666" i="10"/>
  <c r="B1666" i="10"/>
  <c r="E1665" i="10"/>
  <c r="D1665" i="10"/>
  <c r="C1665" i="10"/>
  <c r="B1665" i="10"/>
  <c r="E1664" i="10"/>
  <c r="D1664" i="10"/>
  <c r="C1664" i="10"/>
  <c r="B1664" i="10"/>
  <c r="E1663" i="10"/>
  <c r="D1663" i="10"/>
  <c r="C1663" i="10"/>
  <c r="B1663" i="10"/>
  <c r="E1662" i="10"/>
  <c r="D1662" i="10"/>
  <c r="C1662" i="10"/>
  <c r="B1662" i="10"/>
  <c r="E1661" i="10"/>
  <c r="D1661" i="10"/>
  <c r="C1661" i="10"/>
  <c r="B1661" i="10"/>
  <c r="E1660" i="10"/>
  <c r="D1660" i="10"/>
  <c r="C1660" i="10"/>
  <c r="B1660" i="10"/>
  <c r="E1659" i="10"/>
  <c r="D1659" i="10"/>
  <c r="C1659" i="10"/>
  <c r="B1659" i="10"/>
  <c r="E1658" i="10"/>
  <c r="D1658" i="10"/>
  <c r="C1658" i="10"/>
  <c r="B1658" i="10"/>
  <c r="E1657" i="10"/>
  <c r="D1657" i="10"/>
  <c r="C1657" i="10"/>
  <c r="B1657" i="10"/>
  <c r="E1656" i="10"/>
  <c r="D1656" i="10"/>
  <c r="C1656" i="10"/>
  <c r="B1656" i="10"/>
  <c r="E1655" i="10"/>
  <c r="D1655" i="10"/>
  <c r="C1655" i="10"/>
  <c r="B1655" i="10"/>
  <c r="E1654" i="10"/>
  <c r="D1654" i="10"/>
  <c r="C1654" i="10"/>
  <c r="B1654" i="10"/>
  <c r="E1653" i="10"/>
  <c r="D1653" i="10"/>
  <c r="C1653" i="10"/>
  <c r="B1653" i="10"/>
  <c r="E1652" i="10"/>
  <c r="D1652" i="10"/>
  <c r="C1652" i="10"/>
  <c r="B1652" i="10"/>
  <c r="E1651" i="10"/>
  <c r="D1651" i="10"/>
  <c r="C1651" i="10"/>
  <c r="B1651" i="10"/>
  <c r="E1650" i="10"/>
  <c r="D1650" i="10"/>
  <c r="C1650" i="10"/>
  <c r="B1650" i="10"/>
  <c r="E1649" i="10"/>
  <c r="D1649" i="10"/>
  <c r="C1649" i="10"/>
  <c r="B1649" i="10"/>
  <c r="E1648" i="10"/>
  <c r="D1648" i="10"/>
  <c r="C1648" i="10"/>
  <c r="B1648" i="10"/>
  <c r="E1647" i="10"/>
  <c r="D1647" i="10"/>
  <c r="C1647" i="10"/>
  <c r="B1647" i="10"/>
  <c r="E1646" i="10"/>
  <c r="D1646" i="10"/>
  <c r="C1646" i="10"/>
  <c r="B1646" i="10"/>
  <c r="E1645" i="10"/>
  <c r="D1645" i="10"/>
  <c r="C1645" i="10"/>
  <c r="B1645" i="10"/>
  <c r="E1644" i="10"/>
  <c r="D1644" i="10"/>
  <c r="C1644" i="10"/>
  <c r="B1644" i="10"/>
  <c r="E1643" i="10"/>
  <c r="D1643" i="10"/>
  <c r="C1643" i="10"/>
  <c r="B1643" i="10"/>
  <c r="E1642" i="10"/>
  <c r="D1642" i="10"/>
  <c r="C1642" i="10"/>
  <c r="B1642" i="10"/>
  <c r="E1641" i="10"/>
  <c r="D1641" i="10"/>
  <c r="C1641" i="10"/>
  <c r="B1641" i="10"/>
  <c r="E1640" i="10"/>
  <c r="D1640" i="10"/>
  <c r="C1640" i="10"/>
  <c r="B1640" i="10"/>
  <c r="E1639" i="10"/>
  <c r="D1639" i="10"/>
  <c r="C1639" i="10"/>
  <c r="B1639" i="10"/>
  <c r="E1638" i="10"/>
  <c r="D1638" i="10"/>
  <c r="C1638" i="10"/>
  <c r="B1638" i="10"/>
  <c r="E1637" i="10"/>
  <c r="D1637" i="10"/>
  <c r="C1637" i="10"/>
  <c r="B1637" i="10"/>
  <c r="E1636" i="10"/>
  <c r="D1636" i="10"/>
  <c r="C1636" i="10"/>
  <c r="B1636" i="10"/>
  <c r="E1635" i="10"/>
  <c r="D1635" i="10"/>
  <c r="C1635" i="10"/>
  <c r="B1635" i="10"/>
  <c r="E1634" i="10"/>
  <c r="D1634" i="10"/>
  <c r="C1634" i="10"/>
  <c r="B1634" i="10"/>
  <c r="E1633" i="10"/>
  <c r="D1633" i="10"/>
  <c r="C1633" i="10"/>
  <c r="B1633" i="10"/>
  <c r="E1632" i="10"/>
  <c r="D1632" i="10"/>
  <c r="C1632" i="10"/>
  <c r="B1632" i="10"/>
  <c r="E1631" i="10"/>
  <c r="D1631" i="10"/>
  <c r="C1631" i="10"/>
  <c r="B1631" i="10"/>
  <c r="E1630" i="10"/>
  <c r="D1630" i="10"/>
  <c r="C1630" i="10"/>
  <c r="B1630" i="10"/>
  <c r="E1629" i="10"/>
  <c r="D1629" i="10"/>
  <c r="C1629" i="10"/>
  <c r="B1629" i="10"/>
  <c r="E1628" i="10"/>
  <c r="D1628" i="10"/>
  <c r="C1628" i="10"/>
  <c r="B1628" i="10"/>
  <c r="E1627" i="10"/>
  <c r="D1627" i="10"/>
  <c r="C1627" i="10"/>
  <c r="B1627" i="10"/>
  <c r="E1626" i="10"/>
  <c r="D1626" i="10"/>
  <c r="C1626" i="10"/>
  <c r="B1626" i="10"/>
  <c r="E1625" i="10"/>
  <c r="D1625" i="10"/>
  <c r="C1625" i="10"/>
  <c r="B1625" i="10"/>
  <c r="E1624" i="10"/>
  <c r="D1624" i="10"/>
  <c r="C1624" i="10"/>
  <c r="B1624" i="10"/>
  <c r="E1623" i="10"/>
  <c r="D1623" i="10"/>
  <c r="C1623" i="10"/>
  <c r="B1623" i="10"/>
  <c r="E1622" i="10"/>
  <c r="D1622" i="10"/>
  <c r="C1622" i="10"/>
  <c r="B1622" i="10"/>
  <c r="E1621" i="10"/>
  <c r="D1621" i="10"/>
  <c r="C1621" i="10"/>
  <c r="B1621" i="10"/>
  <c r="E1620" i="10"/>
  <c r="D1620" i="10"/>
  <c r="C1620" i="10"/>
  <c r="B1620" i="10"/>
  <c r="E1619" i="10"/>
  <c r="D1619" i="10"/>
  <c r="C1619" i="10"/>
  <c r="B1619" i="10"/>
  <c r="E1618" i="10"/>
  <c r="D1618" i="10"/>
  <c r="C1618" i="10"/>
  <c r="B1618" i="10"/>
  <c r="E1617" i="10"/>
  <c r="D1617" i="10"/>
  <c r="C1617" i="10"/>
  <c r="B1617" i="10"/>
  <c r="E1616" i="10"/>
  <c r="D1616" i="10"/>
  <c r="C1616" i="10"/>
  <c r="B1616" i="10"/>
  <c r="E1615" i="10"/>
  <c r="D1615" i="10"/>
  <c r="C1615" i="10"/>
  <c r="B1615" i="10"/>
  <c r="E1614" i="10"/>
  <c r="D1614" i="10"/>
  <c r="C1614" i="10"/>
  <c r="B1614" i="10"/>
  <c r="E1613" i="10"/>
  <c r="D1613" i="10"/>
  <c r="C1613" i="10"/>
  <c r="B1613" i="10"/>
  <c r="E1612" i="10"/>
  <c r="D1612" i="10"/>
  <c r="C1612" i="10"/>
  <c r="B1612" i="10"/>
  <c r="E1611" i="10"/>
  <c r="D1611" i="10"/>
  <c r="C1611" i="10"/>
  <c r="B1611" i="10"/>
  <c r="E1610" i="10"/>
  <c r="D1610" i="10"/>
  <c r="C1610" i="10"/>
  <c r="B1610" i="10"/>
  <c r="E1609" i="10"/>
  <c r="D1609" i="10"/>
  <c r="C1609" i="10"/>
  <c r="B1609" i="10"/>
  <c r="E1608" i="10"/>
  <c r="D1608" i="10"/>
  <c r="C1608" i="10"/>
  <c r="B1608" i="10"/>
  <c r="E1607" i="10"/>
  <c r="D1607" i="10"/>
  <c r="C1607" i="10"/>
  <c r="B1607" i="10"/>
  <c r="E1606" i="10"/>
  <c r="D1606" i="10"/>
  <c r="C1606" i="10"/>
  <c r="B1606" i="10"/>
  <c r="E1605" i="10"/>
  <c r="D1605" i="10"/>
  <c r="C1605" i="10"/>
  <c r="B1605" i="10"/>
  <c r="E1604" i="10"/>
  <c r="D1604" i="10"/>
  <c r="C1604" i="10"/>
  <c r="B1604" i="10"/>
  <c r="E1603" i="10"/>
  <c r="D1603" i="10"/>
  <c r="C1603" i="10"/>
  <c r="B1603" i="10"/>
  <c r="E1602" i="10"/>
  <c r="D1602" i="10"/>
  <c r="C1602" i="10"/>
  <c r="B1602" i="10"/>
  <c r="E1601" i="10"/>
  <c r="D1601" i="10"/>
  <c r="C1601" i="10"/>
  <c r="B1601" i="10"/>
  <c r="E1600" i="10"/>
  <c r="D1600" i="10"/>
  <c r="C1600" i="10"/>
  <c r="B1600" i="10"/>
  <c r="E1599" i="10"/>
  <c r="D1599" i="10"/>
  <c r="C1599" i="10"/>
  <c r="B1599" i="10"/>
  <c r="E1598" i="10"/>
  <c r="D1598" i="10"/>
  <c r="C1598" i="10"/>
  <c r="B1598" i="10"/>
  <c r="E1597" i="10"/>
  <c r="D1597" i="10"/>
  <c r="C1597" i="10"/>
  <c r="B1597" i="10"/>
  <c r="E1596" i="10"/>
  <c r="D1596" i="10"/>
  <c r="C1596" i="10"/>
  <c r="B1596" i="10"/>
  <c r="E1595" i="10"/>
  <c r="D1595" i="10"/>
  <c r="C1595" i="10"/>
  <c r="B1595" i="10"/>
  <c r="E1594" i="10"/>
  <c r="D1594" i="10"/>
  <c r="C1594" i="10"/>
  <c r="B1594" i="10"/>
  <c r="E1593" i="10"/>
  <c r="D1593" i="10"/>
  <c r="C1593" i="10"/>
  <c r="B1593" i="10"/>
  <c r="E1592" i="10"/>
  <c r="D1592" i="10"/>
  <c r="C1592" i="10"/>
  <c r="B1592" i="10"/>
  <c r="E1591" i="10"/>
  <c r="D1591" i="10"/>
  <c r="C1591" i="10"/>
  <c r="B1591" i="10"/>
  <c r="E1590" i="10"/>
  <c r="D1590" i="10"/>
  <c r="C1590" i="10"/>
  <c r="B1590" i="10"/>
  <c r="E1589" i="10"/>
  <c r="D1589" i="10"/>
  <c r="C1589" i="10"/>
  <c r="B1589" i="10"/>
  <c r="E1588" i="10"/>
  <c r="D1588" i="10"/>
  <c r="C1588" i="10"/>
  <c r="B1588" i="10"/>
  <c r="E1587" i="10"/>
  <c r="D1587" i="10"/>
  <c r="C1587" i="10"/>
  <c r="B1587" i="10"/>
  <c r="E1586" i="10"/>
  <c r="D1586" i="10"/>
  <c r="C1586" i="10"/>
  <c r="B1586" i="10"/>
  <c r="E1585" i="10"/>
  <c r="D1585" i="10"/>
  <c r="C1585" i="10"/>
  <c r="B1585" i="10"/>
  <c r="E1584" i="10"/>
  <c r="D1584" i="10"/>
  <c r="C1584" i="10"/>
  <c r="B1584" i="10"/>
  <c r="E1583" i="10"/>
  <c r="D1583" i="10"/>
  <c r="C1583" i="10"/>
  <c r="B1583" i="10"/>
  <c r="E1582" i="10"/>
  <c r="D1582" i="10"/>
  <c r="C1582" i="10"/>
  <c r="B1582" i="10"/>
  <c r="E1581" i="10"/>
  <c r="D1581" i="10"/>
  <c r="C1581" i="10"/>
  <c r="B1581" i="10"/>
  <c r="E1580" i="10"/>
  <c r="D1580" i="10"/>
  <c r="C1580" i="10"/>
  <c r="B1580" i="10"/>
  <c r="E1579" i="10"/>
  <c r="D1579" i="10"/>
  <c r="C1579" i="10"/>
  <c r="B1579" i="10"/>
  <c r="E1578" i="10"/>
  <c r="D1578" i="10"/>
  <c r="C1578" i="10"/>
  <c r="B1578" i="10"/>
  <c r="E1577" i="10"/>
  <c r="D1577" i="10"/>
  <c r="C1577" i="10"/>
  <c r="B1577" i="10"/>
  <c r="E1576" i="10"/>
  <c r="D1576" i="10"/>
  <c r="C1576" i="10"/>
  <c r="B1576" i="10"/>
  <c r="E1575" i="10"/>
  <c r="D1575" i="10"/>
  <c r="C1575" i="10"/>
  <c r="B1575" i="10"/>
  <c r="E1574" i="10"/>
  <c r="D1574" i="10"/>
  <c r="C1574" i="10"/>
  <c r="B1574" i="10"/>
  <c r="E1573" i="10"/>
  <c r="D1573" i="10"/>
  <c r="C1573" i="10"/>
  <c r="B1573" i="10"/>
  <c r="E1572" i="10"/>
  <c r="D1572" i="10"/>
  <c r="C1572" i="10"/>
  <c r="B1572" i="10"/>
  <c r="E1571" i="10"/>
  <c r="D1571" i="10"/>
  <c r="C1571" i="10"/>
  <c r="B1571" i="10"/>
  <c r="E1570" i="10"/>
  <c r="D1570" i="10"/>
  <c r="C1570" i="10"/>
  <c r="B1570" i="10"/>
  <c r="E1569" i="10"/>
  <c r="D1569" i="10"/>
  <c r="C1569" i="10"/>
  <c r="B1569" i="10"/>
  <c r="E1568" i="10"/>
  <c r="D1568" i="10"/>
  <c r="C1568" i="10"/>
  <c r="B1568" i="10"/>
  <c r="E1567" i="10"/>
  <c r="D1567" i="10"/>
  <c r="C1567" i="10"/>
  <c r="B1567" i="10"/>
  <c r="E1566" i="10"/>
  <c r="D1566" i="10"/>
  <c r="C1566" i="10"/>
  <c r="B1566" i="10"/>
  <c r="E1565" i="10"/>
  <c r="D1565" i="10"/>
  <c r="C1565" i="10"/>
  <c r="B1565" i="10"/>
  <c r="E1564" i="10"/>
  <c r="D1564" i="10"/>
  <c r="C1564" i="10"/>
  <c r="B1564" i="10"/>
  <c r="E1563" i="10"/>
  <c r="D1563" i="10"/>
  <c r="C1563" i="10"/>
  <c r="B1563" i="10"/>
  <c r="E1562" i="10"/>
  <c r="D1562" i="10"/>
  <c r="C1562" i="10"/>
  <c r="B1562" i="10"/>
  <c r="E1561" i="10"/>
  <c r="D1561" i="10"/>
  <c r="C1561" i="10"/>
  <c r="B1561" i="10"/>
  <c r="E1560" i="10"/>
  <c r="D1560" i="10"/>
  <c r="C1560" i="10"/>
  <c r="B1560" i="10"/>
  <c r="E1559" i="10"/>
  <c r="D1559" i="10"/>
  <c r="C1559" i="10"/>
  <c r="B1559" i="10"/>
  <c r="E1558" i="10"/>
  <c r="D1558" i="10"/>
  <c r="C1558" i="10"/>
  <c r="B1558" i="10"/>
  <c r="E1557" i="10"/>
  <c r="D1557" i="10"/>
  <c r="C1557" i="10"/>
  <c r="B1557" i="10"/>
  <c r="E1556" i="10"/>
  <c r="D1556" i="10"/>
  <c r="C1556" i="10"/>
  <c r="B1556" i="10"/>
  <c r="E1555" i="10"/>
  <c r="D1555" i="10"/>
  <c r="C1555" i="10"/>
  <c r="B1555" i="10"/>
  <c r="E1554" i="10"/>
  <c r="D1554" i="10"/>
  <c r="C1554" i="10"/>
  <c r="B1554" i="10"/>
  <c r="E1553" i="10"/>
  <c r="D1553" i="10"/>
  <c r="C1553" i="10"/>
  <c r="B1553" i="10"/>
  <c r="E1552" i="10"/>
  <c r="D1552" i="10"/>
  <c r="C1552" i="10"/>
  <c r="B1552" i="10"/>
  <c r="E1551" i="10"/>
  <c r="D1551" i="10"/>
  <c r="C1551" i="10"/>
  <c r="B1551" i="10"/>
  <c r="E1550" i="10"/>
  <c r="D1550" i="10"/>
  <c r="C1550" i="10"/>
  <c r="B1550" i="10"/>
  <c r="E1549" i="10"/>
  <c r="D1549" i="10"/>
  <c r="C1549" i="10"/>
  <c r="B1549" i="10"/>
  <c r="E1548" i="10"/>
  <c r="D1548" i="10"/>
  <c r="C1548" i="10"/>
  <c r="B1548" i="10"/>
  <c r="E1547" i="10"/>
  <c r="D1547" i="10"/>
  <c r="C1547" i="10"/>
  <c r="B1547" i="10"/>
  <c r="E1546" i="10"/>
  <c r="D1546" i="10"/>
  <c r="C1546" i="10"/>
  <c r="B1546" i="10"/>
  <c r="E1545" i="10"/>
  <c r="D1545" i="10"/>
  <c r="C1545" i="10"/>
  <c r="B1545" i="10"/>
  <c r="E1544" i="10"/>
  <c r="D1544" i="10"/>
  <c r="C1544" i="10"/>
  <c r="B1544" i="10"/>
  <c r="E1543" i="10"/>
  <c r="D1543" i="10"/>
  <c r="C1543" i="10"/>
  <c r="B1543" i="10"/>
  <c r="E1542" i="10"/>
  <c r="D1542" i="10"/>
  <c r="C1542" i="10"/>
  <c r="B1542" i="10"/>
  <c r="E1541" i="10"/>
  <c r="D1541" i="10"/>
  <c r="C1541" i="10"/>
  <c r="B1541" i="10"/>
  <c r="E1540" i="10"/>
  <c r="D1540" i="10"/>
  <c r="C1540" i="10"/>
  <c r="B1540" i="10"/>
  <c r="E1539" i="10"/>
  <c r="D1539" i="10"/>
  <c r="C1539" i="10"/>
  <c r="B1539" i="10"/>
  <c r="E1538" i="10"/>
  <c r="D1538" i="10"/>
  <c r="C1538" i="10"/>
  <c r="B1538" i="10"/>
  <c r="E1537" i="10"/>
  <c r="D1537" i="10"/>
  <c r="C1537" i="10"/>
  <c r="B1537" i="10"/>
  <c r="E1536" i="10"/>
  <c r="D1536" i="10"/>
  <c r="C1536" i="10"/>
  <c r="B1536" i="10"/>
  <c r="E1535" i="10"/>
  <c r="D1535" i="10"/>
  <c r="C1535" i="10"/>
  <c r="B1535" i="10"/>
  <c r="E1534" i="10"/>
  <c r="D1534" i="10"/>
  <c r="C1534" i="10"/>
  <c r="B1534" i="10"/>
  <c r="E1533" i="10"/>
  <c r="D1533" i="10"/>
  <c r="C1533" i="10"/>
  <c r="B1533" i="10"/>
  <c r="E1532" i="10"/>
  <c r="D1532" i="10"/>
  <c r="C1532" i="10"/>
  <c r="B1532" i="10"/>
  <c r="E1531" i="10"/>
  <c r="D1531" i="10"/>
  <c r="C1531" i="10"/>
  <c r="B1531" i="10"/>
  <c r="E1530" i="10"/>
  <c r="D1530" i="10"/>
  <c r="C1530" i="10"/>
  <c r="B1530" i="10"/>
  <c r="E1529" i="10"/>
  <c r="D1529" i="10"/>
  <c r="C1529" i="10"/>
  <c r="B1529" i="10"/>
  <c r="E1528" i="10"/>
  <c r="D1528" i="10"/>
  <c r="C1528" i="10"/>
  <c r="B1528" i="10"/>
  <c r="E1527" i="10"/>
  <c r="D1527" i="10"/>
  <c r="C1527" i="10"/>
  <c r="B1527" i="10"/>
  <c r="E1526" i="10"/>
  <c r="D1526" i="10"/>
  <c r="C1526" i="10"/>
  <c r="B1526" i="10"/>
  <c r="E1525" i="10"/>
  <c r="D1525" i="10"/>
  <c r="C1525" i="10"/>
  <c r="B1525" i="10"/>
  <c r="E1524" i="10"/>
  <c r="D1524" i="10"/>
  <c r="C1524" i="10"/>
  <c r="B1524" i="10"/>
  <c r="E1523" i="10"/>
  <c r="D1523" i="10"/>
  <c r="C1523" i="10"/>
  <c r="B1523" i="10"/>
  <c r="E1522" i="10"/>
  <c r="D1522" i="10"/>
  <c r="C1522" i="10"/>
  <c r="B1522" i="10"/>
  <c r="E1521" i="10"/>
  <c r="D1521" i="10"/>
  <c r="C1521" i="10"/>
  <c r="B1521" i="10"/>
  <c r="E1520" i="10"/>
  <c r="D1520" i="10"/>
  <c r="C1520" i="10"/>
  <c r="B1520" i="10"/>
  <c r="E1519" i="10"/>
  <c r="D1519" i="10"/>
  <c r="C1519" i="10"/>
  <c r="B1519" i="10"/>
  <c r="E1518" i="10"/>
  <c r="D1518" i="10"/>
  <c r="C1518" i="10"/>
  <c r="B1518" i="10"/>
  <c r="E1517" i="10"/>
  <c r="D1517" i="10"/>
  <c r="C1517" i="10"/>
  <c r="B1517" i="10"/>
  <c r="E1516" i="10"/>
  <c r="D1516" i="10"/>
  <c r="C1516" i="10"/>
  <c r="B1516" i="10"/>
  <c r="E1515" i="10"/>
  <c r="D1515" i="10"/>
  <c r="C1515" i="10"/>
  <c r="B1515" i="10"/>
  <c r="E1514" i="10"/>
  <c r="D1514" i="10"/>
  <c r="C1514" i="10"/>
  <c r="B1514" i="10"/>
  <c r="E1513" i="10"/>
  <c r="D1513" i="10"/>
  <c r="C1513" i="10"/>
  <c r="B1513" i="10"/>
  <c r="E1512" i="10"/>
  <c r="D1512" i="10"/>
  <c r="C1512" i="10"/>
  <c r="B1512" i="10"/>
  <c r="E1511" i="10"/>
  <c r="D1511" i="10"/>
  <c r="C1511" i="10"/>
  <c r="B1511" i="10"/>
  <c r="E1510" i="10"/>
  <c r="D1510" i="10"/>
  <c r="C1510" i="10"/>
  <c r="B1510" i="10"/>
  <c r="E1509" i="10"/>
  <c r="D1509" i="10"/>
  <c r="C1509" i="10"/>
  <c r="B1509" i="10"/>
  <c r="E1508" i="10"/>
  <c r="D1508" i="10"/>
  <c r="C1508" i="10"/>
  <c r="B1508" i="10"/>
  <c r="E1507" i="10"/>
  <c r="D1507" i="10"/>
  <c r="C1507" i="10"/>
  <c r="B1507" i="10"/>
  <c r="E1506" i="10"/>
  <c r="D1506" i="10"/>
  <c r="C1506" i="10"/>
  <c r="B1506" i="10"/>
  <c r="E1505" i="10"/>
  <c r="D1505" i="10"/>
  <c r="C1505" i="10"/>
  <c r="B1505" i="10"/>
  <c r="E1504" i="10"/>
  <c r="D1504" i="10"/>
  <c r="C1504" i="10"/>
  <c r="B1504" i="10"/>
  <c r="E1503" i="10"/>
  <c r="D1503" i="10"/>
  <c r="C1503" i="10"/>
  <c r="B1503" i="10"/>
  <c r="E1502" i="10"/>
  <c r="D1502" i="10"/>
  <c r="C1502" i="10"/>
  <c r="B1502" i="10"/>
  <c r="E1501" i="10"/>
  <c r="D1501" i="10"/>
  <c r="C1501" i="10"/>
  <c r="B1501" i="10"/>
  <c r="E1500" i="10"/>
  <c r="D1500" i="10"/>
  <c r="C1500" i="10"/>
  <c r="B1500" i="10"/>
  <c r="E1499" i="10"/>
  <c r="D1499" i="10"/>
  <c r="C1499" i="10"/>
  <c r="B1499" i="10"/>
  <c r="E1498" i="10"/>
  <c r="D1498" i="10"/>
  <c r="C1498" i="10"/>
  <c r="B1498" i="10"/>
  <c r="E1497" i="10"/>
  <c r="D1497" i="10"/>
  <c r="C1497" i="10"/>
  <c r="B1497" i="10"/>
  <c r="E1496" i="10"/>
  <c r="D1496" i="10"/>
  <c r="C1496" i="10"/>
  <c r="B1496" i="10"/>
  <c r="E1495" i="10"/>
  <c r="D1495" i="10"/>
  <c r="C1495" i="10"/>
  <c r="B1495" i="10"/>
  <c r="E1494" i="10"/>
  <c r="D1494" i="10"/>
  <c r="C1494" i="10"/>
  <c r="B1494" i="10"/>
  <c r="E1493" i="10"/>
  <c r="D1493" i="10"/>
  <c r="C1493" i="10"/>
  <c r="B1493" i="10"/>
  <c r="E1492" i="10"/>
  <c r="D1492" i="10"/>
  <c r="C1492" i="10"/>
  <c r="B1492" i="10"/>
  <c r="E1491" i="10"/>
  <c r="D1491" i="10"/>
  <c r="C1491" i="10"/>
  <c r="B1491" i="10"/>
  <c r="E1490" i="10"/>
  <c r="D1490" i="10"/>
  <c r="C1490" i="10"/>
  <c r="B1490" i="10"/>
  <c r="E1489" i="10"/>
  <c r="D1489" i="10"/>
  <c r="C1489" i="10"/>
  <c r="B1489" i="10"/>
  <c r="E1488" i="10"/>
  <c r="D1488" i="10"/>
  <c r="C1488" i="10"/>
  <c r="B1488" i="10"/>
  <c r="E1487" i="10"/>
  <c r="D1487" i="10"/>
  <c r="C1487" i="10"/>
  <c r="B1487" i="10"/>
  <c r="E1486" i="10"/>
  <c r="D1486" i="10"/>
  <c r="C1486" i="10"/>
  <c r="B1486" i="10"/>
  <c r="E1485" i="10"/>
  <c r="D1485" i="10"/>
  <c r="C1485" i="10"/>
  <c r="B1485" i="10"/>
  <c r="E1484" i="10"/>
  <c r="D1484" i="10"/>
  <c r="C1484" i="10"/>
  <c r="B1484" i="10"/>
  <c r="E1483" i="10"/>
  <c r="D1483" i="10"/>
  <c r="C1483" i="10"/>
  <c r="B1483" i="10"/>
  <c r="E1482" i="10"/>
  <c r="D1482" i="10"/>
  <c r="C1482" i="10"/>
  <c r="B1482" i="10"/>
  <c r="E1481" i="10"/>
  <c r="D1481" i="10"/>
  <c r="C1481" i="10"/>
  <c r="B1481" i="10"/>
  <c r="E1480" i="10"/>
  <c r="D1480" i="10"/>
  <c r="C1480" i="10"/>
  <c r="B1480" i="10"/>
  <c r="E1479" i="10"/>
  <c r="D1479" i="10"/>
  <c r="C1479" i="10"/>
  <c r="B1479" i="10"/>
  <c r="E1478" i="10"/>
  <c r="D1478" i="10"/>
  <c r="C1478" i="10"/>
  <c r="B1478" i="10"/>
  <c r="E1477" i="10"/>
  <c r="D1477" i="10"/>
  <c r="C1477" i="10"/>
  <c r="B1477" i="10"/>
  <c r="E1476" i="10"/>
  <c r="D1476" i="10"/>
  <c r="C1476" i="10"/>
  <c r="B1476" i="10"/>
  <c r="E1475" i="10"/>
  <c r="D1475" i="10"/>
  <c r="C1475" i="10"/>
  <c r="B1475" i="10"/>
  <c r="E1474" i="10"/>
  <c r="D1474" i="10"/>
  <c r="C1474" i="10"/>
  <c r="B1474" i="10"/>
  <c r="E1473" i="10"/>
  <c r="D1473" i="10"/>
  <c r="C1473" i="10"/>
  <c r="B1473" i="10"/>
  <c r="E1472" i="10"/>
  <c r="D1472" i="10"/>
  <c r="C1472" i="10"/>
  <c r="B1472" i="10"/>
  <c r="E1471" i="10"/>
  <c r="D1471" i="10"/>
  <c r="C1471" i="10"/>
  <c r="B1471" i="10"/>
  <c r="E1470" i="10"/>
  <c r="D1470" i="10"/>
  <c r="C1470" i="10"/>
  <c r="B1470" i="10"/>
  <c r="E1469" i="10"/>
  <c r="D1469" i="10"/>
  <c r="C1469" i="10"/>
  <c r="B1469" i="10"/>
  <c r="E1468" i="10"/>
  <c r="D1468" i="10"/>
  <c r="C1468" i="10"/>
  <c r="B1468" i="10"/>
  <c r="E1467" i="10"/>
  <c r="D1467" i="10"/>
  <c r="C1467" i="10"/>
  <c r="B1467" i="10"/>
  <c r="E1466" i="10"/>
  <c r="D1466" i="10"/>
  <c r="C1466" i="10"/>
  <c r="B1466" i="10"/>
  <c r="E1465" i="10"/>
  <c r="D1465" i="10"/>
  <c r="C1465" i="10"/>
  <c r="B1465" i="10"/>
  <c r="E1464" i="10"/>
  <c r="D1464" i="10"/>
  <c r="C1464" i="10"/>
  <c r="B1464" i="10"/>
  <c r="E1463" i="10"/>
  <c r="D1463" i="10"/>
  <c r="C1463" i="10"/>
  <c r="B1463" i="10"/>
  <c r="E1462" i="10"/>
  <c r="D1462" i="10"/>
  <c r="C1462" i="10"/>
  <c r="B1462" i="10"/>
  <c r="E1461" i="10"/>
  <c r="D1461" i="10"/>
  <c r="C1461" i="10"/>
  <c r="B1461" i="10"/>
  <c r="E1460" i="10"/>
  <c r="D1460" i="10"/>
  <c r="C1460" i="10"/>
  <c r="B1460" i="10"/>
  <c r="E1459" i="10"/>
  <c r="D1459" i="10"/>
  <c r="C1459" i="10"/>
  <c r="B1459" i="10"/>
  <c r="E1458" i="10"/>
  <c r="D1458" i="10"/>
  <c r="C1458" i="10"/>
  <c r="B1458" i="10"/>
  <c r="E1457" i="10"/>
  <c r="D1457" i="10"/>
  <c r="C1457" i="10"/>
  <c r="B1457" i="10"/>
  <c r="E1456" i="10"/>
  <c r="D1456" i="10"/>
  <c r="C1456" i="10"/>
  <c r="B1456" i="10"/>
  <c r="E1455" i="10"/>
  <c r="D1455" i="10"/>
  <c r="C1455" i="10"/>
  <c r="B1455" i="10"/>
  <c r="E1454" i="10"/>
  <c r="D1454" i="10"/>
  <c r="C1454" i="10"/>
  <c r="B1454" i="10"/>
  <c r="E1453" i="10"/>
  <c r="D1453" i="10"/>
  <c r="C1453" i="10"/>
  <c r="B1453" i="10"/>
  <c r="E1452" i="10"/>
  <c r="D1452" i="10"/>
  <c r="C1452" i="10"/>
  <c r="B1452" i="10"/>
  <c r="E1451" i="10"/>
  <c r="D1451" i="10"/>
  <c r="C1451" i="10"/>
  <c r="B1451" i="10"/>
  <c r="E1450" i="10"/>
  <c r="D1450" i="10"/>
  <c r="C1450" i="10"/>
  <c r="B1450" i="10"/>
  <c r="E1449" i="10"/>
  <c r="D1449" i="10"/>
  <c r="C1449" i="10"/>
  <c r="B1449" i="10"/>
  <c r="E1448" i="10"/>
  <c r="D1448" i="10"/>
  <c r="C1448" i="10"/>
  <c r="B1448" i="10"/>
  <c r="E1447" i="10"/>
  <c r="D1447" i="10"/>
  <c r="C1447" i="10"/>
  <c r="B1447" i="10"/>
  <c r="E1446" i="10"/>
  <c r="D1446" i="10"/>
  <c r="C1446" i="10"/>
  <c r="B1446" i="10"/>
  <c r="E1445" i="10"/>
  <c r="D1445" i="10"/>
  <c r="C1445" i="10"/>
  <c r="B1445" i="10"/>
  <c r="E1444" i="10"/>
  <c r="D1444" i="10"/>
  <c r="C1444" i="10"/>
  <c r="B1444" i="10"/>
  <c r="E1443" i="10"/>
  <c r="D1443" i="10"/>
  <c r="C1443" i="10"/>
  <c r="B1443" i="10"/>
  <c r="E1442" i="10"/>
  <c r="D1442" i="10"/>
  <c r="C1442" i="10"/>
  <c r="B1442" i="10"/>
  <c r="E1441" i="10"/>
  <c r="D1441" i="10"/>
  <c r="C1441" i="10"/>
  <c r="B1441" i="10"/>
  <c r="E1440" i="10"/>
  <c r="D1440" i="10"/>
  <c r="C1440" i="10"/>
  <c r="B1440" i="10"/>
  <c r="E1439" i="10"/>
  <c r="D1439" i="10"/>
  <c r="C1439" i="10"/>
  <c r="B1439" i="10"/>
  <c r="E1438" i="10"/>
  <c r="D1438" i="10"/>
  <c r="C1438" i="10"/>
  <c r="B1438" i="10"/>
  <c r="E1437" i="10"/>
  <c r="D1437" i="10"/>
  <c r="C1437" i="10"/>
  <c r="B1437" i="10"/>
  <c r="E1436" i="10"/>
  <c r="D1436" i="10"/>
  <c r="C1436" i="10"/>
  <c r="B1436" i="10"/>
  <c r="E1435" i="10"/>
  <c r="D1435" i="10"/>
  <c r="C1435" i="10"/>
  <c r="B1435" i="10"/>
  <c r="E1434" i="10"/>
  <c r="D1434" i="10"/>
  <c r="C1434" i="10"/>
  <c r="B1434" i="10"/>
  <c r="E1433" i="10"/>
  <c r="D1433" i="10"/>
  <c r="C1433" i="10"/>
  <c r="B1433" i="10"/>
  <c r="E1432" i="10"/>
  <c r="D1432" i="10"/>
  <c r="C1432" i="10"/>
  <c r="B1432" i="10"/>
  <c r="E1431" i="10"/>
  <c r="D1431" i="10"/>
  <c r="C1431" i="10"/>
  <c r="B1431" i="10"/>
  <c r="E1430" i="10"/>
  <c r="D1430" i="10"/>
  <c r="C1430" i="10"/>
  <c r="B1430" i="10"/>
  <c r="E1429" i="10"/>
  <c r="D1429" i="10"/>
  <c r="C1429" i="10"/>
  <c r="B1429" i="10"/>
  <c r="E1428" i="10"/>
  <c r="D1428" i="10"/>
  <c r="C1428" i="10"/>
  <c r="B1428" i="10"/>
  <c r="E1427" i="10"/>
  <c r="D1427" i="10"/>
  <c r="C1427" i="10"/>
  <c r="B1427" i="10"/>
  <c r="E1426" i="10"/>
  <c r="D1426" i="10"/>
  <c r="C1426" i="10"/>
  <c r="B1426" i="10"/>
  <c r="E1425" i="10"/>
  <c r="D1425" i="10"/>
  <c r="C1425" i="10"/>
  <c r="B1425" i="10"/>
  <c r="E1424" i="10"/>
  <c r="D1424" i="10"/>
  <c r="C1424" i="10"/>
  <c r="B1424" i="10"/>
  <c r="E1423" i="10"/>
  <c r="D1423" i="10"/>
  <c r="C1423" i="10"/>
  <c r="B1423" i="10"/>
  <c r="E1422" i="10"/>
  <c r="D1422" i="10"/>
  <c r="C1422" i="10"/>
  <c r="B1422" i="10"/>
  <c r="E1421" i="10"/>
  <c r="D1421" i="10"/>
  <c r="C1421" i="10"/>
  <c r="B1421" i="10"/>
  <c r="E1420" i="10"/>
  <c r="D1420" i="10"/>
  <c r="C1420" i="10"/>
  <c r="B1420" i="10"/>
  <c r="E1419" i="10"/>
  <c r="D1419" i="10"/>
  <c r="C1419" i="10"/>
  <c r="B1419" i="10"/>
  <c r="E1418" i="10"/>
  <c r="D1418" i="10"/>
  <c r="C1418" i="10"/>
  <c r="B1418" i="10"/>
  <c r="E1417" i="10"/>
  <c r="D1417" i="10"/>
  <c r="C1417" i="10"/>
  <c r="B1417" i="10"/>
  <c r="E1416" i="10"/>
  <c r="D1416" i="10"/>
  <c r="C1416" i="10"/>
  <c r="B1416" i="10"/>
  <c r="E1415" i="10"/>
  <c r="D1415" i="10"/>
  <c r="C1415" i="10"/>
  <c r="B1415" i="10"/>
  <c r="E1414" i="10"/>
  <c r="D1414" i="10"/>
  <c r="C1414" i="10"/>
  <c r="B1414" i="10"/>
  <c r="E1413" i="10"/>
  <c r="D1413" i="10"/>
  <c r="C1413" i="10"/>
  <c r="B1413" i="10"/>
  <c r="E1412" i="10"/>
  <c r="D1412" i="10"/>
  <c r="C1412" i="10"/>
  <c r="B1412" i="10"/>
  <c r="E1411" i="10"/>
  <c r="D1411" i="10"/>
  <c r="C1411" i="10"/>
  <c r="B1411" i="10"/>
  <c r="E1410" i="10"/>
  <c r="D1410" i="10"/>
  <c r="C1410" i="10"/>
  <c r="B1410" i="10"/>
  <c r="E1409" i="10"/>
  <c r="D1409" i="10"/>
  <c r="C1409" i="10"/>
  <c r="B1409" i="10"/>
  <c r="E1408" i="10"/>
  <c r="D1408" i="10"/>
  <c r="C1408" i="10"/>
  <c r="B1408" i="10"/>
  <c r="E1407" i="10"/>
  <c r="D1407" i="10"/>
  <c r="C1407" i="10"/>
  <c r="B1407" i="10"/>
  <c r="E1406" i="10"/>
  <c r="D1406" i="10"/>
  <c r="C1406" i="10"/>
  <c r="B1406" i="10"/>
  <c r="E1405" i="10"/>
  <c r="D1405" i="10"/>
  <c r="C1405" i="10"/>
  <c r="B1405" i="10"/>
  <c r="E1404" i="10"/>
  <c r="D1404" i="10"/>
  <c r="C1404" i="10"/>
  <c r="B1404" i="10"/>
  <c r="E1403" i="10"/>
  <c r="D1403" i="10"/>
  <c r="C1403" i="10"/>
  <c r="B1403" i="10"/>
  <c r="E1402" i="10"/>
  <c r="D1402" i="10"/>
  <c r="C1402" i="10"/>
  <c r="B1402" i="10"/>
  <c r="E1401" i="10"/>
  <c r="D1401" i="10"/>
  <c r="C1401" i="10"/>
  <c r="B1401" i="10"/>
  <c r="E1400" i="10"/>
  <c r="D1400" i="10"/>
  <c r="C1400" i="10"/>
  <c r="B1400" i="10"/>
  <c r="E1399" i="10"/>
  <c r="D1399" i="10"/>
  <c r="C1399" i="10"/>
  <c r="B1399" i="10"/>
  <c r="E1398" i="10"/>
  <c r="D1398" i="10"/>
  <c r="C1398" i="10"/>
  <c r="B1398" i="10"/>
  <c r="E1397" i="10"/>
  <c r="D1397" i="10"/>
  <c r="C1397" i="10"/>
  <c r="B1397" i="10"/>
  <c r="E1396" i="10"/>
  <c r="D1396" i="10"/>
  <c r="C1396" i="10"/>
  <c r="B1396" i="10"/>
  <c r="E1395" i="10"/>
  <c r="D1395" i="10"/>
  <c r="C1395" i="10"/>
  <c r="B1395" i="10"/>
  <c r="E1394" i="10"/>
  <c r="D1394" i="10"/>
  <c r="C1394" i="10"/>
  <c r="B1394" i="10"/>
  <c r="E1393" i="10"/>
  <c r="D1393" i="10"/>
  <c r="C1393" i="10"/>
  <c r="B1393" i="10"/>
  <c r="E1392" i="10"/>
  <c r="D1392" i="10"/>
  <c r="C1392" i="10"/>
  <c r="B1392" i="10"/>
  <c r="E1391" i="10"/>
  <c r="D1391" i="10"/>
  <c r="C1391" i="10"/>
  <c r="B1391" i="10"/>
  <c r="E1390" i="10"/>
  <c r="D1390" i="10"/>
  <c r="C1390" i="10"/>
  <c r="B1390" i="10"/>
  <c r="E1389" i="10"/>
  <c r="D1389" i="10"/>
  <c r="C1389" i="10"/>
  <c r="B1389" i="10"/>
  <c r="E1388" i="10"/>
  <c r="D1388" i="10"/>
  <c r="C1388" i="10"/>
  <c r="B1388" i="10"/>
  <c r="E1387" i="10"/>
  <c r="D1387" i="10"/>
  <c r="C1387" i="10"/>
  <c r="B1387" i="10"/>
  <c r="E1386" i="10"/>
  <c r="D1386" i="10"/>
  <c r="C1386" i="10"/>
  <c r="B1386" i="10"/>
  <c r="E1385" i="10"/>
  <c r="D1385" i="10"/>
  <c r="C1385" i="10"/>
  <c r="B1385" i="10"/>
  <c r="E1384" i="10"/>
  <c r="D1384" i="10"/>
  <c r="C1384" i="10"/>
  <c r="B1384" i="10"/>
  <c r="E1383" i="10"/>
  <c r="D1383" i="10"/>
  <c r="C1383" i="10"/>
  <c r="B1383" i="10"/>
  <c r="E1382" i="10"/>
  <c r="D1382" i="10"/>
  <c r="C1382" i="10"/>
  <c r="B1382" i="10"/>
  <c r="E1381" i="10"/>
  <c r="D1381" i="10"/>
  <c r="C1381" i="10"/>
  <c r="B1381" i="10"/>
  <c r="E1380" i="10"/>
  <c r="D1380" i="10"/>
  <c r="C1380" i="10"/>
  <c r="B1380" i="10"/>
  <c r="E1379" i="10"/>
  <c r="D1379" i="10"/>
  <c r="C1379" i="10"/>
  <c r="B1379" i="10"/>
  <c r="E1378" i="10"/>
  <c r="D1378" i="10"/>
  <c r="C1378" i="10"/>
  <c r="B1378" i="10"/>
  <c r="E1377" i="10"/>
  <c r="D1377" i="10"/>
  <c r="C1377" i="10"/>
  <c r="B1377" i="10"/>
  <c r="E1376" i="10"/>
  <c r="D1376" i="10"/>
  <c r="C1376" i="10"/>
  <c r="B1376" i="10"/>
  <c r="E1375" i="10"/>
  <c r="D1375" i="10"/>
  <c r="C1375" i="10"/>
  <c r="B1375" i="10"/>
  <c r="E1374" i="10"/>
  <c r="D1374" i="10"/>
  <c r="C1374" i="10"/>
  <c r="B1374" i="10"/>
  <c r="E1373" i="10"/>
  <c r="D1373" i="10"/>
  <c r="C1373" i="10"/>
  <c r="B1373" i="10"/>
  <c r="E1372" i="10"/>
  <c r="D1372" i="10"/>
  <c r="C1372" i="10"/>
  <c r="B1372" i="10"/>
  <c r="E1371" i="10"/>
  <c r="D1371" i="10"/>
  <c r="C1371" i="10"/>
  <c r="B1371" i="10"/>
  <c r="E1370" i="10"/>
  <c r="D1370" i="10"/>
  <c r="C1370" i="10"/>
  <c r="B1370" i="10"/>
  <c r="E1369" i="10"/>
  <c r="D1369" i="10"/>
  <c r="C1369" i="10"/>
  <c r="B1369" i="10"/>
  <c r="E1368" i="10"/>
  <c r="D1368" i="10"/>
  <c r="C1368" i="10"/>
  <c r="B1368" i="10"/>
  <c r="E1367" i="10"/>
  <c r="D1367" i="10"/>
  <c r="C1367" i="10"/>
  <c r="B1367" i="10"/>
  <c r="E1366" i="10"/>
  <c r="D1366" i="10"/>
  <c r="C1366" i="10"/>
  <c r="B1366" i="10"/>
  <c r="E1365" i="10"/>
  <c r="D1365" i="10"/>
  <c r="C1365" i="10"/>
  <c r="B1365" i="10"/>
  <c r="E1364" i="10"/>
  <c r="D1364" i="10"/>
  <c r="C1364" i="10"/>
  <c r="B1364" i="10"/>
  <c r="E1363" i="10"/>
  <c r="D1363" i="10"/>
  <c r="C1363" i="10"/>
  <c r="B1363" i="10"/>
  <c r="E1362" i="10"/>
  <c r="D1362" i="10"/>
  <c r="C1362" i="10"/>
  <c r="B1362" i="10"/>
  <c r="E1361" i="10"/>
  <c r="D1361" i="10"/>
  <c r="C1361" i="10"/>
  <c r="B1361" i="10"/>
  <c r="E1360" i="10"/>
  <c r="D1360" i="10"/>
  <c r="C1360" i="10"/>
  <c r="B1360" i="10"/>
  <c r="E1359" i="10"/>
  <c r="D1359" i="10"/>
  <c r="C1359" i="10"/>
  <c r="B1359" i="10"/>
  <c r="E1358" i="10"/>
  <c r="D1358" i="10"/>
  <c r="C1358" i="10"/>
  <c r="B1358" i="10"/>
  <c r="E1357" i="10"/>
  <c r="D1357" i="10"/>
  <c r="C1357" i="10"/>
  <c r="B1357" i="10"/>
  <c r="E1356" i="10"/>
  <c r="D1356" i="10"/>
  <c r="C1356" i="10"/>
  <c r="B1356" i="10"/>
  <c r="E1355" i="10"/>
  <c r="D1355" i="10"/>
  <c r="C1355" i="10"/>
  <c r="B1355" i="10"/>
  <c r="E1354" i="10"/>
  <c r="D1354" i="10"/>
  <c r="C1354" i="10"/>
  <c r="B1354" i="10"/>
  <c r="E1353" i="10"/>
  <c r="D1353" i="10"/>
  <c r="C1353" i="10"/>
  <c r="B1353" i="10"/>
  <c r="E1352" i="10"/>
  <c r="D1352" i="10"/>
  <c r="C1352" i="10"/>
  <c r="B1352" i="10"/>
  <c r="E1351" i="10"/>
  <c r="D1351" i="10"/>
  <c r="C1351" i="10"/>
  <c r="B1351" i="10"/>
  <c r="E1350" i="10"/>
  <c r="D1350" i="10"/>
  <c r="C1350" i="10"/>
  <c r="B1350" i="10"/>
  <c r="E1349" i="10"/>
  <c r="D1349" i="10"/>
  <c r="C1349" i="10"/>
  <c r="B1349" i="10"/>
  <c r="E1348" i="10"/>
  <c r="D1348" i="10"/>
  <c r="C1348" i="10"/>
  <c r="B1348" i="10"/>
  <c r="E1347" i="10"/>
  <c r="D1347" i="10"/>
  <c r="C1347" i="10"/>
  <c r="B1347" i="10"/>
  <c r="E1346" i="10"/>
  <c r="D1346" i="10"/>
  <c r="C1346" i="10"/>
  <c r="B1346" i="10"/>
  <c r="E1345" i="10"/>
  <c r="D1345" i="10"/>
  <c r="C1345" i="10"/>
  <c r="B1345" i="10"/>
  <c r="E1344" i="10"/>
  <c r="D1344" i="10"/>
  <c r="C1344" i="10"/>
  <c r="B1344" i="10"/>
  <c r="E1343" i="10"/>
  <c r="D1343" i="10"/>
  <c r="C1343" i="10"/>
  <c r="B1343" i="10"/>
  <c r="E1342" i="10"/>
  <c r="D1342" i="10"/>
  <c r="C1342" i="10"/>
  <c r="B1342" i="10"/>
  <c r="E1341" i="10"/>
  <c r="D1341" i="10"/>
  <c r="C1341" i="10"/>
  <c r="B1341" i="10"/>
  <c r="E1340" i="10"/>
  <c r="D1340" i="10"/>
  <c r="C1340" i="10"/>
  <c r="B1340" i="10"/>
  <c r="E1339" i="10"/>
  <c r="D1339" i="10"/>
  <c r="C1339" i="10"/>
  <c r="B1339" i="10"/>
  <c r="E1338" i="10"/>
  <c r="D1338" i="10"/>
  <c r="C1338" i="10"/>
  <c r="B1338" i="10"/>
  <c r="E1337" i="10"/>
  <c r="D1337" i="10"/>
  <c r="C1337" i="10"/>
  <c r="B1337" i="10"/>
  <c r="E1336" i="10"/>
  <c r="D1336" i="10"/>
  <c r="C1336" i="10"/>
  <c r="B1336" i="10"/>
  <c r="E1335" i="10"/>
  <c r="D1335" i="10"/>
  <c r="C1335" i="10"/>
  <c r="B1335" i="10"/>
  <c r="E1334" i="10"/>
  <c r="D1334" i="10"/>
  <c r="C1334" i="10"/>
  <c r="B1334" i="10"/>
  <c r="E1333" i="10"/>
  <c r="D1333" i="10"/>
  <c r="C1333" i="10"/>
  <c r="B1333" i="10"/>
  <c r="E1332" i="10"/>
  <c r="D1332" i="10"/>
  <c r="C1332" i="10"/>
  <c r="B1332" i="10"/>
  <c r="E1331" i="10"/>
  <c r="D1331" i="10"/>
  <c r="C1331" i="10"/>
  <c r="B1331" i="10"/>
  <c r="E1330" i="10"/>
  <c r="D1330" i="10"/>
  <c r="C1330" i="10"/>
  <c r="B1330" i="10"/>
  <c r="E1329" i="10"/>
  <c r="D1329" i="10"/>
  <c r="C1329" i="10"/>
  <c r="B1329" i="10"/>
  <c r="E1328" i="10"/>
  <c r="D1328" i="10"/>
  <c r="C1328" i="10"/>
  <c r="B1328" i="10"/>
  <c r="E1327" i="10"/>
  <c r="D1327" i="10"/>
  <c r="C1327" i="10"/>
  <c r="B1327" i="10"/>
  <c r="E1326" i="10"/>
  <c r="D1326" i="10"/>
  <c r="C1326" i="10"/>
  <c r="B1326" i="10"/>
  <c r="E1325" i="10"/>
  <c r="D1325" i="10"/>
  <c r="C1325" i="10"/>
  <c r="B1325" i="10"/>
  <c r="E1324" i="10"/>
  <c r="D1324" i="10"/>
  <c r="C1324" i="10"/>
  <c r="B1324" i="10"/>
  <c r="E1323" i="10"/>
  <c r="D1323" i="10"/>
  <c r="C1323" i="10"/>
  <c r="B1323" i="10"/>
  <c r="E1322" i="10"/>
  <c r="D1322" i="10"/>
  <c r="C1322" i="10"/>
  <c r="B1322" i="10"/>
  <c r="E1321" i="10"/>
  <c r="D1321" i="10"/>
  <c r="C1321" i="10"/>
  <c r="B1321" i="10"/>
  <c r="E1320" i="10"/>
  <c r="D1320" i="10"/>
  <c r="C1320" i="10"/>
  <c r="B1320" i="10"/>
  <c r="E1319" i="10"/>
  <c r="D1319" i="10"/>
  <c r="C1319" i="10"/>
  <c r="B1319" i="10"/>
  <c r="E1318" i="10"/>
  <c r="D1318" i="10"/>
  <c r="C1318" i="10"/>
  <c r="B1318" i="10"/>
  <c r="E1317" i="10"/>
  <c r="D1317" i="10"/>
  <c r="C1317" i="10"/>
  <c r="B1317" i="10"/>
  <c r="E1316" i="10"/>
  <c r="D1316" i="10"/>
  <c r="C1316" i="10"/>
  <c r="B1316" i="10"/>
  <c r="E1315" i="10"/>
  <c r="D1315" i="10"/>
  <c r="C1315" i="10"/>
  <c r="B1315" i="10"/>
  <c r="E1314" i="10"/>
  <c r="D1314" i="10"/>
  <c r="C1314" i="10"/>
  <c r="B1314" i="10"/>
  <c r="E1313" i="10"/>
  <c r="D1313" i="10"/>
  <c r="C1313" i="10"/>
  <c r="B1313" i="10"/>
  <c r="E1312" i="10"/>
  <c r="D1312" i="10"/>
  <c r="C1312" i="10"/>
  <c r="B1312" i="10"/>
  <c r="E1311" i="10"/>
  <c r="D1311" i="10"/>
  <c r="C1311" i="10"/>
  <c r="B1311" i="10"/>
  <c r="E1310" i="10"/>
  <c r="D1310" i="10"/>
  <c r="C1310" i="10"/>
  <c r="B1310" i="10"/>
  <c r="E1309" i="10"/>
  <c r="D1309" i="10"/>
  <c r="C1309" i="10"/>
  <c r="B1309" i="10"/>
  <c r="E1308" i="10"/>
  <c r="D1308" i="10"/>
  <c r="C1308" i="10"/>
  <c r="B1308" i="10"/>
  <c r="E1307" i="10"/>
  <c r="D1307" i="10"/>
  <c r="C1307" i="10"/>
  <c r="B1307" i="10"/>
  <c r="E1306" i="10"/>
  <c r="D1306" i="10"/>
  <c r="C1306" i="10"/>
  <c r="B1306" i="10"/>
  <c r="E1305" i="10"/>
  <c r="D1305" i="10"/>
  <c r="C1305" i="10"/>
  <c r="B1305" i="10"/>
  <c r="E1304" i="10"/>
  <c r="D1304" i="10"/>
  <c r="C1304" i="10"/>
  <c r="B1304" i="10"/>
  <c r="E1303" i="10"/>
  <c r="D1303" i="10"/>
  <c r="C1303" i="10"/>
  <c r="B1303" i="10"/>
  <c r="E1302" i="10"/>
  <c r="D1302" i="10"/>
  <c r="C1302" i="10"/>
  <c r="B1302" i="10"/>
  <c r="E1301" i="10"/>
  <c r="D1301" i="10"/>
  <c r="C1301" i="10"/>
  <c r="B1301" i="10"/>
  <c r="E1300" i="10"/>
  <c r="D1300" i="10"/>
  <c r="C1300" i="10"/>
  <c r="B1300" i="10"/>
  <c r="E1299" i="10"/>
  <c r="D1299" i="10"/>
  <c r="C1299" i="10"/>
  <c r="B1299" i="10"/>
  <c r="E1298" i="10"/>
  <c r="D1298" i="10"/>
  <c r="C1298" i="10"/>
  <c r="B1298" i="10"/>
  <c r="E1297" i="10"/>
  <c r="D1297" i="10"/>
  <c r="C1297" i="10"/>
  <c r="B1297" i="10"/>
  <c r="E1296" i="10"/>
  <c r="D1296" i="10"/>
  <c r="C1296" i="10"/>
  <c r="B1296" i="10"/>
  <c r="E1295" i="10"/>
  <c r="D1295" i="10"/>
  <c r="C1295" i="10"/>
  <c r="B1295" i="10"/>
  <c r="E1294" i="10"/>
  <c r="D1294" i="10"/>
  <c r="C1294" i="10"/>
  <c r="B1294" i="10"/>
  <c r="E1293" i="10"/>
  <c r="D1293" i="10"/>
  <c r="C1293" i="10"/>
  <c r="B1293" i="10"/>
  <c r="E1292" i="10"/>
  <c r="D1292" i="10"/>
  <c r="C1292" i="10"/>
  <c r="B1292" i="10"/>
  <c r="E1291" i="10"/>
  <c r="D1291" i="10"/>
  <c r="C1291" i="10"/>
  <c r="B1291" i="10"/>
  <c r="E1290" i="10"/>
  <c r="D1290" i="10"/>
  <c r="C1290" i="10"/>
  <c r="B1290" i="10"/>
  <c r="E1289" i="10"/>
  <c r="D1289" i="10"/>
  <c r="C1289" i="10"/>
  <c r="B1289" i="10"/>
  <c r="E1288" i="10"/>
  <c r="D1288" i="10"/>
  <c r="C1288" i="10"/>
  <c r="B1288" i="10"/>
  <c r="E1287" i="10"/>
  <c r="D1287" i="10"/>
  <c r="C1287" i="10"/>
  <c r="B1287" i="10"/>
  <c r="E1286" i="10"/>
  <c r="D1286" i="10"/>
  <c r="C1286" i="10"/>
  <c r="B1286" i="10"/>
  <c r="E1285" i="10"/>
  <c r="D1285" i="10"/>
  <c r="C1285" i="10"/>
  <c r="B1285" i="10"/>
  <c r="E1284" i="10"/>
  <c r="D1284" i="10"/>
  <c r="C1284" i="10"/>
  <c r="B1284" i="10"/>
  <c r="E1283" i="10"/>
  <c r="D1283" i="10"/>
  <c r="C1283" i="10"/>
  <c r="B1283" i="10"/>
  <c r="E1282" i="10"/>
  <c r="D1282" i="10"/>
  <c r="C1282" i="10"/>
  <c r="B1282" i="10"/>
  <c r="E1281" i="10"/>
  <c r="D1281" i="10"/>
  <c r="C1281" i="10"/>
  <c r="B1281" i="10"/>
  <c r="E1280" i="10"/>
  <c r="D1280" i="10"/>
  <c r="C1280" i="10"/>
  <c r="B1280" i="10"/>
  <c r="E1279" i="10"/>
  <c r="D1279" i="10"/>
  <c r="C1279" i="10"/>
  <c r="B1279" i="10"/>
  <c r="E1278" i="10"/>
  <c r="D1278" i="10"/>
  <c r="C1278" i="10"/>
  <c r="B1278" i="10"/>
  <c r="E1277" i="10"/>
  <c r="D1277" i="10"/>
  <c r="C1277" i="10"/>
  <c r="B1277" i="10"/>
  <c r="E1276" i="10"/>
  <c r="D1276" i="10"/>
  <c r="C1276" i="10"/>
  <c r="B1276" i="10"/>
  <c r="E1275" i="10"/>
  <c r="D1275" i="10"/>
  <c r="C1275" i="10"/>
  <c r="B1275" i="10"/>
  <c r="E1274" i="10"/>
  <c r="D1274" i="10"/>
  <c r="C1274" i="10"/>
  <c r="B1274" i="10"/>
  <c r="E1273" i="10"/>
  <c r="D1273" i="10"/>
  <c r="C1273" i="10"/>
  <c r="B1273" i="10"/>
  <c r="E1272" i="10"/>
  <c r="D1272" i="10"/>
  <c r="C1272" i="10"/>
  <c r="B1272" i="10"/>
  <c r="E1271" i="10"/>
  <c r="D1271" i="10"/>
  <c r="C1271" i="10"/>
  <c r="B1271" i="10"/>
  <c r="E1270" i="10"/>
  <c r="D1270" i="10"/>
  <c r="C1270" i="10"/>
  <c r="B1270" i="10"/>
  <c r="E1269" i="10"/>
  <c r="D1269" i="10"/>
  <c r="C1269" i="10"/>
  <c r="B1269" i="10"/>
  <c r="E1268" i="10"/>
  <c r="D1268" i="10"/>
  <c r="C1268" i="10"/>
  <c r="B1268" i="10"/>
  <c r="E1267" i="10"/>
  <c r="D1267" i="10"/>
  <c r="C1267" i="10"/>
  <c r="B1267" i="10"/>
  <c r="E1266" i="10"/>
  <c r="D1266" i="10"/>
  <c r="C1266" i="10"/>
  <c r="B1266" i="10"/>
  <c r="E1265" i="10"/>
  <c r="D1265" i="10"/>
  <c r="C1265" i="10"/>
  <c r="B1265" i="10"/>
  <c r="E1264" i="10"/>
  <c r="D1264" i="10"/>
  <c r="C1264" i="10"/>
  <c r="B1264" i="10"/>
  <c r="E1263" i="10"/>
  <c r="D1263" i="10"/>
  <c r="C1263" i="10"/>
  <c r="B1263" i="10"/>
  <c r="E1262" i="10"/>
  <c r="D1262" i="10"/>
  <c r="C1262" i="10"/>
  <c r="B1262" i="10"/>
  <c r="E1261" i="10"/>
  <c r="D1261" i="10"/>
  <c r="C1261" i="10"/>
  <c r="B1261" i="10"/>
  <c r="E1260" i="10"/>
  <c r="D1260" i="10"/>
  <c r="C1260" i="10"/>
  <c r="B1260" i="10"/>
  <c r="E1259" i="10"/>
  <c r="D1259" i="10"/>
  <c r="C1259" i="10"/>
  <c r="B1259" i="10"/>
  <c r="E1258" i="10"/>
  <c r="D1258" i="10"/>
  <c r="C1258" i="10"/>
  <c r="B1258" i="10"/>
  <c r="E1257" i="10"/>
  <c r="D1257" i="10"/>
  <c r="C1257" i="10"/>
  <c r="B1257" i="10"/>
  <c r="E1256" i="10"/>
  <c r="D1256" i="10"/>
  <c r="C1256" i="10"/>
  <c r="B1256" i="10"/>
  <c r="E1255" i="10"/>
  <c r="D1255" i="10"/>
  <c r="C1255" i="10"/>
  <c r="B1255" i="10"/>
  <c r="E1254" i="10"/>
  <c r="D1254" i="10"/>
  <c r="C1254" i="10"/>
  <c r="B1254" i="10"/>
  <c r="E1253" i="10"/>
  <c r="D1253" i="10"/>
  <c r="C1253" i="10"/>
  <c r="B1253" i="10"/>
  <c r="E1252" i="10"/>
  <c r="D1252" i="10"/>
  <c r="C1252" i="10"/>
  <c r="B1252" i="10"/>
  <c r="E1251" i="10"/>
  <c r="D1251" i="10"/>
  <c r="C1251" i="10"/>
  <c r="B1251" i="10"/>
  <c r="E1250" i="10"/>
  <c r="D1250" i="10"/>
  <c r="C1250" i="10"/>
  <c r="B1250" i="10"/>
  <c r="E1249" i="10"/>
  <c r="D1249" i="10"/>
  <c r="C1249" i="10"/>
  <c r="B1249" i="10"/>
  <c r="E1248" i="10"/>
  <c r="D1248" i="10"/>
  <c r="C1248" i="10"/>
  <c r="B1248" i="10"/>
  <c r="E1247" i="10"/>
  <c r="D1247" i="10"/>
  <c r="C1247" i="10"/>
  <c r="B1247" i="10"/>
  <c r="E1246" i="10"/>
  <c r="D1246" i="10"/>
  <c r="C1246" i="10"/>
  <c r="B1246" i="10"/>
  <c r="E1245" i="10"/>
  <c r="D1245" i="10"/>
  <c r="C1245" i="10"/>
  <c r="B1245" i="10"/>
  <c r="E1244" i="10"/>
  <c r="D1244" i="10"/>
  <c r="C1244" i="10"/>
  <c r="B1244" i="10"/>
  <c r="E1243" i="10"/>
  <c r="D1243" i="10"/>
  <c r="C1243" i="10"/>
  <c r="B1243" i="10"/>
  <c r="E1242" i="10"/>
  <c r="D1242" i="10"/>
  <c r="C1242" i="10"/>
  <c r="B1242" i="10"/>
  <c r="E1241" i="10"/>
  <c r="D1241" i="10"/>
  <c r="C1241" i="10"/>
  <c r="B1241" i="10"/>
  <c r="E1240" i="10"/>
  <c r="D1240" i="10"/>
  <c r="C1240" i="10"/>
  <c r="B1240" i="10"/>
  <c r="E1239" i="10"/>
  <c r="D1239" i="10"/>
  <c r="C1239" i="10"/>
  <c r="B1239" i="10"/>
  <c r="E1238" i="10"/>
  <c r="D1238" i="10"/>
  <c r="C1238" i="10"/>
  <c r="B1238" i="10"/>
  <c r="E1237" i="10"/>
  <c r="D1237" i="10"/>
  <c r="C1237" i="10"/>
  <c r="B1237" i="10"/>
  <c r="E1236" i="10"/>
  <c r="D1236" i="10"/>
  <c r="C1236" i="10"/>
  <c r="B1236" i="10"/>
  <c r="E1235" i="10"/>
  <c r="D1235" i="10"/>
  <c r="C1235" i="10"/>
  <c r="B1235" i="10"/>
  <c r="E1234" i="10"/>
  <c r="D1234" i="10"/>
  <c r="C1234" i="10"/>
  <c r="B1234" i="10"/>
  <c r="E1233" i="10"/>
  <c r="D1233" i="10"/>
  <c r="C1233" i="10"/>
  <c r="B1233" i="10"/>
  <c r="E1232" i="10"/>
  <c r="D1232" i="10"/>
  <c r="C1232" i="10"/>
  <c r="B1232" i="10"/>
  <c r="E1231" i="10"/>
  <c r="D1231" i="10"/>
  <c r="C1231" i="10"/>
  <c r="B1231" i="10"/>
  <c r="E1230" i="10"/>
  <c r="D1230" i="10"/>
  <c r="C1230" i="10"/>
  <c r="B1230" i="10"/>
  <c r="E1229" i="10"/>
  <c r="D1229" i="10"/>
  <c r="C1229" i="10"/>
  <c r="B1229" i="10"/>
  <c r="E1228" i="10"/>
  <c r="D1228" i="10"/>
  <c r="C1228" i="10"/>
  <c r="B1228" i="10"/>
  <c r="E1227" i="10"/>
  <c r="D1227" i="10"/>
  <c r="C1227" i="10"/>
  <c r="B1227" i="10"/>
  <c r="E1226" i="10"/>
  <c r="D1226" i="10"/>
  <c r="C1226" i="10"/>
  <c r="B1226" i="10"/>
  <c r="E1225" i="10"/>
  <c r="D1225" i="10"/>
  <c r="C1225" i="10"/>
  <c r="B1225" i="10"/>
  <c r="E1224" i="10"/>
  <c r="D1224" i="10"/>
  <c r="C1224" i="10"/>
  <c r="B1224" i="10"/>
  <c r="E1223" i="10"/>
  <c r="D1223" i="10"/>
  <c r="C1223" i="10"/>
  <c r="B1223" i="10"/>
  <c r="E1222" i="10"/>
  <c r="D1222" i="10"/>
  <c r="C1222" i="10"/>
  <c r="B1222" i="10"/>
  <c r="E1221" i="10"/>
  <c r="D1221" i="10"/>
  <c r="C1221" i="10"/>
  <c r="B1221" i="10"/>
  <c r="E1220" i="10"/>
  <c r="D1220" i="10"/>
  <c r="C1220" i="10"/>
  <c r="B1220" i="10"/>
  <c r="E1219" i="10"/>
  <c r="D1219" i="10"/>
  <c r="C1219" i="10"/>
  <c r="B1219" i="10"/>
  <c r="E1218" i="10"/>
  <c r="D1218" i="10"/>
  <c r="C1218" i="10"/>
  <c r="B1218" i="10"/>
  <c r="E1217" i="10"/>
  <c r="D1217" i="10"/>
  <c r="C1217" i="10"/>
  <c r="B1217" i="10"/>
  <c r="E1216" i="10"/>
  <c r="D1216" i="10"/>
  <c r="C1216" i="10"/>
  <c r="B1216" i="10"/>
  <c r="E1215" i="10"/>
  <c r="D1215" i="10"/>
  <c r="C1215" i="10"/>
  <c r="B1215" i="10"/>
  <c r="E1214" i="10"/>
  <c r="D1214" i="10"/>
  <c r="C1214" i="10"/>
  <c r="B1214" i="10"/>
  <c r="E1213" i="10"/>
  <c r="D1213" i="10"/>
  <c r="C1213" i="10"/>
  <c r="B1213" i="10"/>
  <c r="E1212" i="10"/>
  <c r="D1212" i="10"/>
  <c r="C1212" i="10"/>
  <c r="B1212" i="10"/>
  <c r="E1211" i="10"/>
  <c r="D1211" i="10"/>
  <c r="C1211" i="10"/>
  <c r="B1211" i="10"/>
  <c r="E1210" i="10"/>
  <c r="D1210" i="10"/>
  <c r="C1210" i="10"/>
  <c r="B1210" i="10"/>
  <c r="E1209" i="10"/>
  <c r="D1209" i="10"/>
  <c r="C1209" i="10"/>
  <c r="B1209" i="10"/>
  <c r="E1208" i="10"/>
  <c r="D1208" i="10"/>
  <c r="C1208" i="10"/>
  <c r="B1208" i="10"/>
  <c r="E1207" i="10"/>
  <c r="D1207" i="10"/>
  <c r="C1207" i="10"/>
  <c r="B1207" i="10"/>
  <c r="E1206" i="10"/>
  <c r="D1206" i="10"/>
  <c r="C1206" i="10"/>
  <c r="B1206" i="10"/>
  <c r="E1205" i="10"/>
  <c r="D1205" i="10"/>
  <c r="C1205" i="10"/>
  <c r="B1205" i="10"/>
  <c r="E1204" i="10"/>
  <c r="D1204" i="10"/>
  <c r="C1204" i="10"/>
  <c r="B1204" i="10"/>
  <c r="E1203" i="10"/>
  <c r="D1203" i="10"/>
  <c r="C1203" i="10"/>
  <c r="B1203" i="10"/>
  <c r="E1202" i="10"/>
  <c r="D1202" i="10"/>
  <c r="C1202" i="10"/>
  <c r="B1202" i="10"/>
  <c r="E1201" i="10"/>
  <c r="D1201" i="10"/>
  <c r="C1201" i="10"/>
  <c r="B1201" i="10"/>
  <c r="E1200" i="10"/>
  <c r="D1200" i="10"/>
  <c r="C1200" i="10"/>
  <c r="B1200" i="10"/>
  <c r="E1199" i="10"/>
  <c r="D1199" i="10"/>
  <c r="C1199" i="10"/>
  <c r="B1199" i="10"/>
  <c r="E1198" i="10"/>
  <c r="D1198" i="10"/>
  <c r="C1198" i="10"/>
  <c r="B1198" i="10"/>
  <c r="E1197" i="10"/>
  <c r="D1197" i="10"/>
  <c r="C1197" i="10"/>
  <c r="B1197" i="10"/>
  <c r="E1196" i="10"/>
  <c r="D1196" i="10"/>
  <c r="C1196" i="10"/>
  <c r="B1196" i="10"/>
  <c r="E1195" i="10"/>
  <c r="D1195" i="10"/>
  <c r="C1195" i="10"/>
  <c r="B1195" i="10"/>
  <c r="E1194" i="10"/>
  <c r="D1194" i="10"/>
  <c r="C1194" i="10"/>
  <c r="B1194" i="10"/>
  <c r="E1193" i="10"/>
  <c r="D1193" i="10"/>
  <c r="C1193" i="10"/>
  <c r="B1193" i="10"/>
  <c r="E1192" i="10"/>
  <c r="D1192" i="10"/>
  <c r="C1192" i="10"/>
  <c r="B1192" i="10"/>
  <c r="E1191" i="10"/>
  <c r="D1191" i="10"/>
  <c r="C1191" i="10"/>
  <c r="B1191" i="10"/>
  <c r="E1190" i="10"/>
  <c r="D1190" i="10"/>
  <c r="C1190" i="10"/>
  <c r="B1190" i="10"/>
  <c r="E1189" i="10"/>
  <c r="D1189" i="10"/>
  <c r="C1189" i="10"/>
  <c r="B1189" i="10"/>
  <c r="E1188" i="10"/>
  <c r="D1188" i="10"/>
  <c r="C1188" i="10"/>
  <c r="B1188" i="10"/>
  <c r="E1187" i="10"/>
  <c r="D1187" i="10"/>
  <c r="C1187" i="10"/>
  <c r="B1187" i="10"/>
  <c r="E1186" i="10"/>
  <c r="D1186" i="10"/>
  <c r="C1186" i="10"/>
  <c r="B1186" i="10"/>
  <c r="E1185" i="10"/>
  <c r="D1185" i="10"/>
  <c r="C1185" i="10"/>
  <c r="B1185" i="10"/>
  <c r="E1184" i="10"/>
  <c r="D1184" i="10"/>
  <c r="C1184" i="10"/>
  <c r="B1184" i="10"/>
  <c r="E1183" i="10"/>
  <c r="D1183" i="10"/>
  <c r="C1183" i="10"/>
  <c r="B1183" i="10"/>
  <c r="E1182" i="10"/>
  <c r="D1182" i="10"/>
  <c r="C1182" i="10"/>
  <c r="B1182" i="10"/>
  <c r="E1181" i="10"/>
  <c r="D1181" i="10"/>
  <c r="C1181" i="10"/>
  <c r="B1181" i="10"/>
  <c r="E1180" i="10"/>
  <c r="D1180" i="10"/>
  <c r="C1180" i="10"/>
  <c r="B1180" i="10"/>
  <c r="E1179" i="10"/>
  <c r="D1179" i="10"/>
  <c r="C1179" i="10"/>
  <c r="B1179" i="10"/>
  <c r="E1178" i="10"/>
  <c r="D1178" i="10"/>
  <c r="C1178" i="10"/>
  <c r="B1178" i="10"/>
  <c r="E1177" i="10"/>
  <c r="D1177" i="10"/>
  <c r="C1177" i="10"/>
  <c r="B1177" i="10"/>
  <c r="E1176" i="10"/>
  <c r="D1176" i="10"/>
  <c r="C1176" i="10"/>
  <c r="B1176" i="10"/>
  <c r="E1175" i="10"/>
  <c r="D1175" i="10"/>
  <c r="C1175" i="10"/>
  <c r="B1175" i="10"/>
  <c r="E1174" i="10"/>
  <c r="D1174" i="10"/>
  <c r="C1174" i="10"/>
  <c r="B1174" i="10"/>
  <c r="E1173" i="10"/>
  <c r="D1173" i="10"/>
  <c r="C1173" i="10"/>
  <c r="B1173" i="10"/>
  <c r="E1172" i="10"/>
  <c r="D1172" i="10"/>
  <c r="C1172" i="10"/>
  <c r="B1172" i="10"/>
  <c r="E1171" i="10"/>
  <c r="D1171" i="10"/>
  <c r="C1171" i="10"/>
  <c r="B1171" i="10"/>
  <c r="E1170" i="10"/>
  <c r="D1170" i="10"/>
  <c r="C1170" i="10"/>
  <c r="B1170" i="10"/>
  <c r="E1169" i="10"/>
  <c r="D1169" i="10"/>
  <c r="C1169" i="10"/>
  <c r="B1169" i="10"/>
  <c r="E1168" i="10"/>
  <c r="D1168" i="10"/>
  <c r="C1168" i="10"/>
  <c r="B1168" i="10"/>
  <c r="E1167" i="10"/>
  <c r="D1167" i="10"/>
  <c r="C1167" i="10"/>
  <c r="B1167" i="10"/>
  <c r="E1166" i="10"/>
  <c r="D1166" i="10"/>
  <c r="C1166" i="10"/>
  <c r="B1166" i="10"/>
  <c r="E1165" i="10"/>
  <c r="D1165" i="10"/>
  <c r="C1165" i="10"/>
  <c r="B1165" i="10"/>
  <c r="E1164" i="10"/>
  <c r="D1164" i="10"/>
  <c r="C1164" i="10"/>
  <c r="B1164" i="10"/>
  <c r="E1163" i="10"/>
  <c r="D1163" i="10"/>
  <c r="C1163" i="10"/>
  <c r="B1163" i="10"/>
  <c r="E1162" i="10"/>
  <c r="D1162" i="10"/>
  <c r="C1162" i="10"/>
  <c r="B1162" i="10"/>
  <c r="E1161" i="10"/>
  <c r="D1161" i="10"/>
  <c r="C1161" i="10"/>
  <c r="B1161" i="10"/>
  <c r="E1160" i="10"/>
  <c r="D1160" i="10"/>
  <c r="C1160" i="10"/>
  <c r="B1160" i="10"/>
  <c r="E1159" i="10"/>
  <c r="D1159" i="10"/>
  <c r="C1159" i="10"/>
  <c r="B1159" i="10"/>
  <c r="E1158" i="10"/>
  <c r="D1158" i="10"/>
  <c r="C1158" i="10"/>
  <c r="B1158" i="10"/>
  <c r="E1157" i="10"/>
  <c r="D1157" i="10"/>
  <c r="C1157" i="10"/>
  <c r="B1157" i="10"/>
  <c r="E1156" i="10"/>
  <c r="D1156" i="10"/>
  <c r="C1156" i="10"/>
  <c r="B1156" i="10"/>
  <c r="E1155" i="10"/>
  <c r="D1155" i="10"/>
  <c r="C1155" i="10"/>
  <c r="B1155" i="10"/>
  <c r="E1154" i="10"/>
  <c r="D1154" i="10"/>
  <c r="C1154" i="10"/>
  <c r="B1154" i="10"/>
  <c r="E1153" i="10"/>
  <c r="D1153" i="10"/>
  <c r="C1153" i="10"/>
  <c r="B1153" i="10"/>
  <c r="E1152" i="10"/>
  <c r="D1152" i="10"/>
  <c r="C1152" i="10"/>
  <c r="B1152" i="10"/>
  <c r="E1151" i="10"/>
  <c r="D1151" i="10"/>
  <c r="C1151" i="10"/>
  <c r="B1151" i="10"/>
  <c r="E1150" i="10"/>
  <c r="D1150" i="10"/>
  <c r="C1150" i="10"/>
  <c r="B1150" i="10"/>
  <c r="E1149" i="10"/>
  <c r="D1149" i="10"/>
  <c r="C1149" i="10"/>
  <c r="B1149" i="10"/>
  <c r="E1148" i="10"/>
  <c r="D1148" i="10"/>
  <c r="C1148" i="10"/>
  <c r="B1148" i="10"/>
  <c r="E1147" i="10"/>
  <c r="D1147" i="10"/>
  <c r="C1147" i="10"/>
  <c r="B1147" i="10"/>
  <c r="E1146" i="10"/>
  <c r="D1146" i="10"/>
  <c r="C1146" i="10"/>
  <c r="B1146" i="10"/>
  <c r="E1145" i="10"/>
  <c r="D1145" i="10"/>
  <c r="C1145" i="10"/>
  <c r="B1145" i="10"/>
  <c r="E1144" i="10"/>
  <c r="D1144" i="10"/>
  <c r="C1144" i="10"/>
  <c r="B1144" i="10"/>
  <c r="E1143" i="10"/>
  <c r="D1143" i="10"/>
  <c r="C1143" i="10"/>
  <c r="B1143" i="10"/>
  <c r="E1142" i="10"/>
  <c r="D1142" i="10"/>
  <c r="C1142" i="10"/>
  <c r="B1142" i="10"/>
  <c r="E1141" i="10"/>
  <c r="D1141" i="10"/>
  <c r="C1141" i="10"/>
  <c r="B1141" i="10"/>
  <c r="E1140" i="10"/>
  <c r="D1140" i="10"/>
  <c r="C1140" i="10"/>
  <c r="B1140" i="10"/>
  <c r="E1139" i="10"/>
  <c r="D1139" i="10"/>
  <c r="C1139" i="10"/>
  <c r="B1139" i="10"/>
  <c r="E1138" i="10"/>
  <c r="D1138" i="10"/>
  <c r="C1138" i="10"/>
  <c r="B1138" i="10"/>
  <c r="E1137" i="10"/>
  <c r="D1137" i="10"/>
  <c r="C1137" i="10"/>
  <c r="B1137" i="10"/>
  <c r="E1136" i="10"/>
  <c r="D1136" i="10"/>
  <c r="C1136" i="10"/>
  <c r="B1136" i="10"/>
  <c r="E1135" i="10"/>
  <c r="D1135" i="10"/>
  <c r="C1135" i="10"/>
  <c r="B1135" i="10"/>
  <c r="E1134" i="10"/>
  <c r="D1134" i="10"/>
  <c r="C1134" i="10"/>
  <c r="B1134" i="10"/>
  <c r="E1133" i="10"/>
  <c r="D1133" i="10"/>
  <c r="C1133" i="10"/>
  <c r="B1133" i="10"/>
  <c r="E1132" i="10"/>
  <c r="D1132" i="10"/>
  <c r="C1132" i="10"/>
  <c r="B1132" i="10"/>
  <c r="E1131" i="10"/>
  <c r="D1131" i="10"/>
  <c r="C1131" i="10"/>
  <c r="B1131" i="10"/>
  <c r="E1130" i="10"/>
  <c r="D1130" i="10"/>
  <c r="C1130" i="10"/>
  <c r="B1130" i="10"/>
  <c r="E1129" i="10"/>
  <c r="D1129" i="10"/>
  <c r="C1129" i="10"/>
  <c r="B1129" i="10"/>
  <c r="E1128" i="10"/>
  <c r="D1128" i="10"/>
  <c r="C1128" i="10"/>
  <c r="B1128" i="10"/>
  <c r="E1127" i="10"/>
  <c r="D1127" i="10"/>
  <c r="C1127" i="10"/>
  <c r="B1127" i="10"/>
  <c r="E1126" i="10"/>
  <c r="D1126" i="10"/>
  <c r="C1126" i="10"/>
  <c r="B1126" i="10"/>
  <c r="E1125" i="10"/>
  <c r="D1125" i="10"/>
  <c r="C1125" i="10"/>
  <c r="B1125" i="10"/>
  <c r="E1124" i="10"/>
  <c r="D1124" i="10"/>
  <c r="C1124" i="10"/>
  <c r="B1124" i="10"/>
  <c r="E1123" i="10"/>
  <c r="D1123" i="10"/>
  <c r="C1123" i="10"/>
  <c r="B1123" i="10"/>
  <c r="E1122" i="10"/>
  <c r="D1122" i="10"/>
  <c r="C1122" i="10"/>
  <c r="B1122" i="10"/>
  <c r="E1121" i="10"/>
  <c r="D1121" i="10"/>
  <c r="C1121" i="10"/>
  <c r="B1121" i="10"/>
  <c r="E1120" i="10"/>
  <c r="D1120" i="10"/>
  <c r="C1120" i="10"/>
  <c r="B1120" i="10"/>
  <c r="E1119" i="10"/>
  <c r="D1119" i="10"/>
  <c r="C1119" i="10"/>
  <c r="B1119" i="10"/>
  <c r="E1118" i="10"/>
  <c r="D1118" i="10"/>
  <c r="C1118" i="10"/>
  <c r="B1118" i="10"/>
  <c r="E1117" i="10"/>
  <c r="D1117" i="10"/>
  <c r="C1117" i="10"/>
  <c r="B1117" i="10"/>
  <c r="E1116" i="10"/>
  <c r="D1116" i="10"/>
  <c r="C1116" i="10"/>
  <c r="B1116" i="10"/>
  <c r="E1115" i="10"/>
  <c r="D1115" i="10"/>
  <c r="C1115" i="10"/>
  <c r="B1115" i="10"/>
  <c r="E1114" i="10"/>
  <c r="D1114" i="10"/>
  <c r="C1114" i="10"/>
  <c r="B1114" i="10"/>
  <c r="E1113" i="10"/>
  <c r="D1113" i="10"/>
  <c r="C1113" i="10"/>
  <c r="B1113" i="10"/>
  <c r="E1112" i="10"/>
  <c r="D1112" i="10"/>
  <c r="C1112" i="10"/>
  <c r="B1112" i="10"/>
  <c r="E1111" i="10"/>
  <c r="D1111" i="10"/>
  <c r="C1111" i="10"/>
  <c r="B1111" i="10"/>
  <c r="E1110" i="10"/>
  <c r="D1110" i="10"/>
  <c r="C1110" i="10"/>
  <c r="B1110" i="10"/>
  <c r="E1109" i="10"/>
  <c r="D1109" i="10"/>
  <c r="C1109" i="10"/>
  <c r="B1109" i="10"/>
  <c r="E1108" i="10"/>
  <c r="D1108" i="10"/>
  <c r="C1108" i="10"/>
  <c r="B1108" i="10"/>
  <c r="E1107" i="10"/>
  <c r="D1107" i="10"/>
  <c r="C1107" i="10"/>
  <c r="B1107" i="10"/>
  <c r="E1106" i="10"/>
  <c r="D1106" i="10"/>
  <c r="C1106" i="10"/>
  <c r="B1106" i="10"/>
  <c r="E1105" i="10"/>
  <c r="D1105" i="10"/>
  <c r="C1105" i="10"/>
  <c r="B1105" i="10"/>
  <c r="E1104" i="10"/>
  <c r="D1104" i="10"/>
  <c r="C1104" i="10"/>
  <c r="B1104" i="10"/>
  <c r="E1103" i="10"/>
  <c r="D1103" i="10"/>
  <c r="C1103" i="10"/>
  <c r="B1103" i="10"/>
  <c r="E1102" i="10"/>
  <c r="D1102" i="10"/>
  <c r="C1102" i="10"/>
  <c r="B1102" i="10"/>
  <c r="E1101" i="10"/>
  <c r="D1101" i="10"/>
  <c r="C1101" i="10"/>
  <c r="B1101" i="10"/>
  <c r="E1100" i="10"/>
  <c r="D1100" i="10"/>
  <c r="C1100" i="10"/>
  <c r="B1100" i="10"/>
  <c r="E1099" i="10"/>
  <c r="D1099" i="10"/>
  <c r="C1099" i="10"/>
  <c r="B1099" i="10"/>
  <c r="E1098" i="10"/>
  <c r="D1098" i="10"/>
  <c r="C1098" i="10"/>
  <c r="B1098" i="10"/>
  <c r="E1097" i="10"/>
  <c r="D1097" i="10"/>
  <c r="C1097" i="10"/>
  <c r="B1097" i="10"/>
  <c r="E1096" i="10"/>
  <c r="D1096" i="10"/>
  <c r="C1096" i="10"/>
  <c r="B1096" i="10"/>
  <c r="E1095" i="10"/>
  <c r="D1095" i="10"/>
  <c r="C1095" i="10"/>
  <c r="B1095" i="10"/>
  <c r="E1094" i="10"/>
  <c r="D1094" i="10"/>
  <c r="C1094" i="10"/>
  <c r="B1094" i="10"/>
  <c r="E1093" i="10"/>
  <c r="D1093" i="10"/>
  <c r="C1093" i="10"/>
  <c r="B1093" i="10"/>
  <c r="E1092" i="10"/>
  <c r="D1092" i="10"/>
  <c r="C1092" i="10"/>
  <c r="B1092" i="10"/>
  <c r="E1091" i="10"/>
  <c r="D1091" i="10"/>
  <c r="C1091" i="10"/>
  <c r="B1091" i="10"/>
  <c r="E1090" i="10"/>
  <c r="D1090" i="10"/>
  <c r="C1090" i="10"/>
  <c r="B1090" i="10"/>
  <c r="E1089" i="10"/>
  <c r="D1089" i="10"/>
  <c r="C1089" i="10"/>
  <c r="B1089" i="10"/>
  <c r="E1088" i="10"/>
  <c r="D1088" i="10"/>
  <c r="C1088" i="10"/>
  <c r="B1088" i="10"/>
  <c r="E1087" i="10"/>
  <c r="D1087" i="10"/>
  <c r="C1087" i="10"/>
  <c r="B1087" i="10"/>
  <c r="E1086" i="10"/>
  <c r="D1086" i="10"/>
  <c r="C1086" i="10"/>
  <c r="B1086" i="10"/>
  <c r="E1085" i="10"/>
  <c r="D1085" i="10"/>
  <c r="C1085" i="10"/>
  <c r="B1085" i="10"/>
  <c r="E1084" i="10"/>
  <c r="D1084" i="10"/>
  <c r="C1084" i="10"/>
  <c r="B1084" i="10"/>
  <c r="E1083" i="10"/>
  <c r="D1083" i="10"/>
  <c r="C1083" i="10"/>
  <c r="B1083" i="10"/>
  <c r="E1082" i="10"/>
  <c r="D1082" i="10"/>
  <c r="C1082" i="10"/>
  <c r="B1082" i="10"/>
  <c r="E1081" i="10"/>
  <c r="D1081" i="10"/>
  <c r="C1081" i="10"/>
  <c r="B1081" i="10"/>
  <c r="E1080" i="10"/>
  <c r="D1080" i="10"/>
  <c r="C1080" i="10"/>
  <c r="B1080" i="10"/>
  <c r="E1079" i="10"/>
  <c r="D1079" i="10"/>
  <c r="C1079" i="10"/>
  <c r="B1079" i="10"/>
  <c r="E1078" i="10"/>
  <c r="D1078" i="10"/>
  <c r="C1078" i="10"/>
  <c r="B1078" i="10"/>
  <c r="E1077" i="10"/>
  <c r="D1077" i="10"/>
  <c r="C1077" i="10"/>
  <c r="B1077" i="10"/>
  <c r="E1076" i="10"/>
  <c r="D1076" i="10"/>
  <c r="C1076" i="10"/>
  <c r="B1076" i="10"/>
  <c r="E1075" i="10"/>
  <c r="D1075" i="10"/>
  <c r="C1075" i="10"/>
  <c r="B1075" i="10"/>
  <c r="E1074" i="10"/>
  <c r="D1074" i="10"/>
  <c r="C1074" i="10"/>
  <c r="B1074" i="10"/>
  <c r="E1073" i="10"/>
  <c r="D1073" i="10"/>
  <c r="C1073" i="10"/>
  <c r="B1073" i="10"/>
  <c r="E1072" i="10"/>
  <c r="D1072" i="10"/>
  <c r="C1072" i="10"/>
  <c r="B1072" i="10"/>
  <c r="E1071" i="10"/>
  <c r="D1071" i="10"/>
  <c r="C1071" i="10"/>
  <c r="B1071" i="10"/>
  <c r="E1070" i="10"/>
  <c r="D1070" i="10"/>
  <c r="C1070" i="10"/>
  <c r="B1070" i="10"/>
  <c r="E1069" i="10"/>
  <c r="D1069" i="10"/>
  <c r="C1069" i="10"/>
  <c r="B1069" i="10"/>
  <c r="E1068" i="10"/>
  <c r="D1068" i="10"/>
  <c r="C1068" i="10"/>
  <c r="B1068" i="10"/>
  <c r="E1067" i="10"/>
  <c r="D1067" i="10"/>
  <c r="C1067" i="10"/>
  <c r="B1067" i="10"/>
  <c r="E1066" i="10"/>
  <c r="D1066" i="10"/>
  <c r="C1066" i="10"/>
  <c r="B1066" i="10"/>
  <c r="E1065" i="10"/>
  <c r="D1065" i="10"/>
  <c r="C1065" i="10"/>
  <c r="B1065" i="10"/>
  <c r="E1064" i="10"/>
  <c r="D1064" i="10"/>
  <c r="C1064" i="10"/>
  <c r="B1064" i="10"/>
  <c r="E1063" i="10"/>
  <c r="D1063" i="10"/>
  <c r="C1063" i="10"/>
  <c r="B1063" i="10"/>
  <c r="E1062" i="10"/>
  <c r="D1062" i="10"/>
  <c r="C1062" i="10"/>
  <c r="B1062" i="10"/>
  <c r="E1061" i="10"/>
  <c r="D1061" i="10"/>
  <c r="C1061" i="10"/>
  <c r="B1061" i="10"/>
  <c r="E1060" i="10"/>
  <c r="D1060" i="10"/>
  <c r="C1060" i="10"/>
  <c r="B1060" i="10"/>
  <c r="E1059" i="10"/>
  <c r="D1059" i="10"/>
  <c r="C1059" i="10"/>
  <c r="B1059" i="10"/>
  <c r="E1058" i="10"/>
  <c r="D1058" i="10"/>
  <c r="C1058" i="10"/>
  <c r="B1058" i="10"/>
  <c r="E1057" i="10"/>
  <c r="D1057" i="10"/>
  <c r="C1057" i="10"/>
  <c r="B1057" i="10"/>
  <c r="E1056" i="10"/>
  <c r="D1056" i="10"/>
  <c r="C1056" i="10"/>
  <c r="B1056" i="10"/>
  <c r="E1055" i="10"/>
  <c r="D1055" i="10"/>
  <c r="C1055" i="10"/>
  <c r="B1055" i="10"/>
  <c r="E1054" i="10"/>
  <c r="D1054" i="10"/>
  <c r="C1054" i="10"/>
  <c r="B1054" i="10"/>
  <c r="E1053" i="10"/>
  <c r="D1053" i="10"/>
  <c r="C1053" i="10"/>
  <c r="B1053" i="10"/>
  <c r="E1052" i="10"/>
  <c r="D1052" i="10"/>
  <c r="C1052" i="10"/>
  <c r="B1052" i="10"/>
  <c r="E1051" i="10"/>
  <c r="D1051" i="10"/>
  <c r="C1051" i="10"/>
  <c r="B1051" i="10"/>
  <c r="E1050" i="10"/>
  <c r="D1050" i="10"/>
  <c r="C1050" i="10"/>
  <c r="B1050" i="10"/>
  <c r="E1049" i="10"/>
  <c r="D1049" i="10"/>
  <c r="C1049" i="10"/>
  <c r="B1049" i="10"/>
  <c r="E1048" i="10"/>
  <c r="D1048" i="10"/>
  <c r="C1048" i="10"/>
  <c r="B1048" i="10"/>
  <c r="E1047" i="10"/>
  <c r="D1047" i="10"/>
  <c r="C1047" i="10"/>
  <c r="B1047" i="10"/>
  <c r="E1046" i="10"/>
  <c r="D1046" i="10"/>
  <c r="C1046" i="10"/>
  <c r="B1046" i="10"/>
  <c r="E1045" i="10"/>
  <c r="D1045" i="10"/>
  <c r="C1045" i="10"/>
  <c r="B1045" i="10"/>
  <c r="E1044" i="10"/>
  <c r="D1044" i="10"/>
  <c r="C1044" i="10"/>
  <c r="B1044" i="10"/>
  <c r="E1043" i="10"/>
  <c r="D1043" i="10"/>
  <c r="C1043" i="10"/>
  <c r="B1043" i="10"/>
  <c r="E1042" i="10"/>
  <c r="D1042" i="10"/>
  <c r="C1042" i="10"/>
  <c r="B1042" i="10"/>
  <c r="E1041" i="10"/>
  <c r="D1041" i="10"/>
  <c r="C1041" i="10"/>
  <c r="B1041" i="10"/>
  <c r="E1040" i="10"/>
  <c r="D1040" i="10"/>
  <c r="C1040" i="10"/>
  <c r="B1040" i="10"/>
  <c r="E1039" i="10"/>
  <c r="D1039" i="10"/>
  <c r="C1039" i="10"/>
  <c r="B1039" i="10"/>
  <c r="E1038" i="10"/>
  <c r="D1038" i="10"/>
  <c r="C1038" i="10"/>
  <c r="B1038" i="10"/>
  <c r="E1037" i="10"/>
  <c r="D1037" i="10"/>
  <c r="C1037" i="10"/>
  <c r="B1037" i="10"/>
  <c r="E1036" i="10"/>
  <c r="D1036" i="10"/>
  <c r="C1036" i="10"/>
  <c r="B1036" i="10"/>
  <c r="E1035" i="10"/>
  <c r="D1035" i="10"/>
  <c r="C1035" i="10"/>
  <c r="B1035" i="10"/>
  <c r="E1034" i="10"/>
  <c r="D1034" i="10"/>
  <c r="C1034" i="10"/>
  <c r="B1034" i="10"/>
  <c r="E1033" i="10"/>
  <c r="D1033" i="10"/>
  <c r="C1033" i="10"/>
  <c r="B1033" i="10"/>
  <c r="E1032" i="10"/>
  <c r="D1032" i="10"/>
  <c r="C1032" i="10"/>
  <c r="B1032" i="10"/>
  <c r="E1031" i="10"/>
  <c r="D1031" i="10"/>
  <c r="C1031" i="10"/>
  <c r="B1031" i="10"/>
  <c r="E1030" i="10"/>
  <c r="D1030" i="10"/>
  <c r="C1030" i="10"/>
  <c r="B1030" i="10"/>
  <c r="E1029" i="10"/>
  <c r="D1029" i="10"/>
  <c r="C1029" i="10"/>
  <c r="B1029" i="10"/>
  <c r="E1028" i="10"/>
  <c r="D1028" i="10"/>
  <c r="C1028" i="10"/>
  <c r="B1028" i="10"/>
  <c r="E1027" i="10"/>
  <c r="D1027" i="10"/>
  <c r="C1027" i="10"/>
  <c r="B1027" i="10"/>
  <c r="E1026" i="10"/>
  <c r="D1026" i="10"/>
  <c r="C1026" i="10"/>
  <c r="B1026" i="10"/>
  <c r="E1025" i="10"/>
  <c r="D1025" i="10"/>
  <c r="C1025" i="10"/>
  <c r="B1025" i="10"/>
  <c r="E1024" i="10"/>
  <c r="D1024" i="10"/>
  <c r="C1024" i="10"/>
  <c r="B1024" i="10"/>
  <c r="E1023" i="10"/>
  <c r="D1023" i="10"/>
  <c r="C1023" i="10"/>
  <c r="B1023" i="10"/>
  <c r="E1022" i="10"/>
  <c r="D1022" i="10"/>
  <c r="C1022" i="10"/>
  <c r="B1022" i="10"/>
  <c r="E1021" i="10"/>
  <c r="D1021" i="10"/>
  <c r="C1021" i="10"/>
  <c r="B1021" i="10"/>
  <c r="E1020" i="10"/>
  <c r="D1020" i="10"/>
  <c r="C1020" i="10"/>
  <c r="B1020" i="10"/>
  <c r="E1019" i="10"/>
  <c r="D1019" i="10"/>
  <c r="C1019" i="10"/>
  <c r="B1019" i="10"/>
  <c r="E1018" i="10"/>
  <c r="D1018" i="10"/>
  <c r="C1018" i="10"/>
  <c r="B1018" i="10"/>
  <c r="E1017" i="10"/>
  <c r="D1017" i="10"/>
  <c r="C1017" i="10"/>
  <c r="B1017" i="10"/>
  <c r="E1016" i="10"/>
  <c r="D1016" i="10"/>
  <c r="C1016" i="10"/>
  <c r="B1016" i="10"/>
  <c r="E1015" i="10"/>
  <c r="D1015" i="10"/>
  <c r="C1015" i="10"/>
  <c r="B1015" i="10"/>
  <c r="E1014" i="10"/>
  <c r="D1014" i="10"/>
  <c r="C1014" i="10"/>
  <c r="B1014" i="10"/>
  <c r="E1013" i="10"/>
  <c r="D1013" i="10"/>
  <c r="C1013" i="10"/>
  <c r="B1013" i="10"/>
  <c r="E1012" i="10"/>
  <c r="D1012" i="10"/>
  <c r="C1012" i="10"/>
  <c r="B1012" i="10"/>
  <c r="E1011" i="10"/>
  <c r="D1011" i="10"/>
  <c r="C1011" i="10"/>
  <c r="B1011" i="10"/>
  <c r="E1010" i="10"/>
  <c r="D1010" i="10"/>
  <c r="C1010" i="10"/>
  <c r="B1010" i="10"/>
  <c r="E1009" i="10"/>
  <c r="D1009" i="10"/>
  <c r="C1009" i="10"/>
  <c r="B1009" i="10"/>
  <c r="E1008" i="10"/>
  <c r="D1008" i="10"/>
  <c r="C1008" i="10"/>
  <c r="B1008" i="10"/>
  <c r="E1007" i="10"/>
  <c r="D1007" i="10"/>
  <c r="C1007" i="10"/>
  <c r="B1007" i="10"/>
  <c r="E1006" i="10"/>
  <c r="D1006" i="10"/>
  <c r="C1006" i="10"/>
  <c r="B1006" i="10"/>
  <c r="E1005" i="10"/>
  <c r="D1005" i="10"/>
  <c r="C1005" i="10"/>
  <c r="B1005" i="10"/>
  <c r="E1004" i="10"/>
  <c r="D1004" i="10"/>
  <c r="C1004" i="10"/>
  <c r="B1004" i="10"/>
  <c r="E1003" i="10"/>
  <c r="D1003" i="10"/>
  <c r="C1003" i="10"/>
  <c r="B1003" i="10"/>
  <c r="E1002" i="10"/>
  <c r="D1002" i="10"/>
  <c r="C1002" i="10"/>
  <c r="B1002" i="10"/>
  <c r="E1001" i="10"/>
  <c r="D1001" i="10"/>
  <c r="C1001" i="10"/>
  <c r="B1001" i="10"/>
  <c r="E1000" i="10"/>
  <c r="D1000" i="10"/>
  <c r="C1000" i="10"/>
  <c r="B1000" i="10"/>
  <c r="E999" i="10"/>
  <c r="D999" i="10"/>
  <c r="C999" i="10"/>
  <c r="B999" i="10"/>
  <c r="E998" i="10"/>
  <c r="D998" i="10"/>
  <c r="C998" i="10"/>
  <c r="B998" i="10"/>
  <c r="E997" i="10"/>
  <c r="D997" i="10"/>
  <c r="C997" i="10"/>
  <c r="B997" i="10"/>
  <c r="E996" i="10"/>
  <c r="D996" i="10"/>
  <c r="C996" i="10"/>
  <c r="B996" i="10"/>
  <c r="E995" i="10"/>
  <c r="D995" i="10"/>
  <c r="C995" i="10"/>
  <c r="B995" i="10"/>
  <c r="E994" i="10"/>
  <c r="D994" i="10"/>
  <c r="C994" i="10"/>
  <c r="B994" i="10"/>
  <c r="E993" i="10"/>
  <c r="D993" i="10"/>
  <c r="C993" i="10"/>
  <c r="B993" i="10"/>
  <c r="E992" i="10"/>
  <c r="D992" i="10"/>
  <c r="C992" i="10"/>
  <c r="B992" i="10"/>
  <c r="E991" i="10"/>
  <c r="D991" i="10"/>
  <c r="C991" i="10"/>
  <c r="B991" i="10"/>
  <c r="E990" i="10"/>
  <c r="D990" i="10"/>
  <c r="C990" i="10"/>
  <c r="B990" i="10"/>
  <c r="E989" i="10"/>
  <c r="D989" i="10"/>
  <c r="C989" i="10"/>
  <c r="B989" i="10"/>
  <c r="E988" i="10"/>
  <c r="D988" i="10"/>
  <c r="C988" i="10"/>
  <c r="B988" i="10"/>
  <c r="E987" i="10"/>
  <c r="D987" i="10"/>
  <c r="C987" i="10"/>
  <c r="B987" i="10"/>
  <c r="E986" i="10"/>
  <c r="D986" i="10"/>
  <c r="C986" i="10"/>
  <c r="B986" i="10"/>
  <c r="E985" i="10"/>
  <c r="D985" i="10"/>
  <c r="C985" i="10"/>
  <c r="B985" i="10"/>
  <c r="E984" i="10"/>
  <c r="D984" i="10"/>
  <c r="C984" i="10"/>
  <c r="B984" i="10"/>
  <c r="E983" i="10"/>
  <c r="D983" i="10"/>
  <c r="C983" i="10"/>
  <c r="B983" i="10"/>
  <c r="E982" i="10"/>
  <c r="D982" i="10"/>
  <c r="C982" i="10"/>
  <c r="B982" i="10"/>
  <c r="E981" i="10"/>
  <c r="D981" i="10"/>
  <c r="C981" i="10"/>
  <c r="B981" i="10"/>
  <c r="E980" i="10"/>
  <c r="D980" i="10"/>
  <c r="C980" i="10"/>
  <c r="B980" i="10"/>
  <c r="E979" i="10"/>
  <c r="D979" i="10"/>
  <c r="C979" i="10"/>
  <c r="B979" i="10"/>
  <c r="E978" i="10"/>
  <c r="D978" i="10"/>
  <c r="C978" i="10"/>
  <c r="B978" i="10"/>
  <c r="E977" i="10"/>
  <c r="D977" i="10"/>
  <c r="C977" i="10"/>
  <c r="B977" i="10"/>
  <c r="E976" i="10"/>
  <c r="D976" i="10"/>
  <c r="C976" i="10"/>
  <c r="B976" i="10"/>
  <c r="E975" i="10"/>
  <c r="D975" i="10"/>
  <c r="C975" i="10"/>
  <c r="B975" i="10"/>
  <c r="E974" i="10"/>
  <c r="D974" i="10"/>
  <c r="C974" i="10"/>
  <c r="B974" i="10"/>
  <c r="E973" i="10"/>
  <c r="D973" i="10"/>
  <c r="C973" i="10"/>
  <c r="B973" i="10"/>
  <c r="E972" i="10"/>
  <c r="D972" i="10"/>
  <c r="C972" i="10"/>
  <c r="B972" i="10"/>
  <c r="E971" i="10"/>
  <c r="D971" i="10"/>
  <c r="C971" i="10"/>
  <c r="B971" i="10"/>
  <c r="E970" i="10"/>
  <c r="D970" i="10"/>
  <c r="C970" i="10"/>
  <c r="B970" i="10"/>
  <c r="E969" i="10"/>
  <c r="D969" i="10"/>
  <c r="C969" i="10"/>
  <c r="B969" i="10"/>
  <c r="E968" i="10"/>
  <c r="D968" i="10"/>
  <c r="C968" i="10"/>
  <c r="B968" i="10"/>
  <c r="E967" i="10"/>
  <c r="D967" i="10"/>
  <c r="C967" i="10"/>
  <c r="B967" i="10"/>
  <c r="E966" i="10"/>
  <c r="D966" i="10"/>
  <c r="C966" i="10"/>
  <c r="B966" i="10"/>
  <c r="E965" i="10"/>
  <c r="D965" i="10"/>
  <c r="C965" i="10"/>
  <c r="B965" i="10"/>
  <c r="E964" i="10"/>
  <c r="D964" i="10"/>
  <c r="C964" i="10"/>
  <c r="B964" i="10"/>
  <c r="E963" i="10"/>
  <c r="D963" i="10"/>
  <c r="C963" i="10"/>
  <c r="B963" i="10"/>
  <c r="E962" i="10"/>
  <c r="D962" i="10"/>
  <c r="C962" i="10"/>
  <c r="B962" i="10"/>
  <c r="E961" i="10"/>
  <c r="D961" i="10"/>
  <c r="C961" i="10"/>
  <c r="B961" i="10"/>
  <c r="E960" i="10"/>
  <c r="D960" i="10"/>
  <c r="C960" i="10"/>
  <c r="B960" i="10"/>
  <c r="E959" i="10"/>
  <c r="D959" i="10"/>
  <c r="C959" i="10"/>
  <c r="B959" i="10"/>
  <c r="E958" i="10"/>
  <c r="D958" i="10"/>
  <c r="C958" i="10"/>
  <c r="B958" i="10"/>
  <c r="E957" i="10"/>
  <c r="D957" i="10"/>
  <c r="C957" i="10"/>
  <c r="B957" i="10"/>
  <c r="E956" i="10"/>
  <c r="D956" i="10"/>
  <c r="C956" i="10"/>
  <c r="B956" i="10"/>
  <c r="E955" i="10"/>
  <c r="D955" i="10"/>
  <c r="C955" i="10"/>
  <c r="B955" i="10"/>
  <c r="E954" i="10"/>
  <c r="D954" i="10"/>
  <c r="C954" i="10"/>
  <c r="B954" i="10"/>
  <c r="E953" i="10"/>
  <c r="D953" i="10"/>
  <c r="C953" i="10"/>
  <c r="B953" i="10"/>
  <c r="E952" i="10"/>
  <c r="D952" i="10"/>
  <c r="C952" i="10"/>
  <c r="B952" i="10"/>
  <c r="E951" i="10"/>
  <c r="D951" i="10"/>
  <c r="C951" i="10"/>
  <c r="B951" i="10"/>
  <c r="E950" i="10"/>
  <c r="D950" i="10"/>
  <c r="C950" i="10"/>
  <c r="B950" i="10"/>
  <c r="E949" i="10"/>
  <c r="D949" i="10"/>
  <c r="C949" i="10"/>
  <c r="B949" i="10"/>
  <c r="E948" i="10"/>
  <c r="D948" i="10"/>
  <c r="C948" i="10"/>
  <c r="B948" i="10"/>
  <c r="E947" i="10"/>
  <c r="D947" i="10"/>
  <c r="C947" i="10"/>
  <c r="B947" i="10"/>
  <c r="E946" i="10"/>
  <c r="D946" i="10"/>
  <c r="C946" i="10"/>
  <c r="B946" i="10"/>
  <c r="E945" i="10"/>
  <c r="D945" i="10"/>
  <c r="C945" i="10"/>
  <c r="B945" i="10"/>
  <c r="E944" i="10"/>
  <c r="D944" i="10"/>
  <c r="C944" i="10"/>
  <c r="B944" i="10"/>
  <c r="E943" i="10"/>
  <c r="D943" i="10"/>
  <c r="C943" i="10"/>
  <c r="B943" i="10"/>
  <c r="E942" i="10"/>
  <c r="D942" i="10"/>
  <c r="C942" i="10"/>
  <c r="B942" i="10"/>
  <c r="E941" i="10"/>
  <c r="D941" i="10"/>
  <c r="C941" i="10"/>
  <c r="B941" i="10"/>
  <c r="E940" i="10"/>
  <c r="D940" i="10"/>
  <c r="C940" i="10"/>
  <c r="B940" i="10"/>
  <c r="E939" i="10"/>
  <c r="D939" i="10"/>
  <c r="C939" i="10"/>
  <c r="B939" i="10"/>
  <c r="E938" i="10"/>
  <c r="D938" i="10"/>
  <c r="C938" i="10"/>
  <c r="B938" i="10"/>
  <c r="E937" i="10"/>
  <c r="D937" i="10"/>
  <c r="C937" i="10"/>
  <c r="B937" i="10"/>
  <c r="E936" i="10"/>
  <c r="D936" i="10"/>
  <c r="C936" i="10"/>
  <c r="B936" i="10"/>
  <c r="E935" i="10"/>
  <c r="D935" i="10"/>
  <c r="C935" i="10"/>
  <c r="B935" i="10"/>
  <c r="E934" i="10"/>
  <c r="D934" i="10"/>
  <c r="C934" i="10"/>
  <c r="B934" i="10"/>
  <c r="E933" i="10"/>
  <c r="D933" i="10"/>
  <c r="C933" i="10"/>
  <c r="B933" i="10"/>
  <c r="E932" i="10"/>
  <c r="D932" i="10"/>
  <c r="C932" i="10"/>
  <c r="B932" i="10"/>
  <c r="E931" i="10"/>
  <c r="D931" i="10"/>
  <c r="C931" i="10"/>
  <c r="B931" i="10"/>
  <c r="E930" i="10"/>
  <c r="D930" i="10"/>
  <c r="C930" i="10"/>
  <c r="B930" i="10"/>
  <c r="E929" i="10"/>
  <c r="D929" i="10"/>
  <c r="C929" i="10"/>
  <c r="B929" i="10"/>
  <c r="E928" i="10"/>
  <c r="D928" i="10"/>
  <c r="C928" i="10"/>
  <c r="B928" i="10"/>
  <c r="E927" i="10"/>
  <c r="D927" i="10"/>
  <c r="C927" i="10"/>
  <c r="B927" i="10"/>
  <c r="E926" i="10"/>
  <c r="D926" i="10"/>
  <c r="C926" i="10"/>
  <c r="B926" i="10"/>
  <c r="E925" i="10"/>
  <c r="D925" i="10"/>
  <c r="C925" i="10"/>
  <c r="B925" i="10"/>
  <c r="E924" i="10"/>
  <c r="D924" i="10"/>
  <c r="C924" i="10"/>
  <c r="B924" i="10"/>
  <c r="E923" i="10"/>
  <c r="D923" i="10"/>
  <c r="C923" i="10"/>
  <c r="B923" i="10"/>
  <c r="E922" i="10"/>
  <c r="D922" i="10"/>
  <c r="C922" i="10"/>
  <c r="B922" i="10"/>
  <c r="E921" i="10"/>
  <c r="D921" i="10"/>
  <c r="C921" i="10"/>
  <c r="B921" i="10"/>
  <c r="E920" i="10"/>
  <c r="D920" i="10"/>
  <c r="C920" i="10"/>
  <c r="B920" i="10"/>
  <c r="E919" i="10"/>
  <c r="D919" i="10"/>
  <c r="C919" i="10"/>
  <c r="B919" i="10"/>
  <c r="E918" i="10"/>
  <c r="D918" i="10"/>
  <c r="C918" i="10"/>
  <c r="B918" i="10"/>
  <c r="E917" i="10"/>
  <c r="D917" i="10"/>
  <c r="C917" i="10"/>
  <c r="B917" i="10"/>
  <c r="E916" i="10"/>
  <c r="D916" i="10"/>
  <c r="C916" i="10"/>
  <c r="B916" i="10"/>
  <c r="E915" i="10"/>
  <c r="D915" i="10"/>
  <c r="C915" i="10"/>
  <c r="B915" i="10"/>
  <c r="E914" i="10"/>
  <c r="D914" i="10"/>
  <c r="C914" i="10"/>
  <c r="B914" i="10"/>
  <c r="E913" i="10"/>
  <c r="D913" i="10"/>
  <c r="C913" i="10"/>
  <c r="B913" i="10"/>
  <c r="E912" i="10"/>
  <c r="D912" i="10"/>
  <c r="C912" i="10"/>
  <c r="B912" i="10"/>
  <c r="E911" i="10"/>
  <c r="D911" i="10"/>
  <c r="C911" i="10"/>
  <c r="B911" i="10"/>
  <c r="E910" i="10"/>
  <c r="D910" i="10"/>
  <c r="C910" i="10"/>
  <c r="B910" i="10"/>
  <c r="E909" i="10"/>
  <c r="D909" i="10"/>
  <c r="C909" i="10"/>
  <c r="B909" i="10"/>
  <c r="E908" i="10"/>
  <c r="D908" i="10"/>
  <c r="C908" i="10"/>
  <c r="B908" i="10"/>
  <c r="E907" i="10"/>
  <c r="D907" i="10"/>
  <c r="C907" i="10"/>
  <c r="B907" i="10"/>
  <c r="E906" i="10"/>
  <c r="D906" i="10"/>
  <c r="C906" i="10"/>
  <c r="B906" i="10"/>
  <c r="E905" i="10"/>
  <c r="D905" i="10"/>
  <c r="C905" i="10"/>
  <c r="B905" i="10"/>
  <c r="E904" i="10"/>
  <c r="D904" i="10"/>
  <c r="C904" i="10"/>
  <c r="B904" i="10"/>
  <c r="E903" i="10"/>
  <c r="D903" i="10"/>
  <c r="C903" i="10"/>
  <c r="B903" i="10"/>
  <c r="E902" i="10"/>
  <c r="D902" i="10"/>
  <c r="C902" i="10"/>
  <c r="B902" i="10"/>
  <c r="E901" i="10"/>
  <c r="D901" i="10"/>
  <c r="C901" i="10"/>
  <c r="B901" i="10"/>
  <c r="E900" i="10"/>
  <c r="D900" i="10"/>
  <c r="C900" i="10"/>
  <c r="B900" i="10"/>
  <c r="E899" i="10"/>
  <c r="D899" i="10"/>
  <c r="C899" i="10"/>
  <c r="B899" i="10"/>
  <c r="E898" i="10"/>
  <c r="D898" i="10"/>
  <c r="C898" i="10"/>
  <c r="B898" i="10"/>
  <c r="E897" i="10"/>
  <c r="D897" i="10"/>
  <c r="C897" i="10"/>
  <c r="B897" i="10"/>
  <c r="E896" i="10"/>
  <c r="D896" i="10"/>
  <c r="C896" i="10"/>
  <c r="B896" i="10"/>
  <c r="E895" i="10"/>
  <c r="D895" i="10"/>
  <c r="C895" i="10"/>
  <c r="B895" i="10"/>
  <c r="E894" i="10"/>
  <c r="D894" i="10"/>
  <c r="C894" i="10"/>
  <c r="B894" i="10"/>
  <c r="E893" i="10"/>
  <c r="D893" i="10"/>
  <c r="C893" i="10"/>
  <c r="B893" i="10"/>
  <c r="E892" i="10"/>
  <c r="D892" i="10"/>
  <c r="C892" i="10"/>
  <c r="B892" i="10"/>
  <c r="E891" i="10"/>
  <c r="D891" i="10"/>
  <c r="C891" i="10"/>
  <c r="B891" i="10"/>
  <c r="E890" i="10"/>
  <c r="D890" i="10"/>
  <c r="C890" i="10"/>
  <c r="B890" i="10"/>
  <c r="E889" i="10"/>
  <c r="D889" i="10"/>
  <c r="C889" i="10"/>
  <c r="B889" i="10"/>
  <c r="E888" i="10"/>
  <c r="D888" i="10"/>
  <c r="C888" i="10"/>
  <c r="B888" i="10"/>
  <c r="E887" i="10"/>
  <c r="D887" i="10"/>
  <c r="C887" i="10"/>
  <c r="B887" i="10"/>
  <c r="E886" i="10"/>
  <c r="D886" i="10"/>
  <c r="C886" i="10"/>
  <c r="B886" i="10"/>
  <c r="E885" i="10"/>
  <c r="D885" i="10"/>
  <c r="C885" i="10"/>
  <c r="B885" i="10"/>
  <c r="E884" i="10"/>
  <c r="D884" i="10"/>
  <c r="C884" i="10"/>
  <c r="B884" i="10"/>
  <c r="E883" i="10"/>
  <c r="D883" i="10"/>
  <c r="C883" i="10"/>
  <c r="B883" i="10"/>
  <c r="E882" i="10"/>
  <c r="D882" i="10"/>
  <c r="C882" i="10"/>
  <c r="B882" i="10"/>
  <c r="E881" i="10"/>
  <c r="D881" i="10"/>
  <c r="C881" i="10"/>
  <c r="B881" i="10"/>
  <c r="E880" i="10"/>
  <c r="D880" i="10"/>
  <c r="C880" i="10"/>
  <c r="B880" i="10"/>
  <c r="E879" i="10"/>
  <c r="D879" i="10"/>
  <c r="C879" i="10"/>
  <c r="B879" i="10"/>
  <c r="E878" i="10"/>
  <c r="D878" i="10"/>
  <c r="C878" i="10"/>
  <c r="B878" i="10"/>
  <c r="E877" i="10"/>
  <c r="D877" i="10"/>
  <c r="C877" i="10"/>
  <c r="B877" i="10"/>
  <c r="E876" i="10"/>
  <c r="D876" i="10"/>
  <c r="C876" i="10"/>
  <c r="B876" i="10"/>
  <c r="E875" i="10"/>
  <c r="D875" i="10"/>
  <c r="C875" i="10"/>
  <c r="B875" i="10"/>
  <c r="E874" i="10"/>
  <c r="D874" i="10"/>
  <c r="C874" i="10"/>
  <c r="B874" i="10"/>
  <c r="E873" i="10"/>
  <c r="D873" i="10"/>
  <c r="C873" i="10"/>
  <c r="B873" i="10"/>
  <c r="E872" i="10"/>
  <c r="D872" i="10"/>
  <c r="C872" i="10"/>
  <c r="B872" i="10"/>
  <c r="E871" i="10"/>
  <c r="D871" i="10"/>
  <c r="C871" i="10"/>
  <c r="B871" i="10"/>
  <c r="E870" i="10"/>
  <c r="D870" i="10"/>
  <c r="C870" i="10"/>
  <c r="B870" i="10"/>
  <c r="E869" i="10"/>
  <c r="D869" i="10"/>
  <c r="C869" i="10"/>
  <c r="B869" i="10"/>
  <c r="E868" i="10"/>
  <c r="D868" i="10"/>
  <c r="C868" i="10"/>
  <c r="B868" i="10"/>
  <c r="E867" i="10"/>
  <c r="D867" i="10"/>
  <c r="C867" i="10"/>
  <c r="B867" i="10"/>
  <c r="E866" i="10"/>
  <c r="D866" i="10"/>
  <c r="C866" i="10"/>
  <c r="B866" i="10"/>
  <c r="E865" i="10"/>
  <c r="D865" i="10"/>
  <c r="C865" i="10"/>
  <c r="B865" i="10"/>
  <c r="E864" i="10"/>
  <c r="D864" i="10"/>
  <c r="C864" i="10"/>
  <c r="B864" i="10"/>
  <c r="E863" i="10"/>
  <c r="D863" i="10"/>
  <c r="C863" i="10"/>
  <c r="B863" i="10"/>
  <c r="E862" i="10"/>
  <c r="D862" i="10"/>
  <c r="C862" i="10"/>
  <c r="B862" i="10"/>
  <c r="E861" i="10"/>
  <c r="D861" i="10"/>
  <c r="C861" i="10"/>
  <c r="B861" i="10"/>
  <c r="E860" i="10"/>
  <c r="D860" i="10"/>
  <c r="C860" i="10"/>
  <c r="B860" i="10"/>
  <c r="E859" i="10"/>
  <c r="D859" i="10"/>
  <c r="C859" i="10"/>
  <c r="B859" i="10"/>
  <c r="E858" i="10"/>
  <c r="D858" i="10"/>
  <c r="C858" i="10"/>
  <c r="B858" i="10"/>
  <c r="E857" i="10"/>
  <c r="D857" i="10"/>
  <c r="C857" i="10"/>
  <c r="B857" i="10"/>
  <c r="E856" i="10"/>
  <c r="D856" i="10"/>
  <c r="C856" i="10"/>
  <c r="B856" i="10"/>
  <c r="E855" i="10"/>
  <c r="D855" i="10"/>
  <c r="C855" i="10"/>
  <c r="B855" i="10"/>
  <c r="E854" i="10"/>
  <c r="D854" i="10"/>
  <c r="C854" i="10"/>
  <c r="B854" i="10"/>
  <c r="E853" i="10"/>
  <c r="D853" i="10"/>
  <c r="C853" i="10"/>
  <c r="B853" i="10"/>
  <c r="E852" i="10"/>
  <c r="D852" i="10"/>
  <c r="C852" i="10"/>
  <c r="B852" i="10"/>
  <c r="E851" i="10"/>
  <c r="D851" i="10"/>
  <c r="C851" i="10"/>
  <c r="B851" i="10"/>
  <c r="E850" i="10"/>
  <c r="D850" i="10"/>
  <c r="C850" i="10"/>
  <c r="B850" i="10"/>
  <c r="E849" i="10"/>
  <c r="D849" i="10"/>
  <c r="C849" i="10"/>
  <c r="B849" i="10"/>
  <c r="E848" i="10"/>
  <c r="D848" i="10"/>
  <c r="C848" i="10"/>
  <c r="B848" i="10"/>
  <c r="E847" i="10"/>
  <c r="D847" i="10"/>
  <c r="C847" i="10"/>
  <c r="B847" i="10"/>
  <c r="E846" i="10"/>
  <c r="D846" i="10"/>
  <c r="C846" i="10"/>
  <c r="B846" i="10"/>
  <c r="E845" i="10"/>
  <c r="D845" i="10"/>
  <c r="C845" i="10"/>
  <c r="B845" i="10"/>
  <c r="E844" i="10"/>
  <c r="D844" i="10"/>
  <c r="C844" i="10"/>
  <c r="B844" i="10"/>
  <c r="E843" i="10"/>
  <c r="D843" i="10"/>
  <c r="C843" i="10"/>
  <c r="B843" i="10"/>
  <c r="E842" i="10"/>
  <c r="D842" i="10"/>
  <c r="C842" i="10"/>
  <c r="B842" i="10"/>
  <c r="E841" i="10"/>
  <c r="D841" i="10"/>
  <c r="C841" i="10"/>
  <c r="B841" i="10"/>
  <c r="E840" i="10"/>
  <c r="D840" i="10"/>
  <c r="C840" i="10"/>
  <c r="B840" i="10"/>
  <c r="E839" i="10"/>
  <c r="D839" i="10"/>
  <c r="C839" i="10"/>
  <c r="B839" i="10"/>
  <c r="E838" i="10"/>
  <c r="D838" i="10"/>
  <c r="C838" i="10"/>
  <c r="B838" i="10"/>
  <c r="E837" i="10"/>
  <c r="D837" i="10"/>
  <c r="C837" i="10"/>
  <c r="B837" i="10"/>
  <c r="E836" i="10"/>
  <c r="D836" i="10"/>
  <c r="C836" i="10"/>
  <c r="B836" i="10"/>
  <c r="E835" i="10"/>
  <c r="D835" i="10"/>
  <c r="C835" i="10"/>
  <c r="B835" i="10"/>
  <c r="E834" i="10"/>
  <c r="D834" i="10"/>
  <c r="C834" i="10"/>
  <c r="B834" i="10"/>
  <c r="E833" i="10"/>
  <c r="D833" i="10"/>
  <c r="C833" i="10"/>
  <c r="B833" i="10"/>
  <c r="E832" i="10"/>
  <c r="D832" i="10"/>
  <c r="C832" i="10"/>
  <c r="B832" i="10"/>
  <c r="E831" i="10"/>
  <c r="D831" i="10"/>
  <c r="C831" i="10"/>
  <c r="B831" i="10"/>
  <c r="E830" i="10"/>
  <c r="D830" i="10"/>
  <c r="C830" i="10"/>
  <c r="B830" i="10"/>
  <c r="E829" i="10"/>
  <c r="D829" i="10"/>
  <c r="C829" i="10"/>
  <c r="B829" i="10"/>
  <c r="E828" i="10"/>
  <c r="D828" i="10"/>
  <c r="C828" i="10"/>
  <c r="B828" i="10"/>
  <c r="E827" i="10"/>
  <c r="D827" i="10"/>
  <c r="C827" i="10"/>
  <c r="B827" i="10"/>
  <c r="E826" i="10"/>
  <c r="D826" i="10"/>
  <c r="C826" i="10"/>
  <c r="B826" i="10"/>
  <c r="E825" i="10"/>
  <c r="D825" i="10"/>
  <c r="C825" i="10"/>
  <c r="B825" i="10"/>
  <c r="E824" i="10"/>
  <c r="D824" i="10"/>
  <c r="C824" i="10"/>
  <c r="B824" i="10"/>
  <c r="E823" i="10"/>
  <c r="D823" i="10"/>
  <c r="C823" i="10"/>
  <c r="B823" i="10"/>
  <c r="E822" i="10"/>
  <c r="D822" i="10"/>
  <c r="C822" i="10"/>
  <c r="B822" i="10"/>
  <c r="E821" i="10"/>
  <c r="D821" i="10"/>
  <c r="C821" i="10"/>
  <c r="B821" i="10"/>
  <c r="E820" i="10"/>
  <c r="D820" i="10"/>
  <c r="C820" i="10"/>
  <c r="B820" i="10"/>
  <c r="E819" i="10"/>
  <c r="D819" i="10"/>
  <c r="C819" i="10"/>
  <c r="B819" i="10"/>
  <c r="E818" i="10"/>
  <c r="D818" i="10"/>
  <c r="C818" i="10"/>
  <c r="B818" i="10"/>
  <c r="E817" i="10"/>
  <c r="D817" i="10"/>
  <c r="C817" i="10"/>
  <c r="B817" i="10"/>
  <c r="E816" i="10"/>
  <c r="D816" i="10"/>
  <c r="C816" i="10"/>
  <c r="B816" i="10"/>
  <c r="E815" i="10"/>
  <c r="D815" i="10"/>
  <c r="C815" i="10"/>
  <c r="B815" i="10"/>
  <c r="E814" i="10"/>
  <c r="D814" i="10"/>
  <c r="C814" i="10"/>
  <c r="B814" i="10"/>
  <c r="E813" i="10"/>
  <c r="D813" i="10"/>
  <c r="C813" i="10"/>
  <c r="B813" i="10"/>
  <c r="E812" i="10"/>
  <c r="D812" i="10"/>
  <c r="C812" i="10"/>
  <c r="B812" i="10"/>
  <c r="E811" i="10"/>
  <c r="D811" i="10"/>
  <c r="C811" i="10"/>
  <c r="B811" i="10"/>
  <c r="E810" i="10"/>
  <c r="D810" i="10"/>
  <c r="C810" i="10"/>
  <c r="B810" i="10"/>
  <c r="E809" i="10"/>
  <c r="D809" i="10"/>
  <c r="C809" i="10"/>
  <c r="B809" i="10"/>
  <c r="E808" i="10"/>
  <c r="D808" i="10"/>
  <c r="C808" i="10"/>
  <c r="B808" i="10"/>
  <c r="E807" i="10"/>
  <c r="D807" i="10"/>
  <c r="C807" i="10"/>
  <c r="B807" i="10"/>
  <c r="E806" i="10"/>
  <c r="D806" i="10"/>
  <c r="C806" i="10"/>
  <c r="B806" i="10"/>
  <c r="E805" i="10"/>
  <c r="D805" i="10"/>
  <c r="C805" i="10"/>
  <c r="B805" i="10"/>
  <c r="E804" i="10"/>
  <c r="D804" i="10"/>
  <c r="C804" i="10"/>
  <c r="B804" i="10"/>
  <c r="E803" i="10"/>
  <c r="D803" i="10"/>
  <c r="C803" i="10"/>
  <c r="B803" i="10"/>
  <c r="E802" i="10"/>
  <c r="D802" i="10"/>
  <c r="C802" i="10"/>
  <c r="B802" i="10"/>
  <c r="E801" i="10"/>
  <c r="D801" i="10"/>
  <c r="C801" i="10"/>
  <c r="B801" i="10"/>
  <c r="E800" i="10"/>
  <c r="D800" i="10"/>
  <c r="C800" i="10"/>
  <c r="B800" i="10"/>
  <c r="E799" i="10"/>
  <c r="D799" i="10"/>
  <c r="C799" i="10"/>
  <c r="B799" i="10"/>
  <c r="E798" i="10"/>
  <c r="D798" i="10"/>
  <c r="C798" i="10"/>
  <c r="B798" i="10"/>
  <c r="E797" i="10"/>
  <c r="D797" i="10"/>
  <c r="C797" i="10"/>
  <c r="B797" i="10"/>
  <c r="E796" i="10"/>
  <c r="D796" i="10"/>
  <c r="C796" i="10"/>
  <c r="B796" i="10"/>
  <c r="E795" i="10"/>
  <c r="D795" i="10"/>
  <c r="C795" i="10"/>
  <c r="B795" i="10"/>
  <c r="E794" i="10"/>
  <c r="D794" i="10"/>
  <c r="C794" i="10"/>
  <c r="B794" i="10"/>
  <c r="E793" i="10"/>
  <c r="D793" i="10"/>
  <c r="C793" i="10"/>
  <c r="B793" i="10"/>
  <c r="E792" i="10"/>
  <c r="D792" i="10"/>
  <c r="C792" i="10"/>
  <c r="B792" i="10"/>
  <c r="E791" i="10"/>
  <c r="D791" i="10"/>
  <c r="C791" i="10"/>
  <c r="B791" i="10"/>
  <c r="E790" i="10"/>
  <c r="D790" i="10"/>
  <c r="C790" i="10"/>
  <c r="B790" i="10"/>
  <c r="E789" i="10"/>
  <c r="D789" i="10"/>
  <c r="C789" i="10"/>
  <c r="B789" i="10"/>
  <c r="E788" i="10"/>
  <c r="D788" i="10"/>
  <c r="C788" i="10"/>
  <c r="B788" i="10"/>
  <c r="E787" i="10"/>
  <c r="D787" i="10"/>
  <c r="C787" i="10"/>
  <c r="B787" i="10"/>
  <c r="E786" i="10"/>
  <c r="D786" i="10"/>
  <c r="C786" i="10"/>
  <c r="B786" i="10"/>
  <c r="E785" i="10"/>
  <c r="D785" i="10"/>
  <c r="C785" i="10"/>
  <c r="B785" i="10"/>
  <c r="E784" i="10"/>
  <c r="D784" i="10"/>
  <c r="C784" i="10"/>
  <c r="B784" i="10"/>
  <c r="E783" i="10"/>
  <c r="D783" i="10"/>
  <c r="C783" i="10"/>
  <c r="B783" i="10"/>
  <c r="E782" i="10"/>
  <c r="D782" i="10"/>
  <c r="C782" i="10"/>
  <c r="B782" i="10"/>
  <c r="E781" i="10"/>
  <c r="D781" i="10"/>
  <c r="C781" i="10"/>
  <c r="B781" i="10"/>
  <c r="E780" i="10"/>
  <c r="D780" i="10"/>
  <c r="C780" i="10"/>
  <c r="B780" i="10"/>
  <c r="E779" i="10"/>
  <c r="D779" i="10"/>
  <c r="C779" i="10"/>
  <c r="B779" i="10"/>
  <c r="E778" i="10"/>
  <c r="D778" i="10"/>
  <c r="C778" i="10"/>
  <c r="B778" i="10"/>
  <c r="E777" i="10"/>
  <c r="D777" i="10"/>
  <c r="C777" i="10"/>
  <c r="B777" i="10"/>
  <c r="E776" i="10"/>
  <c r="D776" i="10"/>
  <c r="C776" i="10"/>
  <c r="B776" i="10"/>
  <c r="E775" i="10"/>
  <c r="D775" i="10"/>
  <c r="C775" i="10"/>
  <c r="B775" i="10"/>
  <c r="E774" i="10"/>
  <c r="D774" i="10"/>
  <c r="C774" i="10"/>
  <c r="B774" i="10"/>
  <c r="E773" i="10"/>
  <c r="D773" i="10"/>
  <c r="C773" i="10"/>
  <c r="B773" i="10"/>
  <c r="E772" i="10"/>
  <c r="D772" i="10"/>
  <c r="C772" i="10"/>
  <c r="B772" i="10"/>
  <c r="E771" i="10"/>
  <c r="D771" i="10"/>
  <c r="C771" i="10"/>
  <c r="B771" i="10"/>
  <c r="E770" i="10"/>
  <c r="D770" i="10"/>
  <c r="C770" i="10"/>
  <c r="B770" i="10"/>
  <c r="E769" i="10"/>
  <c r="D769" i="10"/>
  <c r="C769" i="10"/>
  <c r="B769" i="10"/>
  <c r="E768" i="10"/>
  <c r="D768" i="10"/>
  <c r="C768" i="10"/>
  <c r="B768" i="10"/>
  <c r="E767" i="10"/>
  <c r="D767" i="10"/>
  <c r="C767" i="10"/>
  <c r="B767" i="10"/>
  <c r="E766" i="10"/>
  <c r="D766" i="10"/>
  <c r="C766" i="10"/>
  <c r="B766" i="10"/>
  <c r="E765" i="10"/>
  <c r="D765" i="10"/>
  <c r="C765" i="10"/>
  <c r="B765" i="10"/>
  <c r="E764" i="10"/>
  <c r="D764" i="10"/>
  <c r="C764" i="10"/>
  <c r="B764" i="10"/>
  <c r="E763" i="10"/>
  <c r="D763" i="10"/>
  <c r="C763" i="10"/>
  <c r="B763" i="10"/>
  <c r="E762" i="10"/>
  <c r="D762" i="10"/>
  <c r="C762" i="10"/>
  <c r="B762" i="10"/>
  <c r="E761" i="10"/>
  <c r="D761" i="10"/>
  <c r="C761" i="10"/>
  <c r="B761" i="10"/>
  <c r="E760" i="10"/>
  <c r="D760" i="10"/>
  <c r="C760" i="10"/>
  <c r="B760" i="10"/>
  <c r="E759" i="10"/>
  <c r="D759" i="10"/>
  <c r="C759" i="10"/>
  <c r="B759" i="10"/>
  <c r="E758" i="10"/>
  <c r="D758" i="10"/>
  <c r="C758" i="10"/>
  <c r="B758" i="10"/>
  <c r="E757" i="10"/>
  <c r="D757" i="10"/>
  <c r="C757" i="10"/>
  <c r="B757" i="10"/>
  <c r="E756" i="10"/>
  <c r="D756" i="10"/>
  <c r="C756" i="10"/>
  <c r="B756" i="10"/>
  <c r="E755" i="10"/>
  <c r="D755" i="10"/>
  <c r="C755" i="10"/>
  <c r="B755" i="10"/>
  <c r="E754" i="10"/>
  <c r="D754" i="10"/>
  <c r="C754" i="10"/>
  <c r="B754" i="10"/>
  <c r="E753" i="10"/>
  <c r="D753" i="10"/>
  <c r="C753" i="10"/>
  <c r="B753" i="10"/>
  <c r="E752" i="10"/>
  <c r="D752" i="10"/>
  <c r="C752" i="10"/>
  <c r="B752" i="10"/>
  <c r="E751" i="10"/>
  <c r="D751" i="10"/>
  <c r="C751" i="10"/>
  <c r="B751" i="10"/>
  <c r="E750" i="10"/>
  <c r="D750" i="10"/>
  <c r="C750" i="10"/>
  <c r="B750" i="10"/>
  <c r="E749" i="10"/>
  <c r="D749" i="10"/>
  <c r="C749" i="10"/>
  <c r="B749" i="10"/>
  <c r="E748" i="10"/>
  <c r="D748" i="10"/>
  <c r="C748" i="10"/>
  <c r="B748" i="10"/>
  <c r="E747" i="10"/>
  <c r="D747" i="10"/>
  <c r="C747" i="10"/>
  <c r="B747" i="10"/>
  <c r="E746" i="10"/>
  <c r="D746" i="10"/>
  <c r="C746" i="10"/>
  <c r="B746" i="10"/>
  <c r="E745" i="10"/>
  <c r="D745" i="10"/>
  <c r="C745" i="10"/>
  <c r="B745" i="10"/>
  <c r="E744" i="10"/>
  <c r="D744" i="10"/>
  <c r="C744" i="10"/>
  <c r="B744" i="10"/>
  <c r="E743" i="10"/>
  <c r="D743" i="10"/>
  <c r="C743" i="10"/>
  <c r="B743" i="10"/>
  <c r="E742" i="10"/>
  <c r="D742" i="10"/>
  <c r="C742" i="10"/>
  <c r="B742" i="10"/>
  <c r="E741" i="10"/>
  <c r="D741" i="10"/>
  <c r="C741" i="10"/>
  <c r="B741" i="10"/>
  <c r="E740" i="10"/>
  <c r="D740" i="10"/>
  <c r="C740" i="10"/>
  <c r="B740" i="10"/>
  <c r="E739" i="10"/>
  <c r="D739" i="10"/>
  <c r="C739" i="10"/>
  <c r="B739" i="10"/>
  <c r="H1939" i="10" s="1"/>
  <c r="E738" i="10"/>
  <c r="D738" i="10"/>
  <c r="C738" i="10"/>
  <c r="B738" i="10"/>
  <c r="E737" i="10"/>
  <c r="D737" i="10"/>
  <c r="C737" i="10"/>
  <c r="B737" i="10"/>
  <c r="E736" i="10"/>
  <c r="D736" i="10"/>
  <c r="C736" i="10"/>
  <c r="B736" i="10"/>
  <c r="E735" i="10"/>
  <c r="D735" i="10"/>
  <c r="C735" i="10"/>
  <c r="B735" i="10"/>
  <c r="E734" i="10"/>
  <c r="D734" i="10"/>
  <c r="C734" i="10"/>
  <c r="B734" i="10"/>
  <c r="E733" i="10"/>
  <c r="D733" i="10"/>
  <c r="C733" i="10"/>
  <c r="B733" i="10"/>
  <c r="E732" i="10"/>
  <c r="D732" i="10"/>
  <c r="C732" i="10"/>
  <c r="B732" i="10"/>
  <c r="E731" i="10"/>
  <c r="D731" i="10"/>
  <c r="C731" i="10"/>
  <c r="B731" i="10"/>
  <c r="E730" i="10"/>
  <c r="D730" i="10"/>
  <c r="C730" i="10"/>
  <c r="B730" i="10"/>
  <c r="E729" i="10"/>
  <c r="D729" i="10"/>
  <c r="C729" i="10"/>
  <c r="B729" i="10"/>
  <c r="E728" i="10"/>
  <c r="D728" i="10"/>
  <c r="C728" i="10"/>
  <c r="B728" i="10"/>
  <c r="E727" i="10"/>
  <c r="D727" i="10"/>
  <c r="C727" i="10"/>
  <c r="B727" i="10"/>
  <c r="E726" i="10"/>
  <c r="D726" i="10"/>
  <c r="C726" i="10"/>
  <c r="B726" i="10"/>
  <c r="E725" i="10"/>
  <c r="D725" i="10"/>
  <c r="C725" i="10"/>
  <c r="B725" i="10"/>
  <c r="E724" i="10"/>
  <c r="D724" i="10"/>
  <c r="C724" i="10"/>
  <c r="B724" i="10"/>
  <c r="E723" i="10"/>
  <c r="D723" i="10"/>
  <c r="C723" i="10"/>
  <c r="B723" i="10"/>
  <c r="E722" i="10"/>
  <c r="D722" i="10"/>
  <c r="C722" i="10"/>
  <c r="B722" i="10"/>
  <c r="E721" i="10"/>
  <c r="D721" i="10"/>
  <c r="C721" i="10"/>
  <c r="B721" i="10"/>
  <c r="E720" i="10"/>
  <c r="D720" i="10"/>
  <c r="C720" i="10"/>
  <c r="B720" i="10"/>
  <c r="E719" i="10"/>
  <c r="D719" i="10"/>
  <c r="C719" i="10"/>
  <c r="B719" i="10"/>
  <c r="E718" i="10"/>
  <c r="D718" i="10"/>
  <c r="C718" i="10"/>
  <c r="B718" i="10"/>
  <c r="E717" i="10"/>
  <c r="D717" i="10"/>
  <c r="C717" i="10"/>
  <c r="B717" i="10"/>
  <c r="E716" i="10"/>
  <c r="D716" i="10"/>
  <c r="C716" i="10"/>
  <c r="B716" i="10"/>
  <c r="E715" i="10"/>
  <c r="D715" i="10"/>
  <c r="C715" i="10"/>
  <c r="B715" i="10"/>
  <c r="E714" i="10"/>
  <c r="D714" i="10"/>
  <c r="C714" i="10"/>
  <c r="B714" i="10"/>
  <c r="E713" i="10"/>
  <c r="D713" i="10"/>
  <c r="C713" i="10"/>
  <c r="B713" i="10"/>
  <c r="E712" i="10"/>
  <c r="D712" i="10"/>
  <c r="C712" i="10"/>
  <c r="B712" i="10"/>
  <c r="E711" i="10"/>
  <c r="D711" i="10"/>
  <c r="C711" i="10"/>
  <c r="B711" i="10"/>
  <c r="E710" i="10"/>
  <c r="D710" i="10"/>
  <c r="C710" i="10"/>
  <c r="B710" i="10"/>
  <c r="E709" i="10"/>
  <c r="D709" i="10"/>
  <c r="C709" i="10"/>
  <c r="B709" i="10"/>
  <c r="E708" i="10"/>
  <c r="D708" i="10"/>
  <c r="C708" i="10"/>
  <c r="B708" i="10"/>
  <c r="E707" i="10"/>
  <c r="D707" i="10"/>
  <c r="C707" i="10"/>
  <c r="B707" i="10"/>
  <c r="E706" i="10"/>
  <c r="D706" i="10"/>
  <c r="C706" i="10"/>
  <c r="B706" i="10"/>
  <c r="E705" i="10"/>
  <c r="D705" i="10"/>
  <c r="C705" i="10"/>
  <c r="B705" i="10"/>
  <c r="E704" i="10"/>
  <c r="D704" i="10"/>
  <c r="C704" i="10"/>
  <c r="B704" i="10"/>
  <c r="E703" i="10"/>
  <c r="D703" i="10"/>
  <c r="C703" i="10"/>
  <c r="B703" i="10"/>
  <c r="E702" i="10"/>
  <c r="D702" i="10"/>
  <c r="C702" i="10"/>
  <c r="B702" i="10"/>
  <c r="E701" i="10"/>
  <c r="D701" i="10"/>
  <c r="C701" i="10"/>
  <c r="B701" i="10"/>
  <c r="E700" i="10"/>
  <c r="D700" i="10"/>
  <c r="C700" i="10"/>
  <c r="B700" i="10"/>
  <c r="E699" i="10"/>
  <c r="D699" i="10"/>
  <c r="C699" i="10"/>
  <c r="B699" i="10"/>
  <c r="E698" i="10"/>
  <c r="D698" i="10"/>
  <c r="C698" i="10"/>
  <c r="B698" i="10"/>
  <c r="E697" i="10"/>
  <c r="D697" i="10"/>
  <c r="C697" i="10"/>
  <c r="B697" i="10"/>
  <c r="E696" i="10"/>
  <c r="D696" i="10"/>
  <c r="C696" i="10"/>
  <c r="B696" i="10"/>
  <c r="E695" i="10"/>
  <c r="D695" i="10"/>
  <c r="C695" i="10"/>
  <c r="B695" i="10"/>
  <c r="E694" i="10"/>
  <c r="D694" i="10"/>
  <c r="C694" i="10"/>
  <c r="B694" i="10"/>
  <c r="E693" i="10"/>
  <c r="D693" i="10"/>
  <c r="C693" i="10"/>
  <c r="B693" i="10"/>
  <c r="E692" i="10"/>
  <c r="D692" i="10"/>
  <c r="C692" i="10"/>
  <c r="B692" i="10"/>
  <c r="E691" i="10"/>
  <c r="D691" i="10"/>
  <c r="C691" i="10"/>
  <c r="B691" i="10"/>
  <c r="E690" i="10"/>
  <c r="D690" i="10"/>
  <c r="C690" i="10"/>
  <c r="B690" i="10"/>
  <c r="E689" i="10"/>
  <c r="D689" i="10"/>
  <c r="C689" i="10"/>
  <c r="B689" i="10"/>
  <c r="E688" i="10"/>
  <c r="D688" i="10"/>
  <c r="C688" i="10"/>
  <c r="B688" i="10"/>
  <c r="E687" i="10"/>
  <c r="D687" i="10"/>
  <c r="C687" i="10"/>
  <c r="B687" i="10"/>
  <c r="E686" i="10"/>
  <c r="D686" i="10"/>
  <c r="C686" i="10"/>
  <c r="B686" i="10"/>
  <c r="E685" i="10"/>
  <c r="D685" i="10"/>
  <c r="C685" i="10"/>
  <c r="B685" i="10"/>
  <c r="E684" i="10"/>
  <c r="D684" i="10"/>
  <c r="C684" i="10"/>
  <c r="B684" i="10"/>
  <c r="E683" i="10"/>
  <c r="D683" i="10"/>
  <c r="C683" i="10"/>
  <c r="B683" i="10"/>
  <c r="E682" i="10"/>
  <c r="D682" i="10"/>
  <c r="C682" i="10"/>
  <c r="B682" i="10"/>
  <c r="E681" i="10"/>
  <c r="D681" i="10"/>
  <c r="C681" i="10"/>
  <c r="B681" i="10"/>
  <c r="E680" i="10"/>
  <c r="D680" i="10"/>
  <c r="C680" i="10"/>
  <c r="B680" i="10"/>
  <c r="E679" i="10"/>
  <c r="D679" i="10"/>
  <c r="C679" i="10"/>
  <c r="B679" i="10"/>
  <c r="E678" i="10"/>
  <c r="D678" i="10"/>
  <c r="C678" i="10"/>
  <c r="B678" i="10"/>
  <c r="E677" i="10"/>
  <c r="D677" i="10"/>
  <c r="C677" i="10"/>
  <c r="B677" i="10"/>
  <c r="E676" i="10"/>
  <c r="D676" i="10"/>
  <c r="C676" i="10"/>
  <c r="B676" i="10"/>
  <c r="E675" i="10"/>
  <c r="D675" i="10"/>
  <c r="C675" i="10"/>
  <c r="B675" i="10"/>
  <c r="E674" i="10"/>
  <c r="D674" i="10"/>
  <c r="C674" i="10"/>
  <c r="B674" i="10"/>
  <c r="E673" i="10"/>
  <c r="D673" i="10"/>
  <c r="C673" i="10"/>
  <c r="B673" i="10"/>
  <c r="E672" i="10"/>
  <c r="D672" i="10"/>
  <c r="C672" i="10"/>
  <c r="B672" i="10"/>
  <c r="E671" i="10"/>
  <c r="D671" i="10"/>
  <c r="C671" i="10"/>
  <c r="B671" i="10"/>
  <c r="E670" i="10"/>
  <c r="D670" i="10"/>
  <c r="C670" i="10"/>
  <c r="B670" i="10"/>
  <c r="E669" i="10"/>
  <c r="D669" i="10"/>
  <c r="C669" i="10"/>
  <c r="B669" i="10"/>
  <c r="E668" i="10"/>
  <c r="D668" i="10"/>
  <c r="C668" i="10"/>
  <c r="B668" i="10"/>
  <c r="E667" i="10"/>
  <c r="D667" i="10"/>
  <c r="C667" i="10"/>
  <c r="B667" i="10"/>
  <c r="E666" i="10"/>
  <c r="D666" i="10"/>
  <c r="C666" i="10"/>
  <c r="B666" i="10"/>
  <c r="E665" i="10"/>
  <c r="D665" i="10"/>
  <c r="C665" i="10"/>
  <c r="B665" i="10"/>
  <c r="E664" i="10"/>
  <c r="D664" i="10"/>
  <c r="C664" i="10"/>
  <c r="B664" i="10"/>
  <c r="E663" i="10"/>
  <c r="D663" i="10"/>
  <c r="C663" i="10"/>
  <c r="B663" i="10"/>
  <c r="E662" i="10"/>
  <c r="D662" i="10"/>
  <c r="C662" i="10"/>
  <c r="B662" i="10"/>
  <c r="E661" i="10"/>
  <c r="D661" i="10"/>
  <c r="C661" i="10"/>
  <c r="B661" i="10"/>
  <c r="E660" i="10"/>
  <c r="D660" i="10"/>
  <c r="C660" i="10"/>
  <c r="B660" i="10"/>
  <c r="E659" i="10"/>
  <c r="D659" i="10"/>
  <c r="C659" i="10"/>
  <c r="B659" i="10"/>
  <c r="E658" i="10"/>
  <c r="D658" i="10"/>
  <c r="C658" i="10"/>
  <c r="B658" i="10"/>
  <c r="E657" i="10"/>
  <c r="D657" i="10"/>
  <c r="C657" i="10"/>
  <c r="B657" i="10"/>
  <c r="E656" i="10"/>
  <c r="D656" i="10"/>
  <c r="C656" i="10"/>
  <c r="B656" i="10"/>
  <c r="E655" i="10"/>
  <c r="D655" i="10"/>
  <c r="C655" i="10"/>
  <c r="B655" i="10"/>
  <c r="E654" i="10"/>
  <c r="D654" i="10"/>
  <c r="C654" i="10"/>
  <c r="B654" i="10"/>
  <c r="E653" i="10"/>
  <c r="D653" i="10"/>
  <c r="C653" i="10"/>
  <c r="B653" i="10"/>
  <c r="E652" i="10"/>
  <c r="D652" i="10"/>
  <c r="C652" i="10"/>
  <c r="B652" i="10"/>
  <c r="E651" i="10"/>
  <c r="D651" i="10"/>
  <c r="C651" i="10"/>
  <c r="B651" i="10"/>
  <c r="E650" i="10"/>
  <c r="D650" i="10"/>
  <c r="C650" i="10"/>
  <c r="B650" i="10"/>
  <c r="E649" i="10"/>
  <c r="D649" i="10"/>
  <c r="C649" i="10"/>
  <c r="B649" i="10"/>
  <c r="E648" i="10"/>
  <c r="D648" i="10"/>
  <c r="C648" i="10"/>
  <c r="B648" i="10"/>
  <c r="E647" i="10"/>
  <c r="D647" i="10"/>
  <c r="C647" i="10"/>
  <c r="B647" i="10"/>
  <c r="E646" i="10"/>
  <c r="D646" i="10"/>
  <c r="C646" i="10"/>
  <c r="B646" i="10"/>
  <c r="E645" i="10"/>
  <c r="D645" i="10"/>
  <c r="C645" i="10"/>
  <c r="B645" i="10"/>
  <c r="E644" i="10"/>
  <c r="D644" i="10"/>
  <c r="C644" i="10"/>
  <c r="B644" i="10"/>
  <c r="E643" i="10"/>
  <c r="D643" i="10"/>
  <c r="C643" i="10"/>
  <c r="B643" i="10"/>
  <c r="E642" i="10"/>
  <c r="D642" i="10"/>
  <c r="C642" i="10"/>
  <c r="B642" i="10"/>
  <c r="E641" i="10"/>
  <c r="D641" i="10"/>
  <c r="C641" i="10"/>
  <c r="B641" i="10"/>
  <c r="E640" i="10"/>
  <c r="D640" i="10"/>
  <c r="C640" i="10"/>
  <c r="B640" i="10"/>
  <c r="E639" i="10"/>
  <c r="D639" i="10"/>
  <c r="C639" i="10"/>
  <c r="B639" i="10"/>
  <c r="E638" i="10"/>
  <c r="D638" i="10"/>
  <c r="C638" i="10"/>
  <c r="B638" i="10"/>
  <c r="E637" i="10"/>
  <c r="D637" i="10"/>
  <c r="C637" i="10"/>
  <c r="B637" i="10"/>
  <c r="E636" i="10"/>
  <c r="D636" i="10"/>
  <c r="C636" i="10"/>
  <c r="B636" i="10"/>
  <c r="E635" i="10"/>
  <c r="D635" i="10"/>
  <c r="C635" i="10"/>
  <c r="B635" i="10"/>
  <c r="E634" i="10"/>
  <c r="D634" i="10"/>
  <c r="C634" i="10"/>
  <c r="B634" i="10"/>
  <c r="E633" i="10"/>
  <c r="D633" i="10"/>
  <c r="C633" i="10"/>
  <c r="B633" i="10"/>
  <c r="E632" i="10"/>
  <c r="D632" i="10"/>
  <c r="C632" i="10"/>
  <c r="B632" i="10"/>
  <c r="E631" i="10"/>
  <c r="D631" i="10"/>
  <c r="C631" i="10"/>
  <c r="B631" i="10"/>
  <c r="E630" i="10"/>
  <c r="D630" i="10"/>
  <c r="C630" i="10"/>
  <c r="B630" i="10"/>
  <c r="E629" i="10"/>
  <c r="D629" i="10"/>
  <c r="C629" i="10"/>
  <c r="B629" i="10"/>
  <c r="E628" i="10"/>
  <c r="D628" i="10"/>
  <c r="C628" i="10"/>
  <c r="B628" i="10"/>
  <c r="E627" i="10"/>
  <c r="D627" i="10"/>
  <c r="C627" i="10"/>
  <c r="B627" i="10"/>
  <c r="E626" i="10"/>
  <c r="D626" i="10"/>
  <c r="C626" i="10"/>
  <c r="B626" i="10"/>
  <c r="E625" i="10"/>
  <c r="D625" i="10"/>
  <c r="C625" i="10"/>
  <c r="B625" i="10"/>
  <c r="E624" i="10"/>
  <c r="D624" i="10"/>
  <c r="C624" i="10"/>
  <c r="B624" i="10"/>
  <c r="E623" i="10"/>
  <c r="D623" i="10"/>
  <c r="C623" i="10"/>
  <c r="B623" i="10"/>
  <c r="E622" i="10"/>
  <c r="D622" i="10"/>
  <c r="C622" i="10"/>
  <c r="B622" i="10"/>
  <c r="E621" i="10"/>
  <c r="D621" i="10"/>
  <c r="C621" i="10"/>
  <c r="B621" i="10"/>
  <c r="E620" i="10"/>
  <c r="D620" i="10"/>
  <c r="C620" i="10"/>
  <c r="B620" i="10"/>
  <c r="E619" i="10"/>
  <c r="D619" i="10"/>
  <c r="C619" i="10"/>
  <c r="B619" i="10"/>
  <c r="E618" i="10"/>
  <c r="D618" i="10"/>
  <c r="C618" i="10"/>
  <c r="B618" i="10"/>
  <c r="E617" i="10"/>
  <c r="D617" i="10"/>
  <c r="C617" i="10"/>
  <c r="B617" i="10"/>
  <c r="E616" i="10"/>
  <c r="D616" i="10"/>
  <c r="C616" i="10"/>
  <c r="B616" i="10"/>
  <c r="E615" i="10"/>
  <c r="D615" i="10"/>
  <c r="C615" i="10"/>
  <c r="B615" i="10"/>
  <c r="E614" i="10"/>
  <c r="D614" i="10"/>
  <c r="C614" i="10"/>
  <c r="B614" i="10"/>
  <c r="E613" i="10"/>
  <c r="D613" i="10"/>
  <c r="C613" i="10"/>
  <c r="B613" i="10"/>
  <c r="E612" i="10"/>
  <c r="D612" i="10"/>
  <c r="C612" i="10"/>
  <c r="B612" i="10"/>
  <c r="E611" i="10"/>
  <c r="D611" i="10"/>
  <c r="C611" i="10"/>
  <c r="B611" i="10"/>
  <c r="E610" i="10"/>
  <c r="D610" i="10"/>
  <c r="C610" i="10"/>
  <c r="B610" i="10"/>
  <c r="E609" i="10"/>
  <c r="D609" i="10"/>
  <c r="C609" i="10"/>
  <c r="B609" i="10"/>
  <c r="E608" i="10"/>
  <c r="D608" i="10"/>
  <c r="C608" i="10"/>
  <c r="B608" i="10"/>
  <c r="E607" i="10"/>
  <c r="D607" i="10"/>
  <c r="C607" i="10"/>
  <c r="B607" i="10"/>
  <c r="E606" i="10"/>
  <c r="D606" i="10"/>
  <c r="C606" i="10"/>
  <c r="B606" i="10"/>
  <c r="E605" i="10"/>
  <c r="D605" i="10"/>
  <c r="C605" i="10"/>
  <c r="B605" i="10"/>
  <c r="E604" i="10"/>
  <c r="D604" i="10"/>
  <c r="C604" i="10"/>
  <c r="B604" i="10"/>
  <c r="E603" i="10"/>
  <c r="D603" i="10"/>
  <c r="C603" i="10"/>
  <c r="B603" i="10"/>
  <c r="E602" i="10"/>
  <c r="D602" i="10"/>
  <c r="C602" i="10"/>
  <c r="B602" i="10"/>
  <c r="E601" i="10"/>
  <c r="D601" i="10"/>
  <c r="C601" i="10"/>
  <c r="B601" i="10"/>
  <c r="E600" i="10"/>
  <c r="D600" i="10"/>
  <c r="C600" i="10"/>
  <c r="B600" i="10"/>
  <c r="E599" i="10"/>
  <c r="D599" i="10"/>
  <c r="C599" i="10"/>
  <c r="B599" i="10"/>
  <c r="E598" i="10"/>
  <c r="D598" i="10"/>
  <c r="C598" i="10"/>
  <c r="B598" i="10"/>
  <c r="E597" i="10"/>
  <c r="D597" i="10"/>
  <c r="C597" i="10"/>
  <c r="B597" i="10"/>
  <c r="E596" i="10"/>
  <c r="D596" i="10"/>
  <c r="C596" i="10"/>
  <c r="B596" i="10"/>
  <c r="E595" i="10"/>
  <c r="D595" i="10"/>
  <c r="C595" i="10"/>
  <c r="B595" i="10"/>
  <c r="E594" i="10"/>
  <c r="D594" i="10"/>
  <c r="C594" i="10"/>
  <c r="B594" i="10"/>
  <c r="E593" i="10"/>
  <c r="D593" i="10"/>
  <c r="C593" i="10"/>
  <c r="B593" i="10"/>
  <c r="E592" i="10"/>
  <c r="D592" i="10"/>
  <c r="C592" i="10"/>
  <c r="B592" i="10"/>
  <c r="E591" i="10"/>
  <c r="D591" i="10"/>
  <c r="C591" i="10"/>
  <c r="B591" i="10"/>
  <c r="E590" i="10"/>
  <c r="D590" i="10"/>
  <c r="C590" i="10"/>
  <c r="B590" i="10"/>
  <c r="E589" i="10"/>
  <c r="D589" i="10"/>
  <c r="C589" i="10"/>
  <c r="B589" i="10"/>
  <c r="E588" i="10"/>
  <c r="D588" i="10"/>
  <c r="C588" i="10"/>
  <c r="B588" i="10"/>
  <c r="E587" i="10"/>
  <c r="D587" i="10"/>
  <c r="C587" i="10"/>
  <c r="B587" i="10"/>
  <c r="E586" i="10"/>
  <c r="D586" i="10"/>
  <c r="C586" i="10"/>
  <c r="B586" i="10"/>
  <c r="E585" i="10"/>
  <c r="D585" i="10"/>
  <c r="C585" i="10"/>
  <c r="B585" i="10"/>
  <c r="E584" i="10"/>
  <c r="D584" i="10"/>
  <c r="C584" i="10"/>
  <c r="B584" i="10"/>
  <c r="E583" i="10"/>
  <c r="D583" i="10"/>
  <c r="C583" i="10"/>
  <c r="B583" i="10"/>
  <c r="E582" i="10"/>
  <c r="D582" i="10"/>
  <c r="C582" i="10"/>
  <c r="B582" i="10"/>
  <c r="E581" i="10"/>
  <c r="D581" i="10"/>
  <c r="C581" i="10"/>
  <c r="B581" i="10"/>
  <c r="E580" i="10"/>
  <c r="D580" i="10"/>
  <c r="C580" i="10"/>
  <c r="B580" i="10"/>
  <c r="E579" i="10"/>
  <c r="D579" i="10"/>
  <c r="C579" i="10"/>
  <c r="B579" i="10"/>
  <c r="E578" i="10"/>
  <c r="D578" i="10"/>
  <c r="C578" i="10"/>
  <c r="B578" i="10"/>
  <c r="E577" i="10"/>
  <c r="D577" i="10"/>
  <c r="C577" i="10"/>
  <c r="B577" i="10"/>
  <c r="E576" i="10"/>
  <c r="D576" i="10"/>
  <c r="C576" i="10"/>
  <c r="B576" i="10"/>
  <c r="E575" i="10"/>
  <c r="D575" i="10"/>
  <c r="C575" i="10"/>
  <c r="B575" i="10"/>
  <c r="E574" i="10"/>
  <c r="D574" i="10"/>
  <c r="C574" i="10"/>
  <c r="B574" i="10"/>
  <c r="E573" i="10"/>
  <c r="D573" i="10"/>
  <c r="C573" i="10"/>
  <c r="B573" i="10"/>
  <c r="E572" i="10"/>
  <c r="D572" i="10"/>
  <c r="C572" i="10"/>
  <c r="B572" i="10"/>
  <c r="E571" i="10"/>
  <c r="D571" i="10"/>
  <c r="C571" i="10"/>
  <c r="B571" i="10"/>
  <c r="E570" i="10"/>
  <c r="D570" i="10"/>
  <c r="C570" i="10"/>
  <c r="B570" i="10"/>
  <c r="E569" i="10"/>
  <c r="D569" i="10"/>
  <c r="C569" i="10"/>
  <c r="B569" i="10"/>
  <c r="E568" i="10"/>
  <c r="D568" i="10"/>
  <c r="C568" i="10"/>
  <c r="B568" i="10"/>
  <c r="E567" i="10"/>
  <c r="D567" i="10"/>
  <c r="C567" i="10"/>
  <c r="B567" i="10"/>
  <c r="E566" i="10"/>
  <c r="D566" i="10"/>
  <c r="C566" i="10"/>
  <c r="B566" i="10"/>
  <c r="E565" i="10"/>
  <c r="D565" i="10"/>
  <c r="C565" i="10"/>
  <c r="B565" i="10"/>
  <c r="E564" i="10"/>
  <c r="D564" i="10"/>
  <c r="C564" i="10"/>
  <c r="B564" i="10"/>
  <c r="E563" i="10"/>
  <c r="D563" i="10"/>
  <c r="C563" i="10"/>
  <c r="B563" i="10"/>
  <c r="E562" i="10"/>
  <c r="D562" i="10"/>
  <c r="C562" i="10"/>
  <c r="B562" i="10"/>
  <c r="E561" i="10"/>
  <c r="D561" i="10"/>
  <c r="C561" i="10"/>
  <c r="B561" i="10"/>
  <c r="E560" i="10"/>
  <c r="D560" i="10"/>
  <c r="C560" i="10"/>
  <c r="B560" i="10"/>
  <c r="E559" i="10"/>
  <c r="D559" i="10"/>
  <c r="C559" i="10"/>
  <c r="B559" i="10"/>
  <c r="E558" i="10"/>
  <c r="D558" i="10"/>
  <c r="C558" i="10"/>
  <c r="B558" i="10"/>
  <c r="E557" i="10"/>
  <c r="D557" i="10"/>
  <c r="C557" i="10"/>
  <c r="B557" i="10"/>
  <c r="E556" i="10"/>
  <c r="D556" i="10"/>
  <c r="C556" i="10"/>
  <c r="B556" i="10"/>
  <c r="E555" i="10"/>
  <c r="D555" i="10"/>
  <c r="C555" i="10"/>
  <c r="B555" i="10"/>
  <c r="E554" i="10"/>
  <c r="D554" i="10"/>
  <c r="C554" i="10"/>
  <c r="B554" i="10"/>
  <c r="E553" i="10"/>
  <c r="D553" i="10"/>
  <c r="C553" i="10"/>
  <c r="B553" i="10"/>
  <c r="E552" i="10"/>
  <c r="D552" i="10"/>
  <c r="C552" i="10"/>
  <c r="B552" i="10"/>
  <c r="E551" i="10"/>
  <c r="D551" i="10"/>
  <c r="C551" i="10"/>
  <c r="B551" i="10"/>
  <c r="E550" i="10"/>
  <c r="D550" i="10"/>
  <c r="C550" i="10"/>
  <c r="B550" i="10"/>
  <c r="E549" i="10"/>
  <c r="D549" i="10"/>
  <c r="C549" i="10"/>
  <c r="B549" i="10"/>
  <c r="E548" i="10"/>
  <c r="D548" i="10"/>
  <c r="C548" i="10"/>
  <c r="B548" i="10"/>
  <c r="E547" i="10"/>
  <c r="D547" i="10"/>
  <c r="C547" i="10"/>
  <c r="B547" i="10"/>
  <c r="E546" i="10"/>
  <c r="D546" i="10"/>
  <c r="C546" i="10"/>
  <c r="B546" i="10"/>
  <c r="E545" i="10"/>
  <c r="D545" i="10"/>
  <c r="C545" i="10"/>
  <c r="B545" i="10"/>
  <c r="E544" i="10"/>
  <c r="D544" i="10"/>
  <c r="C544" i="10"/>
  <c r="B544" i="10"/>
  <c r="E543" i="10"/>
  <c r="D543" i="10"/>
  <c r="C543" i="10"/>
  <c r="B543" i="10"/>
  <c r="E542" i="10"/>
  <c r="D542" i="10"/>
  <c r="C542" i="10"/>
  <c r="B542" i="10"/>
  <c r="E541" i="10"/>
  <c r="D541" i="10"/>
  <c r="C541" i="10"/>
  <c r="B541" i="10"/>
  <c r="E540" i="10"/>
  <c r="D540" i="10"/>
  <c r="C540" i="10"/>
  <c r="B540" i="10"/>
  <c r="E539" i="10"/>
  <c r="D539" i="10"/>
  <c r="C539" i="10"/>
  <c r="B539" i="10"/>
  <c r="E538" i="10"/>
  <c r="D538" i="10"/>
  <c r="C538" i="10"/>
  <c r="B538" i="10"/>
  <c r="E537" i="10"/>
  <c r="D537" i="10"/>
  <c r="C537" i="10"/>
  <c r="B537" i="10"/>
  <c r="E536" i="10"/>
  <c r="D536" i="10"/>
  <c r="C536" i="10"/>
  <c r="B536" i="10"/>
  <c r="E535" i="10"/>
  <c r="D535" i="10"/>
  <c r="C535" i="10"/>
  <c r="B535" i="10"/>
  <c r="E534" i="10"/>
  <c r="D534" i="10"/>
  <c r="C534" i="10"/>
  <c r="B534" i="10"/>
  <c r="E533" i="10"/>
  <c r="D533" i="10"/>
  <c r="C533" i="10"/>
  <c r="B533" i="10"/>
  <c r="E532" i="10"/>
  <c r="D532" i="10"/>
  <c r="C532" i="10"/>
  <c r="B532" i="10"/>
  <c r="E531" i="10"/>
  <c r="D531" i="10"/>
  <c r="C531" i="10"/>
  <c r="B531" i="10"/>
  <c r="E530" i="10"/>
  <c r="D530" i="10"/>
  <c r="C530" i="10"/>
  <c r="B530" i="10"/>
  <c r="E529" i="10"/>
  <c r="D529" i="10"/>
  <c r="C529" i="10"/>
  <c r="B529" i="10"/>
  <c r="E528" i="10"/>
  <c r="D528" i="10"/>
  <c r="C528" i="10"/>
  <c r="B528" i="10"/>
  <c r="E527" i="10"/>
  <c r="D527" i="10"/>
  <c r="C527" i="10"/>
  <c r="B527" i="10"/>
  <c r="E526" i="10"/>
  <c r="D526" i="10"/>
  <c r="C526" i="10"/>
  <c r="B526" i="10"/>
  <c r="E525" i="10"/>
  <c r="D525" i="10"/>
  <c r="C525" i="10"/>
  <c r="B525" i="10"/>
  <c r="E524" i="10"/>
  <c r="D524" i="10"/>
  <c r="C524" i="10"/>
  <c r="B524" i="10"/>
  <c r="E523" i="10"/>
  <c r="D523" i="10"/>
  <c r="C523" i="10"/>
  <c r="B523" i="10"/>
  <c r="E522" i="10"/>
  <c r="D522" i="10"/>
  <c r="C522" i="10"/>
  <c r="B522" i="10"/>
  <c r="E521" i="10"/>
  <c r="D521" i="10"/>
  <c r="C521" i="10"/>
  <c r="B521" i="10"/>
  <c r="E520" i="10"/>
  <c r="D520" i="10"/>
  <c r="C520" i="10"/>
  <c r="B520" i="10"/>
  <c r="E519" i="10"/>
  <c r="D519" i="10"/>
  <c r="C519" i="10"/>
  <c r="B519" i="10"/>
  <c r="E518" i="10"/>
  <c r="D518" i="10"/>
  <c r="C518" i="10"/>
  <c r="B518" i="10"/>
  <c r="E517" i="10"/>
  <c r="D517" i="10"/>
  <c r="C517" i="10"/>
  <c r="B517" i="10"/>
  <c r="E516" i="10"/>
  <c r="D516" i="10"/>
  <c r="C516" i="10"/>
  <c r="B516" i="10"/>
  <c r="E515" i="10"/>
  <c r="D515" i="10"/>
  <c r="C515" i="10"/>
  <c r="B515" i="10"/>
  <c r="E514" i="10"/>
  <c r="D514" i="10"/>
  <c r="C514" i="10"/>
  <c r="B514" i="10"/>
  <c r="E513" i="10"/>
  <c r="D513" i="10"/>
  <c r="C513" i="10"/>
  <c r="B513" i="10"/>
  <c r="E512" i="10"/>
  <c r="D512" i="10"/>
  <c r="C512" i="10"/>
  <c r="B512" i="10"/>
  <c r="E511" i="10"/>
  <c r="D511" i="10"/>
  <c r="C511" i="10"/>
  <c r="B511" i="10"/>
  <c r="E510" i="10"/>
  <c r="D510" i="10"/>
  <c r="C510" i="10"/>
  <c r="B510" i="10"/>
  <c r="E509" i="10"/>
  <c r="D509" i="10"/>
  <c r="C509" i="10"/>
  <c r="B509" i="10"/>
  <c r="E508" i="10"/>
  <c r="D508" i="10"/>
  <c r="C508" i="10"/>
  <c r="B508" i="10"/>
  <c r="E507" i="10"/>
  <c r="D507" i="10"/>
  <c r="C507" i="10"/>
  <c r="B507" i="10"/>
  <c r="E506" i="10"/>
  <c r="D506" i="10"/>
  <c r="C506" i="10"/>
  <c r="B506" i="10"/>
  <c r="E505" i="10"/>
  <c r="D505" i="10"/>
  <c r="C505" i="10"/>
  <c r="B505" i="10"/>
  <c r="E504" i="10"/>
  <c r="D504" i="10"/>
  <c r="C504" i="10"/>
  <c r="B504" i="10"/>
  <c r="E503" i="10"/>
  <c r="D503" i="10"/>
  <c r="C503" i="10"/>
  <c r="B503" i="10"/>
  <c r="E502" i="10"/>
  <c r="D502" i="10"/>
  <c r="C502" i="10"/>
  <c r="B502" i="10"/>
  <c r="E501" i="10"/>
  <c r="D501" i="10"/>
  <c r="C501" i="10"/>
  <c r="B501" i="10"/>
  <c r="E500" i="10"/>
  <c r="D500" i="10"/>
  <c r="C500" i="10"/>
  <c r="B500" i="10"/>
  <c r="E499" i="10"/>
  <c r="D499" i="10"/>
  <c r="C499" i="10"/>
  <c r="B499" i="10"/>
  <c r="E498" i="10"/>
  <c r="D498" i="10"/>
  <c r="C498" i="10"/>
  <c r="B498" i="10"/>
  <c r="E497" i="10"/>
  <c r="D497" i="10"/>
  <c r="C497" i="10"/>
  <c r="B497" i="10"/>
  <c r="E496" i="10"/>
  <c r="D496" i="10"/>
  <c r="C496" i="10"/>
  <c r="B496" i="10"/>
  <c r="E495" i="10"/>
  <c r="D495" i="10"/>
  <c r="C495" i="10"/>
  <c r="B495" i="10"/>
  <c r="E494" i="10"/>
  <c r="D494" i="10"/>
  <c r="C494" i="10"/>
  <c r="B494" i="10"/>
  <c r="E493" i="10"/>
  <c r="D493" i="10"/>
  <c r="C493" i="10"/>
  <c r="B493" i="10"/>
  <c r="E492" i="10"/>
  <c r="D492" i="10"/>
  <c r="C492" i="10"/>
  <c r="B492" i="10"/>
  <c r="E491" i="10"/>
  <c r="D491" i="10"/>
  <c r="C491" i="10"/>
  <c r="B491" i="10"/>
  <c r="E490" i="10"/>
  <c r="D490" i="10"/>
  <c r="C490" i="10"/>
  <c r="B490" i="10"/>
  <c r="E489" i="10"/>
  <c r="D489" i="10"/>
  <c r="C489" i="10"/>
  <c r="B489" i="10"/>
  <c r="E488" i="10"/>
  <c r="D488" i="10"/>
  <c r="C488" i="10"/>
  <c r="B488" i="10"/>
  <c r="E487" i="10"/>
  <c r="D487" i="10"/>
  <c r="C487" i="10"/>
  <c r="B487" i="10"/>
  <c r="E486" i="10"/>
  <c r="D486" i="10"/>
  <c r="C486" i="10"/>
  <c r="B486" i="10"/>
  <c r="E485" i="10"/>
  <c r="D485" i="10"/>
  <c r="C485" i="10"/>
  <c r="B485" i="10"/>
  <c r="E484" i="10"/>
  <c r="D484" i="10"/>
  <c r="C484" i="10"/>
  <c r="B484" i="10"/>
  <c r="E483" i="10"/>
  <c r="D483" i="10"/>
  <c r="C483" i="10"/>
  <c r="B483" i="10"/>
  <c r="E482" i="10"/>
  <c r="D482" i="10"/>
  <c r="C482" i="10"/>
  <c r="B482" i="10"/>
  <c r="E481" i="10"/>
  <c r="D481" i="10"/>
  <c r="C481" i="10"/>
  <c r="B481" i="10"/>
  <c r="E480" i="10"/>
  <c r="D480" i="10"/>
  <c r="C480" i="10"/>
  <c r="B480" i="10"/>
  <c r="E479" i="10"/>
  <c r="D479" i="10"/>
  <c r="C479" i="10"/>
  <c r="B479" i="10"/>
  <c r="E478" i="10"/>
  <c r="D478" i="10"/>
  <c r="C478" i="10"/>
  <c r="B478" i="10"/>
  <c r="E477" i="10"/>
  <c r="D477" i="10"/>
  <c r="C477" i="10"/>
  <c r="B477" i="10"/>
  <c r="E476" i="10"/>
  <c r="D476" i="10"/>
  <c r="C476" i="10"/>
  <c r="B476" i="10"/>
  <c r="E475" i="10"/>
  <c r="D475" i="10"/>
  <c r="C475" i="10"/>
  <c r="B475" i="10"/>
  <c r="E474" i="10"/>
  <c r="D474" i="10"/>
  <c r="C474" i="10"/>
  <c r="B474" i="10"/>
  <c r="E473" i="10"/>
  <c r="D473" i="10"/>
  <c r="C473" i="10"/>
  <c r="B473" i="10"/>
  <c r="E472" i="10"/>
  <c r="D472" i="10"/>
  <c r="C472" i="10"/>
  <c r="B472" i="10"/>
  <c r="E471" i="10"/>
  <c r="D471" i="10"/>
  <c r="C471" i="10"/>
  <c r="B471" i="10"/>
  <c r="E470" i="10"/>
  <c r="D470" i="10"/>
  <c r="C470" i="10"/>
  <c r="B470" i="10"/>
  <c r="E469" i="10"/>
  <c r="D469" i="10"/>
  <c r="C469" i="10"/>
  <c r="B469" i="10"/>
  <c r="E468" i="10"/>
  <c r="D468" i="10"/>
  <c r="C468" i="10"/>
  <c r="B468" i="10"/>
  <c r="E467" i="10"/>
  <c r="D467" i="10"/>
  <c r="C467" i="10"/>
  <c r="B467" i="10"/>
  <c r="E466" i="10"/>
  <c r="D466" i="10"/>
  <c r="C466" i="10"/>
  <c r="B466" i="10"/>
  <c r="E465" i="10"/>
  <c r="D465" i="10"/>
  <c r="C465" i="10"/>
  <c r="B465" i="10"/>
  <c r="E464" i="10"/>
  <c r="D464" i="10"/>
  <c r="C464" i="10"/>
  <c r="B464" i="10"/>
  <c r="E463" i="10"/>
  <c r="D463" i="10"/>
  <c r="C463" i="10"/>
  <c r="B463" i="10"/>
  <c r="E462" i="10"/>
  <c r="D462" i="10"/>
  <c r="C462" i="10"/>
  <c r="B462" i="10"/>
  <c r="E461" i="10"/>
  <c r="D461" i="10"/>
  <c r="C461" i="10"/>
  <c r="B461" i="10"/>
  <c r="E460" i="10"/>
  <c r="D460" i="10"/>
  <c r="C460" i="10"/>
  <c r="B460" i="10"/>
  <c r="E459" i="10"/>
  <c r="D459" i="10"/>
  <c r="C459" i="10"/>
  <c r="B459" i="10"/>
  <c r="E458" i="10"/>
  <c r="D458" i="10"/>
  <c r="C458" i="10"/>
  <c r="B458" i="10"/>
  <c r="E457" i="10"/>
  <c r="D457" i="10"/>
  <c r="C457" i="10"/>
  <c r="B457" i="10"/>
  <c r="E456" i="10"/>
  <c r="D456" i="10"/>
  <c r="C456" i="10"/>
  <c r="B456" i="10"/>
  <c r="E455" i="10"/>
  <c r="D455" i="10"/>
  <c r="C455" i="10"/>
  <c r="B455" i="10"/>
  <c r="E454" i="10"/>
  <c r="D454" i="10"/>
  <c r="C454" i="10"/>
  <c r="B454" i="10"/>
  <c r="E453" i="10"/>
  <c r="D453" i="10"/>
  <c r="C453" i="10"/>
  <c r="B453" i="10"/>
  <c r="E452" i="10"/>
  <c r="D452" i="10"/>
  <c r="C452" i="10"/>
  <c r="B452" i="10"/>
  <c r="E451" i="10"/>
  <c r="D451" i="10"/>
  <c r="C451" i="10"/>
  <c r="B451" i="10"/>
  <c r="E450" i="10"/>
  <c r="D450" i="10"/>
  <c r="C450" i="10"/>
  <c r="B450" i="10"/>
  <c r="E449" i="10"/>
  <c r="D449" i="10"/>
  <c r="C449" i="10"/>
  <c r="B449" i="10"/>
  <c r="E448" i="10"/>
  <c r="D448" i="10"/>
  <c r="C448" i="10"/>
  <c r="B448" i="10"/>
  <c r="E447" i="10"/>
  <c r="D447" i="10"/>
  <c r="C447" i="10"/>
  <c r="B447" i="10"/>
  <c r="E446" i="10"/>
  <c r="D446" i="10"/>
  <c r="C446" i="10"/>
  <c r="B446" i="10"/>
  <c r="E445" i="10"/>
  <c r="D445" i="10"/>
  <c r="C445" i="10"/>
  <c r="B445" i="10"/>
  <c r="E444" i="10"/>
  <c r="D444" i="10"/>
  <c r="C444" i="10"/>
  <c r="B444" i="10"/>
  <c r="E443" i="10"/>
  <c r="D443" i="10"/>
  <c r="C443" i="10"/>
  <c r="B443" i="10"/>
  <c r="E442" i="10"/>
  <c r="D442" i="10"/>
  <c r="C442" i="10"/>
  <c r="B442" i="10"/>
  <c r="E441" i="10"/>
  <c r="D441" i="10"/>
  <c r="C441" i="10"/>
  <c r="B441" i="10"/>
  <c r="E440" i="10"/>
  <c r="D440" i="10"/>
  <c r="C440" i="10"/>
  <c r="B440" i="10"/>
  <c r="E439" i="10"/>
  <c r="D439" i="10"/>
  <c r="C439" i="10"/>
  <c r="B439" i="10"/>
  <c r="E438" i="10"/>
  <c r="D438" i="10"/>
  <c r="C438" i="10"/>
  <c r="B438" i="10"/>
  <c r="E437" i="10"/>
  <c r="D437" i="10"/>
  <c r="C437" i="10"/>
  <c r="B437" i="10"/>
  <c r="E436" i="10"/>
  <c r="D436" i="10"/>
  <c r="C436" i="10"/>
  <c r="B436" i="10"/>
  <c r="E435" i="10"/>
  <c r="D435" i="10"/>
  <c r="C435" i="10"/>
  <c r="B435" i="10"/>
  <c r="E434" i="10"/>
  <c r="D434" i="10"/>
  <c r="C434" i="10"/>
  <c r="B434" i="10"/>
  <c r="E433" i="10"/>
  <c r="D433" i="10"/>
  <c r="C433" i="10"/>
  <c r="B433" i="10"/>
  <c r="E432" i="10"/>
  <c r="D432" i="10"/>
  <c r="C432" i="10"/>
  <c r="B432" i="10"/>
  <c r="E431" i="10"/>
  <c r="D431" i="10"/>
  <c r="C431" i="10"/>
  <c r="B431" i="10"/>
  <c r="E430" i="10"/>
  <c r="D430" i="10"/>
  <c r="C430" i="10"/>
  <c r="B430" i="10"/>
  <c r="E429" i="10"/>
  <c r="D429" i="10"/>
  <c r="C429" i="10"/>
  <c r="B429" i="10"/>
  <c r="E428" i="10"/>
  <c r="D428" i="10"/>
  <c r="C428" i="10"/>
  <c r="B428" i="10"/>
  <c r="E427" i="10"/>
  <c r="D427" i="10"/>
  <c r="C427" i="10"/>
  <c r="B427" i="10"/>
  <c r="E426" i="10"/>
  <c r="D426" i="10"/>
  <c r="C426" i="10"/>
  <c r="B426" i="10"/>
  <c r="E425" i="10"/>
  <c r="D425" i="10"/>
  <c r="C425" i="10"/>
  <c r="B425" i="10"/>
  <c r="E424" i="10"/>
  <c r="D424" i="10"/>
  <c r="C424" i="10"/>
  <c r="B424" i="10"/>
  <c r="E423" i="10"/>
  <c r="D423" i="10"/>
  <c r="C423" i="10"/>
  <c r="B423" i="10"/>
  <c r="E422" i="10"/>
  <c r="D422" i="10"/>
  <c r="C422" i="10"/>
  <c r="B422" i="10"/>
  <c r="E421" i="10"/>
  <c r="D421" i="10"/>
  <c r="C421" i="10"/>
  <c r="B421" i="10"/>
  <c r="E420" i="10"/>
  <c r="D420" i="10"/>
  <c r="C420" i="10"/>
  <c r="B420" i="10"/>
  <c r="E419" i="10"/>
  <c r="D419" i="10"/>
  <c r="C419" i="10"/>
  <c r="B419" i="10"/>
  <c r="E418" i="10"/>
  <c r="D418" i="10"/>
  <c r="C418" i="10"/>
  <c r="B418" i="10"/>
  <c r="E417" i="10"/>
  <c r="D417" i="10"/>
  <c r="C417" i="10"/>
  <c r="B417" i="10"/>
  <c r="E416" i="10"/>
  <c r="D416" i="10"/>
  <c r="C416" i="10"/>
  <c r="B416" i="10"/>
  <c r="E415" i="10"/>
  <c r="D415" i="10"/>
  <c r="C415" i="10"/>
  <c r="B415" i="10"/>
  <c r="E414" i="10"/>
  <c r="D414" i="10"/>
  <c r="C414" i="10"/>
  <c r="B414" i="10"/>
  <c r="E413" i="10"/>
  <c r="D413" i="10"/>
  <c r="C413" i="10"/>
  <c r="B413" i="10"/>
  <c r="E412" i="10"/>
  <c r="D412" i="10"/>
  <c r="C412" i="10"/>
  <c r="B412" i="10"/>
  <c r="E411" i="10"/>
  <c r="D411" i="10"/>
  <c r="C411" i="10"/>
  <c r="B411" i="10"/>
  <c r="E410" i="10"/>
  <c r="D410" i="10"/>
  <c r="C410" i="10"/>
  <c r="B410" i="10"/>
  <c r="E409" i="10"/>
  <c r="D409" i="10"/>
  <c r="C409" i="10"/>
  <c r="B409" i="10"/>
  <c r="E408" i="10"/>
  <c r="D408" i="10"/>
  <c r="C408" i="10"/>
  <c r="B408" i="10"/>
  <c r="E407" i="10"/>
  <c r="D407" i="10"/>
  <c r="C407" i="10"/>
  <c r="B407" i="10"/>
  <c r="E406" i="10"/>
  <c r="D406" i="10"/>
  <c r="C406" i="10"/>
  <c r="B406" i="10"/>
  <c r="E405" i="10"/>
  <c r="D405" i="10"/>
  <c r="C405" i="10"/>
  <c r="B405" i="10"/>
  <c r="E404" i="10"/>
  <c r="D404" i="10"/>
  <c r="C404" i="10"/>
  <c r="B404" i="10"/>
  <c r="E403" i="10"/>
  <c r="D403" i="10"/>
  <c r="C403" i="10"/>
  <c r="B403" i="10"/>
  <c r="E402" i="10"/>
  <c r="D402" i="10"/>
  <c r="C402" i="10"/>
  <c r="B402" i="10"/>
  <c r="E401" i="10"/>
  <c r="D401" i="10"/>
  <c r="C401" i="10"/>
  <c r="B401" i="10"/>
  <c r="E400" i="10"/>
  <c r="D400" i="10"/>
  <c r="C400" i="10"/>
  <c r="B400" i="10"/>
  <c r="E399" i="10"/>
  <c r="D399" i="10"/>
  <c r="C399" i="10"/>
  <c r="B399" i="10"/>
  <c r="E398" i="10"/>
  <c r="D398" i="10"/>
  <c r="C398" i="10"/>
  <c r="B398" i="10"/>
  <c r="E397" i="10"/>
  <c r="D397" i="10"/>
  <c r="C397" i="10"/>
  <c r="B397" i="10"/>
  <c r="E396" i="10"/>
  <c r="D396" i="10"/>
  <c r="C396" i="10"/>
  <c r="B396" i="10"/>
  <c r="E395" i="10"/>
  <c r="D395" i="10"/>
  <c r="C395" i="10"/>
  <c r="B395" i="10"/>
  <c r="E394" i="10"/>
  <c r="D394" i="10"/>
  <c r="C394" i="10"/>
  <c r="B394" i="10"/>
  <c r="E393" i="10"/>
  <c r="D393" i="10"/>
  <c r="C393" i="10"/>
  <c r="B393" i="10"/>
  <c r="E392" i="10"/>
  <c r="D392" i="10"/>
  <c r="C392" i="10"/>
  <c r="B392" i="10"/>
  <c r="E391" i="10"/>
  <c r="D391" i="10"/>
  <c r="C391" i="10"/>
  <c r="B391" i="10"/>
  <c r="E390" i="10"/>
  <c r="D390" i="10"/>
  <c r="C390" i="10"/>
  <c r="B390" i="10"/>
  <c r="E389" i="10"/>
  <c r="D389" i="10"/>
  <c r="C389" i="10"/>
  <c r="B389" i="10"/>
  <c r="E388" i="10"/>
  <c r="D388" i="10"/>
  <c r="C388" i="10"/>
  <c r="B388" i="10"/>
  <c r="E387" i="10"/>
  <c r="D387" i="10"/>
  <c r="C387" i="10"/>
  <c r="B387" i="10"/>
  <c r="E386" i="10"/>
  <c r="D386" i="10"/>
  <c r="C386" i="10"/>
  <c r="B386" i="10"/>
  <c r="E385" i="10"/>
  <c r="D385" i="10"/>
  <c r="C385" i="10"/>
  <c r="B385" i="10"/>
  <c r="E384" i="10"/>
  <c r="D384" i="10"/>
  <c r="C384" i="10"/>
  <c r="B384" i="10"/>
  <c r="E383" i="10"/>
  <c r="D383" i="10"/>
  <c r="C383" i="10"/>
  <c r="B383" i="10"/>
  <c r="E382" i="10"/>
  <c r="D382" i="10"/>
  <c r="C382" i="10"/>
  <c r="B382" i="10"/>
  <c r="E381" i="10"/>
  <c r="D381" i="10"/>
  <c r="C381" i="10"/>
  <c r="B381" i="10"/>
  <c r="E380" i="10"/>
  <c r="D380" i="10"/>
  <c r="C380" i="10"/>
  <c r="B380" i="10"/>
  <c r="E379" i="10"/>
  <c r="D379" i="10"/>
  <c r="C379" i="10"/>
  <c r="B379" i="10"/>
  <c r="E378" i="10"/>
  <c r="D378" i="10"/>
  <c r="C378" i="10"/>
  <c r="B378" i="10"/>
  <c r="E377" i="10"/>
  <c r="D377" i="10"/>
  <c r="C377" i="10"/>
  <c r="B377" i="10"/>
  <c r="E376" i="10"/>
  <c r="D376" i="10"/>
  <c r="C376" i="10"/>
  <c r="B376" i="10"/>
  <c r="E375" i="10"/>
  <c r="D375" i="10"/>
  <c r="C375" i="10"/>
  <c r="B375" i="10"/>
  <c r="E374" i="10"/>
  <c r="D374" i="10"/>
  <c r="C374" i="10"/>
  <c r="B374" i="10"/>
  <c r="E373" i="10"/>
  <c r="D373" i="10"/>
  <c r="C373" i="10"/>
  <c r="B373" i="10"/>
  <c r="E372" i="10"/>
  <c r="D372" i="10"/>
  <c r="C372" i="10"/>
  <c r="B372" i="10"/>
  <c r="E371" i="10"/>
  <c r="D371" i="10"/>
  <c r="C371" i="10"/>
  <c r="B371" i="10"/>
  <c r="E369" i="10"/>
  <c r="D369" i="10"/>
  <c r="C369" i="10"/>
  <c r="B369" i="10"/>
  <c r="E368" i="10"/>
  <c r="D368" i="10"/>
  <c r="C368" i="10"/>
  <c r="B368" i="10"/>
  <c r="E367" i="10"/>
  <c r="D367" i="10"/>
  <c r="C367" i="10"/>
  <c r="B367" i="10"/>
  <c r="E366" i="10"/>
  <c r="D366" i="10"/>
  <c r="C366" i="10"/>
  <c r="B366" i="10"/>
  <c r="E365" i="10"/>
  <c r="D365" i="10"/>
  <c r="C365" i="10"/>
  <c r="B365" i="10"/>
  <c r="E364" i="10"/>
  <c r="D364" i="10"/>
  <c r="C364" i="10"/>
  <c r="B364" i="10"/>
  <c r="E363" i="10"/>
  <c r="D363" i="10"/>
  <c r="C363" i="10"/>
  <c r="B363" i="10"/>
  <c r="E362" i="10"/>
  <c r="D362" i="10"/>
  <c r="C362" i="10"/>
  <c r="B362" i="10"/>
  <c r="E361" i="10"/>
  <c r="D361" i="10"/>
  <c r="C361" i="10"/>
  <c r="B361" i="10"/>
  <c r="E360" i="10"/>
  <c r="D360" i="10"/>
  <c r="C360" i="10"/>
  <c r="B360" i="10"/>
  <c r="E359" i="10"/>
  <c r="D359" i="10"/>
  <c r="C359" i="10"/>
  <c r="B359" i="10"/>
  <c r="E358" i="10"/>
  <c r="D358" i="10"/>
  <c r="C358" i="10"/>
  <c r="B358" i="10"/>
  <c r="E357" i="10"/>
  <c r="D357" i="10"/>
  <c r="C357" i="10"/>
  <c r="B357" i="10"/>
  <c r="E356" i="10"/>
  <c r="D356" i="10"/>
  <c r="C356" i="10"/>
  <c r="B356" i="10"/>
  <c r="E355" i="10"/>
  <c r="D355" i="10"/>
  <c r="C355" i="10"/>
  <c r="B355" i="10"/>
  <c r="E354" i="10"/>
  <c r="D354" i="10"/>
  <c r="C354" i="10"/>
  <c r="B354" i="10"/>
  <c r="E353" i="10"/>
  <c r="D353" i="10"/>
  <c r="C353" i="10"/>
  <c r="B353" i="10"/>
  <c r="E352" i="10"/>
  <c r="D352" i="10"/>
  <c r="C352" i="10"/>
  <c r="B352" i="10"/>
  <c r="E351" i="10"/>
  <c r="D351" i="10"/>
  <c r="C351" i="10"/>
  <c r="B351" i="10"/>
  <c r="E350" i="10"/>
  <c r="D350" i="10"/>
  <c r="C350" i="10"/>
  <c r="B350" i="10"/>
  <c r="E349" i="10"/>
  <c r="D349" i="10"/>
  <c r="C349" i="10"/>
  <c r="B349" i="10"/>
  <c r="E348" i="10"/>
  <c r="D348" i="10"/>
  <c r="C348" i="10"/>
  <c r="B348" i="10"/>
  <c r="E347" i="10"/>
  <c r="D347" i="10"/>
  <c r="C347" i="10"/>
  <c r="B347" i="10"/>
  <c r="E346" i="10"/>
  <c r="D346" i="10"/>
  <c r="C346" i="10"/>
  <c r="B346" i="10"/>
  <c r="E345" i="10"/>
  <c r="D345" i="10"/>
  <c r="C345" i="10"/>
  <c r="B345" i="10"/>
  <c r="E344" i="10"/>
  <c r="D344" i="10"/>
  <c r="C344" i="10"/>
  <c r="B344" i="10"/>
  <c r="E343" i="10"/>
  <c r="D343" i="10"/>
  <c r="C343" i="10"/>
  <c r="B343" i="10"/>
  <c r="E342" i="10"/>
  <c r="D342" i="10"/>
  <c r="C342" i="10"/>
  <c r="B342" i="10"/>
  <c r="E341" i="10"/>
  <c r="D341" i="10"/>
  <c r="C341" i="10"/>
  <c r="B341" i="10"/>
  <c r="E340" i="10"/>
  <c r="D340" i="10"/>
  <c r="C340" i="10"/>
  <c r="B340" i="10"/>
  <c r="E339" i="10"/>
  <c r="D339" i="10"/>
  <c r="C339" i="10"/>
  <c r="B339" i="10"/>
  <c r="E338" i="10"/>
  <c r="D338" i="10"/>
  <c r="C338" i="10"/>
  <c r="B338" i="10"/>
  <c r="E337" i="10"/>
  <c r="D337" i="10"/>
  <c r="C337" i="10"/>
  <c r="B337" i="10"/>
  <c r="E336" i="10"/>
  <c r="D336" i="10"/>
  <c r="C336" i="10"/>
  <c r="B336" i="10"/>
  <c r="E335" i="10"/>
  <c r="D335" i="10"/>
  <c r="C335" i="10"/>
  <c r="B335" i="10"/>
  <c r="E334" i="10"/>
  <c r="D334" i="10"/>
  <c r="C334" i="10"/>
  <c r="B334" i="10"/>
  <c r="E333" i="10"/>
  <c r="D333" i="10"/>
  <c r="C333" i="10"/>
  <c r="B333" i="10"/>
  <c r="E332" i="10"/>
  <c r="D332" i="10"/>
  <c r="C332" i="10"/>
  <c r="B332" i="10"/>
  <c r="E331" i="10"/>
  <c r="D331" i="10"/>
  <c r="C331" i="10"/>
  <c r="B331" i="10"/>
  <c r="E330" i="10"/>
  <c r="D330" i="10"/>
  <c r="C330" i="10"/>
  <c r="B330" i="10"/>
  <c r="E329" i="10"/>
  <c r="D329" i="10"/>
  <c r="C329" i="10"/>
  <c r="B329" i="10"/>
  <c r="E328" i="10"/>
  <c r="D328" i="10"/>
  <c r="C328" i="10"/>
  <c r="B328" i="10"/>
  <c r="E327" i="10"/>
  <c r="D327" i="10"/>
  <c r="C327" i="10"/>
  <c r="B327" i="10"/>
  <c r="E326" i="10"/>
  <c r="D326" i="10"/>
  <c r="C326" i="10"/>
  <c r="B326" i="10"/>
  <c r="E325" i="10"/>
  <c r="D325" i="10"/>
  <c r="C325" i="10"/>
  <c r="B325" i="10"/>
  <c r="E324" i="10"/>
  <c r="D324" i="10"/>
  <c r="C324" i="10"/>
  <c r="B324" i="10"/>
  <c r="E323" i="10"/>
  <c r="D323" i="10"/>
  <c r="C323" i="10"/>
  <c r="B323" i="10"/>
  <c r="E322" i="10"/>
  <c r="D322" i="10"/>
  <c r="C322" i="10"/>
  <c r="B322" i="10"/>
  <c r="E321" i="10"/>
  <c r="D321" i="10"/>
  <c r="C321" i="10"/>
  <c r="B321" i="10"/>
  <c r="E320" i="10"/>
  <c r="D320" i="10"/>
  <c r="C320" i="10"/>
  <c r="B320" i="10"/>
  <c r="E319" i="10"/>
  <c r="D319" i="10"/>
  <c r="C319" i="10"/>
  <c r="B319" i="10"/>
  <c r="E318" i="10"/>
  <c r="D318" i="10"/>
  <c r="C318" i="10"/>
  <c r="B318" i="10"/>
  <c r="E317" i="10"/>
  <c r="D317" i="10"/>
  <c r="C317" i="10"/>
  <c r="B317" i="10"/>
  <c r="E316" i="10"/>
  <c r="D316" i="10"/>
  <c r="C316" i="10"/>
  <c r="B316" i="10"/>
  <c r="E315" i="10"/>
  <c r="D315" i="10"/>
  <c r="C315" i="10"/>
  <c r="B315" i="10"/>
  <c r="E314" i="10"/>
  <c r="D314" i="10"/>
  <c r="C314" i="10"/>
  <c r="B314" i="10"/>
  <c r="E313" i="10"/>
  <c r="D313" i="10"/>
  <c r="C313" i="10"/>
  <c r="B313" i="10"/>
  <c r="E312" i="10"/>
  <c r="D312" i="10"/>
  <c r="C312" i="10"/>
  <c r="B312" i="10"/>
  <c r="E311" i="10"/>
  <c r="D311" i="10"/>
  <c r="C311" i="10"/>
  <c r="B311" i="10"/>
  <c r="E310" i="10"/>
  <c r="D310" i="10"/>
  <c r="C310" i="10"/>
  <c r="B310" i="10"/>
  <c r="E309" i="10"/>
  <c r="D309" i="10"/>
  <c r="C309" i="10"/>
  <c r="B309" i="10"/>
  <c r="E308" i="10"/>
  <c r="D308" i="10"/>
  <c r="C308" i="10"/>
  <c r="B308" i="10"/>
  <c r="E307" i="10"/>
  <c r="D307" i="10"/>
  <c r="C307" i="10"/>
  <c r="B307" i="10"/>
  <c r="E306" i="10"/>
  <c r="D306" i="10"/>
  <c r="C306" i="10"/>
  <c r="B306" i="10"/>
  <c r="E305" i="10"/>
  <c r="D305" i="10"/>
  <c r="C305" i="10"/>
  <c r="B305" i="10"/>
  <c r="E304" i="10"/>
  <c r="D304" i="10"/>
  <c r="C304" i="10"/>
  <c r="B304" i="10"/>
  <c r="E303" i="10"/>
  <c r="D303" i="10"/>
  <c r="C303" i="10"/>
  <c r="B303" i="10"/>
  <c r="E302" i="10"/>
  <c r="D302" i="10"/>
  <c r="C302" i="10"/>
  <c r="B302" i="10"/>
  <c r="E301" i="10"/>
  <c r="D301" i="10"/>
  <c r="C301" i="10"/>
  <c r="B301" i="10"/>
  <c r="E300" i="10"/>
  <c r="D300" i="10"/>
  <c r="C300" i="10"/>
  <c r="B300" i="10"/>
  <c r="E299" i="10"/>
  <c r="D299" i="10"/>
  <c r="C299" i="10"/>
  <c r="B299" i="10"/>
  <c r="E298" i="10"/>
  <c r="D298" i="10"/>
  <c r="C298" i="10"/>
  <c r="B298" i="10"/>
  <c r="E297" i="10"/>
  <c r="D297" i="10"/>
  <c r="C297" i="10"/>
  <c r="B297" i="10"/>
  <c r="E296" i="10"/>
  <c r="D296" i="10"/>
  <c r="C296" i="10"/>
  <c r="B296" i="10"/>
  <c r="E295" i="10"/>
  <c r="D295" i="10"/>
  <c r="C295" i="10"/>
  <c r="B295" i="10"/>
  <c r="E294" i="10"/>
  <c r="D294" i="10"/>
  <c r="C294" i="10"/>
  <c r="B294" i="10"/>
  <c r="E293" i="10"/>
  <c r="D293" i="10"/>
  <c r="C293" i="10"/>
  <c r="B293" i="10"/>
  <c r="E292" i="10"/>
  <c r="D292" i="10"/>
  <c r="C292" i="10"/>
  <c r="B292" i="10"/>
  <c r="E291" i="10"/>
  <c r="D291" i="10"/>
  <c r="C291" i="10"/>
  <c r="B291" i="10"/>
  <c r="E290" i="10"/>
  <c r="D290" i="10"/>
  <c r="C290" i="10"/>
  <c r="B290" i="10"/>
  <c r="E289" i="10"/>
  <c r="D289" i="10"/>
  <c r="C289" i="10"/>
  <c r="B289" i="10"/>
  <c r="E288" i="10"/>
  <c r="D288" i="10"/>
  <c r="C288" i="10"/>
  <c r="B288" i="10"/>
  <c r="E287" i="10"/>
  <c r="D287" i="10"/>
  <c r="C287" i="10"/>
  <c r="B287" i="10"/>
  <c r="E286" i="10"/>
  <c r="D286" i="10"/>
  <c r="C286" i="10"/>
  <c r="B286" i="10"/>
  <c r="E285" i="10"/>
  <c r="D285" i="10"/>
  <c r="C285" i="10"/>
  <c r="B285" i="10"/>
  <c r="E284" i="10"/>
  <c r="D284" i="10"/>
  <c r="C284" i="10"/>
  <c r="B284" i="10"/>
  <c r="E283" i="10"/>
  <c r="D283" i="10"/>
  <c r="C283" i="10"/>
  <c r="B283" i="10"/>
  <c r="E282" i="10"/>
  <c r="D282" i="10"/>
  <c r="C282" i="10"/>
  <c r="B282" i="10"/>
  <c r="E281" i="10"/>
  <c r="D281" i="10"/>
  <c r="C281" i="10"/>
  <c r="B281" i="10"/>
  <c r="E280" i="10"/>
  <c r="D280" i="10"/>
  <c r="C280" i="10"/>
  <c r="B280" i="10"/>
  <c r="E279" i="10"/>
  <c r="D279" i="10"/>
  <c r="C279" i="10"/>
  <c r="B279" i="10"/>
  <c r="E278" i="10"/>
  <c r="D278" i="10"/>
  <c r="C278" i="10"/>
  <c r="B278" i="10"/>
  <c r="E277" i="10"/>
  <c r="D277" i="10"/>
  <c r="C277" i="10"/>
  <c r="B277" i="10"/>
  <c r="E276" i="10"/>
  <c r="D276" i="10"/>
  <c r="C276" i="10"/>
  <c r="B276" i="10"/>
  <c r="E275" i="10"/>
  <c r="D275" i="10"/>
  <c r="C275" i="10"/>
  <c r="B275" i="10"/>
  <c r="E274" i="10"/>
  <c r="D274" i="10"/>
  <c r="C274" i="10"/>
  <c r="B274" i="10"/>
  <c r="E273" i="10"/>
  <c r="D273" i="10"/>
  <c r="C273" i="10"/>
  <c r="B273" i="10"/>
  <c r="E272" i="10"/>
  <c r="D272" i="10"/>
  <c r="C272" i="10"/>
  <c r="B272" i="10"/>
  <c r="E271" i="10"/>
  <c r="D271" i="10"/>
  <c r="C271" i="10"/>
  <c r="B271" i="10"/>
  <c r="E270" i="10"/>
  <c r="D270" i="10"/>
  <c r="C270" i="10"/>
  <c r="B270" i="10"/>
  <c r="E269" i="10"/>
  <c r="D269" i="10"/>
  <c r="C269" i="10"/>
  <c r="B269" i="10"/>
  <c r="E268" i="10"/>
  <c r="D268" i="10"/>
  <c r="C268" i="10"/>
  <c r="B268" i="10"/>
  <c r="E267" i="10"/>
  <c r="D267" i="10"/>
  <c r="C267" i="10"/>
  <c r="B267" i="10"/>
  <c r="E266" i="10"/>
  <c r="D266" i="10"/>
  <c r="C266" i="10"/>
  <c r="B266" i="10"/>
  <c r="E265" i="10"/>
  <c r="D265" i="10"/>
  <c r="C265" i="10"/>
  <c r="B265" i="10"/>
  <c r="E264" i="10"/>
  <c r="D264" i="10"/>
  <c r="C264" i="10"/>
  <c r="B264" i="10"/>
  <c r="E263" i="10"/>
  <c r="D263" i="10"/>
  <c r="C263" i="10"/>
  <c r="B263" i="10"/>
  <c r="E262" i="10"/>
  <c r="D262" i="10"/>
  <c r="C262" i="10"/>
  <c r="B262" i="10"/>
  <c r="E261" i="10"/>
  <c r="D261" i="10"/>
  <c r="C261" i="10"/>
  <c r="B261" i="10"/>
  <c r="E260" i="10"/>
  <c r="D260" i="10"/>
  <c r="C260" i="10"/>
  <c r="B260" i="10"/>
  <c r="E259" i="10"/>
  <c r="D259" i="10"/>
  <c r="C259" i="10"/>
  <c r="B259" i="10"/>
  <c r="E258" i="10"/>
  <c r="D258" i="10"/>
  <c r="C258" i="10"/>
  <c r="B258" i="10"/>
  <c r="E257" i="10"/>
  <c r="D257" i="10"/>
  <c r="C257" i="10"/>
  <c r="B257" i="10"/>
  <c r="E256" i="10"/>
  <c r="D256" i="10"/>
  <c r="C256" i="10"/>
  <c r="B256" i="10"/>
  <c r="E255" i="10"/>
  <c r="D255" i="10"/>
  <c r="C255" i="10"/>
  <c r="B255" i="10"/>
  <c r="E254" i="10"/>
  <c r="D254" i="10"/>
  <c r="C254" i="10"/>
  <c r="B254" i="10"/>
  <c r="E253" i="10"/>
  <c r="D253" i="10"/>
  <c r="C253" i="10"/>
  <c r="B253" i="10"/>
  <c r="E252" i="10"/>
  <c r="D252" i="10"/>
  <c r="C252" i="10"/>
  <c r="B252" i="10"/>
  <c r="E251" i="10"/>
  <c r="D251" i="10"/>
  <c r="C251" i="10"/>
  <c r="B251" i="10"/>
  <c r="E250" i="10"/>
  <c r="D250" i="10"/>
  <c r="C250" i="10"/>
  <c r="B250" i="10"/>
  <c r="E249" i="10"/>
  <c r="D249" i="10"/>
  <c r="C249" i="10"/>
  <c r="B249" i="10"/>
  <c r="E248" i="10"/>
  <c r="D248" i="10"/>
  <c r="C248" i="10"/>
  <c r="B248" i="10"/>
  <c r="E247" i="10"/>
  <c r="D247" i="10"/>
  <c r="C247" i="10"/>
  <c r="B247" i="10"/>
  <c r="E246" i="10"/>
  <c r="D246" i="10"/>
  <c r="C246" i="10"/>
  <c r="B246" i="10"/>
  <c r="E245" i="10"/>
  <c r="D245" i="10"/>
  <c r="C245" i="10"/>
  <c r="B245" i="10"/>
  <c r="E244" i="10"/>
  <c r="D244" i="10"/>
  <c r="C244" i="10"/>
  <c r="B244" i="10"/>
  <c r="E243" i="10"/>
  <c r="D243" i="10"/>
  <c r="C243" i="10"/>
  <c r="B243" i="10"/>
  <c r="E242" i="10"/>
  <c r="D242" i="10"/>
  <c r="C242" i="10"/>
  <c r="B242" i="10"/>
  <c r="E241" i="10"/>
  <c r="D241" i="10"/>
  <c r="C241" i="10"/>
  <c r="B241" i="10"/>
  <c r="E240" i="10"/>
  <c r="D240" i="10"/>
  <c r="C240" i="10"/>
  <c r="B240" i="10"/>
  <c r="E239" i="10"/>
  <c r="D239" i="10"/>
  <c r="C239" i="10"/>
  <c r="B239" i="10"/>
  <c r="E238" i="10"/>
  <c r="D238" i="10"/>
  <c r="C238" i="10"/>
  <c r="B238" i="10"/>
  <c r="E237" i="10"/>
  <c r="D237" i="10"/>
  <c r="C237" i="10"/>
  <c r="B237" i="10"/>
  <c r="E236" i="10"/>
  <c r="D236" i="10"/>
  <c r="C236" i="10"/>
  <c r="B236" i="10"/>
  <c r="E235" i="10"/>
  <c r="D235" i="10"/>
  <c r="C235" i="10"/>
  <c r="B235" i="10"/>
  <c r="E234" i="10"/>
  <c r="D234" i="10"/>
  <c r="C234" i="10"/>
  <c r="B234" i="10"/>
  <c r="E233" i="10"/>
  <c r="D233" i="10"/>
  <c r="C233" i="10"/>
  <c r="B233" i="10"/>
  <c r="E232" i="10"/>
  <c r="D232" i="10"/>
  <c r="C232" i="10"/>
  <c r="B232" i="10"/>
  <c r="E231" i="10"/>
  <c r="D231" i="10"/>
  <c r="C231" i="10"/>
  <c r="B231" i="10"/>
  <c r="E230" i="10"/>
  <c r="D230" i="10"/>
  <c r="C230" i="10"/>
  <c r="B230" i="10"/>
  <c r="E229" i="10"/>
  <c r="D229" i="10"/>
  <c r="C229" i="10"/>
  <c r="B229" i="10"/>
  <c r="E228" i="10"/>
  <c r="D228" i="10"/>
  <c r="C228" i="10"/>
  <c r="B228" i="10"/>
  <c r="E227" i="10"/>
  <c r="D227" i="10"/>
  <c r="C227" i="10"/>
  <c r="B227" i="10"/>
  <c r="E226" i="10"/>
  <c r="D226" i="10"/>
  <c r="C226" i="10"/>
  <c r="B226" i="10"/>
  <c r="E225" i="10"/>
  <c r="D225" i="10"/>
  <c r="C225" i="10"/>
  <c r="B225" i="10"/>
  <c r="E224" i="10"/>
  <c r="D224" i="10"/>
  <c r="C224" i="10"/>
  <c r="B224" i="10"/>
  <c r="E223" i="10"/>
  <c r="D223" i="10"/>
  <c r="C223" i="10"/>
  <c r="B223" i="10"/>
  <c r="E222" i="10"/>
  <c r="D222" i="10"/>
  <c r="C222" i="10"/>
  <c r="B222" i="10"/>
  <c r="E221" i="10"/>
  <c r="D221" i="10"/>
  <c r="C221" i="10"/>
  <c r="B221" i="10"/>
  <c r="E220" i="10"/>
  <c r="D220" i="10"/>
  <c r="C220" i="10"/>
  <c r="B220" i="10"/>
  <c r="E219" i="10"/>
  <c r="D219" i="10"/>
  <c r="C219" i="10"/>
  <c r="B219" i="10"/>
  <c r="E218" i="10"/>
  <c r="D218" i="10"/>
  <c r="C218" i="10"/>
  <c r="B218" i="10"/>
  <c r="E217" i="10"/>
  <c r="D217" i="10"/>
  <c r="C217" i="10"/>
  <c r="B217" i="10"/>
  <c r="E216" i="10"/>
  <c r="D216" i="10"/>
  <c r="C216" i="10"/>
  <c r="B216" i="10"/>
  <c r="E215" i="10"/>
  <c r="D215" i="10"/>
  <c r="C215" i="10"/>
  <c r="B215" i="10"/>
  <c r="E214" i="10"/>
  <c r="D214" i="10"/>
  <c r="C214" i="10"/>
  <c r="B214" i="10"/>
  <c r="E213" i="10"/>
  <c r="D213" i="10"/>
  <c r="C213" i="10"/>
  <c r="B213" i="10"/>
  <c r="E212" i="10"/>
  <c r="D212" i="10"/>
  <c r="C212" i="10"/>
  <c r="B212" i="10"/>
  <c r="E211" i="10"/>
  <c r="D211" i="10"/>
  <c r="C211" i="10"/>
  <c r="B211" i="10"/>
  <c r="E210" i="10"/>
  <c r="D210" i="10"/>
  <c r="C210" i="10"/>
  <c r="B210" i="10"/>
  <c r="E209" i="10"/>
  <c r="D209" i="10"/>
  <c r="C209" i="10"/>
  <c r="B209" i="10"/>
  <c r="E208" i="10"/>
  <c r="D208" i="10"/>
  <c r="C208" i="10"/>
  <c r="B208" i="10"/>
  <c r="E207" i="10"/>
  <c r="D207" i="10"/>
  <c r="C207" i="10"/>
  <c r="B207" i="10"/>
  <c r="E206" i="10"/>
  <c r="D206" i="10"/>
  <c r="C206" i="10"/>
  <c r="B206" i="10"/>
  <c r="E205" i="10"/>
  <c r="D205" i="10"/>
  <c r="C205" i="10"/>
  <c r="B205" i="10"/>
  <c r="E204" i="10"/>
  <c r="D204" i="10"/>
  <c r="C204" i="10"/>
  <c r="B204" i="10"/>
  <c r="E203" i="10"/>
  <c r="D203" i="10"/>
  <c r="C203" i="10"/>
  <c r="B203" i="10"/>
  <c r="E202" i="10"/>
  <c r="D202" i="10"/>
  <c r="C202" i="10"/>
  <c r="B202" i="10"/>
  <c r="E201" i="10"/>
  <c r="D201" i="10"/>
  <c r="C201" i="10"/>
  <c r="B201" i="10"/>
  <c r="E200" i="10"/>
  <c r="D200" i="10"/>
  <c r="C200" i="10"/>
  <c r="B200" i="10"/>
  <c r="E199" i="10"/>
  <c r="D199" i="10"/>
  <c r="C199" i="10"/>
  <c r="B199" i="10"/>
  <c r="E198" i="10"/>
  <c r="D198" i="10"/>
  <c r="C198" i="10"/>
  <c r="B198" i="10"/>
  <c r="E197" i="10"/>
  <c r="D197" i="10"/>
  <c r="C197" i="10"/>
  <c r="B197" i="10"/>
  <c r="E196" i="10"/>
  <c r="D196" i="10"/>
  <c r="C196" i="10"/>
  <c r="B196" i="10"/>
  <c r="E195" i="10"/>
  <c r="D195" i="10"/>
  <c r="C195" i="10"/>
  <c r="B195" i="10"/>
  <c r="E194" i="10"/>
  <c r="D194" i="10"/>
  <c r="C194" i="10"/>
  <c r="B194" i="10"/>
  <c r="E193" i="10"/>
  <c r="D193" i="10"/>
  <c r="C193" i="10"/>
  <c r="B193" i="10"/>
  <c r="E192" i="10"/>
  <c r="D192" i="10"/>
  <c r="C192" i="10"/>
  <c r="B192" i="10"/>
  <c r="E191" i="10"/>
  <c r="D191" i="10"/>
  <c r="C191" i="10"/>
  <c r="B191" i="10"/>
  <c r="E190" i="10"/>
  <c r="D190" i="10"/>
  <c r="C190" i="10"/>
  <c r="B190" i="10"/>
  <c r="E189" i="10"/>
  <c r="D189" i="10"/>
  <c r="C189" i="10"/>
  <c r="B189" i="10"/>
  <c r="E188" i="10"/>
  <c r="D188" i="10"/>
  <c r="C188" i="10"/>
  <c r="B188" i="10"/>
  <c r="E187" i="10"/>
  <c r="D187" i="10"/>
  <c r="C187" i="10"/>
  <c r="B187" i="10"/>
  <c r="E186" i="10"/>
  <c r="D186" i="10"/>
  <c r="C186" i="10"/>
  <c r="B186" i="10"/>
  <c r="E185" i="10"/>
  <c r="D185" i="10"/>
  <c r="C185" i="10"/>
  <c r="B185" i="10"/>
  <c r="E184" i="10"/>
  <c r="D184" i="10"/>
  <c r="C184" i="10"/>
  <c r="B184" i="10"/>
  <c r="E183" i="10"/>
  <c r="D183" i="10"/>
  <c r="C183" i="10"/>
  <c r="B183" i="10"/>
  <c r="E182" i="10"/>
  <c r="D182" i="10"/>
  <c r="C182" i="10"/>
  <c r="B182" i="10"/>
  <c r="E181" i="10"/>
  <c r="D181" i="10"/>
  <c r="C181" i="10"/>
  <c r="B181" i="10"/>
  <c r="E180" i="10"/>
  <c r="D180" i="10"/>
  <c r="C180" i="10"/>
  <c r="B180" i="10"/>
  <c r="E179" i="10"/>
  <c r="D179" i="10"/>
  <c r="C179" i="10"/>
  <c r="B179" i="10"/>
  <c r="E178" i="10"/>
  <c r="D178" i="10"/>
  <c r="C178" i="10"/>
  <c r="B178" i="10"/>
  <c r="E177" i="10"/>
  <c r="D177" i="10"/>
  <c r="C177" i="10"/>
  <c r="B177" i="10"/>
  <c r="E176" i="10"/>
  <c r="D176" i="10"/>
  <c r="C176" i="10"/>
  <c r="B176" i="10"/>
  <c r="E175" i="10"/>
  <c r="D175" i="10"/>
  <c r="C175" i="10"/>
  <c r="B175" i="10"/>
  <c r="E174" i="10"/>
  <c r="D174" i="10"/>
  <c r="C174" i="10"/>
  <c r="B174" i="10"/>
  <c r="E173" i="10"/>
  <c r="D173" i="10"/>
  <c r="C173" i="10"/>
  <c r="B173" i="10"/>
  <c r="E172" i="10"/>
  <c r="D172" i="10"/>
  <c r="C172" i="10"/>
  <c r="B172" i="10"/>
  <c r="E171" i="10"/>
  <c r="D171" i="10"/>
  <c r="C171" i="10"/>
  <c r="B171" i="10"/>
  <c r="E170" i="10"/>
  <c r="D170" i="10"/>
  <c r="C170" i="10"/>
  <c r="B170" i="10"/>
  <c r="E169" i="10"/>
  <c r="D169" i="10"/>
  <c r="C169" i="10"/>
  <c r="B169" i="10"/>
  <c r="E168" i="10"/>
  <c r="D168" i="10"/>
  <c r="C168" i="10"/>
  <c r="B168" i="10"/>
  <c r="E167" i="10"/>
  <c r="D167" i="10"/>
  <c r="C167" i="10"/>
  <c r="B167" i="10"/>
  <c r="E166" i="10"/>
  <c r="D166" i="10"/>
  <c r="C166" i="10"/>
  <c r="B166" i="10"/>
  <c r="E165" i="10"/>
  <c r="D165" i="10"/>
  <c r="C165" i="10"/>
  <c r="B165" i="10"/>
  <c r="E164" i="10"/>
  <c r="D164" i="10"/>
  <c r="C164" i="10"/>
  <c r="B164" i="10"/>
  <c r="E163" i="10"/>
  <c r="D163" i="10"/>
  <c r="C163" i="10"/>
  <c r="B163" i="10"/>
  <c r="E162" i="10"/>
  <c r="D162" i="10"/>
  <c r="C162" i="10"/>
  <c r="B162" i="10"/>
  <c r="E161" i="10"/>
  <c r="D161" i="10"/>
  <c r="C161" i="10"/>
  <c r="B161" i="10"/>
  <c r="E160" i="10"/>
  <c r="D160" i="10"/>
  <c r="C160" i="10"/>
  <c r="B160" i="10"/>
  <c r="E159" i="10"/>
  <c r="D159" i="10"/>
  <c r="C159" i="10"/>
  <c r="B159" i="10"/>
  <c r="E158" i="10"/>
  <c r="D158" i="10"/>
  <c r="C158" i="10"/>
  <c r="B158" i="10"/>
  <c r="E157" i="10"/>
  <c r="D157" i="10"/>
  <c r="C157" i="10"/>
  <c r="B157" i="10"/>
  <c r="E156" i="10"/>
  <c r="D156" i="10"/>
  <c r="C156" i="10"/>
  <c r="B156" i="10"/>
  <c r="E155" i="10"/>
  <c r="D155" i="10"/>
  <c r="C155" i="10"/>
  <c r="B155" i="10"/>
  <c r="E154" i="10"/>
  <c r="D154" i="10"/>
  <c r="C154" i="10"/>
  <c r="B154" i="10"/>
  <c r="E153" i="10"/>
  <c r="D153" i="10"/>
  <c r="C153" i="10"/>
  <c r="B153" i="10"/>
  <c r="E152" i="10"/>
  <c r="D152" i="10"/>
  <c r="C152" i="10"/>
  <c r="B152" i="10"/>
  <c r="E151" i="10"/>
  <c r="D151" i="10"/>
  <c r="C151" i="10"/>
  <c r="B151" i="10"/>
  <c r="E150" i="10"/>
  <c r="D150" i="10"/>
  <c r="C150" i="10"/>
  <c r="B150" i="10"/>
  <c r="E149" i="10"/>
  <c r="D149" i="10"/>
  <c r="C149" i="10"/>
  <c r="B149" i="10"/>
  <c r="E148" i="10"/>
  <c r="D148" i="10"/>
  <c r="C148" i="10"/>
  <c r="B148" i="10"/>
  <c r="E147" i="10"/>
  <c r="D147" i="10"/>
  <c r="C147" i="10"/>
  <c r="B147" i="10"/>
  <c r="E146" i="10"/>
  <c r="D146" i="10"/>
  <c r="C146" i="10"/>
  <c r="B146" i="10"/>
  <c r="E145" i="10"/>
  <c r="D145" i="10"/>
  <c r="C145" i="10"/>
  <c r="B145" i="10"/>
  <c r="E144" i="10"/>
  <c r="D144" i="10"/>
  <c r="C144" i="10"/>
  <c r="B144" i="10"/>
  <c r="E143" i="10"/>
  <c r="D143" i="10"/>
  <c r="C143" i="10"/>
  <c r="B143" i="10"/>
  <c r="E142" i="10"/>
  <c r="D142" i="10"/>
  <c r="C142" i="10"/>
  <c r="B142" i="10"/>
  <c r="E141" i="10"/>
  <c r="D141" i="10"/>
  <c r="C141" i="10"/>
  <c r="B141" i="10"/>
  <c r="E140" i="10"/>
  <c r="D140" i="10"/>
  <c r="C140" i="10"/>
  <c r="B140" i="10"/>
  <c r="E139" i="10"/>
  <c r="D139" i="10"/>
  <c r="C139" i="10"/>
  <c r="B139" i="10"/>
  <c r="E138" i="10"/>
  <c r="D138" i="10"/>
  <c r="C138" i="10"/>
  <c r="B138" i="10"/>
  <c r="E137" i="10"/>
  <c r="D137" i="10"/>
  <c r="C137" i="10"/>
  <c r="B137" i="10"/>
  <c r="E136" i="10"/>
  <c r="D136" i="10"/>
  <c r="C136" i="10"/>
  <c r="B136" i="10"/>
  <c r="E135" i="10"/>
  <c r="D135" i="10"/>
  <c r="C135" i="10"/>
  <c r="B135" i="10"/>
  <c r="E134" i="10"/>
  <c r="D134" i="10"/>
  <c r="C134" i="10"/>
  <c r="B134" i="10"/>
  <c r="E133" i="10"/>
  <c r="D133" i="10"/>
  <c r="C133" i="10"/>
  <c r="B133" i="10"/>
  <c r="E132" i="10"/>
  <c r="D132" i="10"/>
  <c r="C132" i="10"/>
  <c r="B132" i="10"/>
  <c r="E131" i="10"/>
  <c r="D131" i="10"/>
  <c r="C131" i="10"/>
  <c r="B131" i="10"/>
  <c r="E130" i="10"/>
  <c r="D130" i="10"/>
  <c r="C130" i="10"/>
  <c r="B130" i="10"/>
  <c r="E129" i="10"/>
  <c r="D129" i="10"/>
  <c r="C129" i="10"/>
  <c r="B129" i="10"/>
  <c r="E128" i="10"/>
  <c r="D128" i="10"/>
  <c r="C128" i="10"/>
  <c r="B128" i="10"/>
  <c r="E127" i="10"/>
  <c r="D127" i="10"/>
  <c r="C127" i="10"/>
  <c r="B127" i="10"/>
  <c r="E126" i="10"/>
  <c r="D126" i="10"/>
  <c r="C126" i="10"/>
  <c r="B126" i="10"/>
  <c r="E125" i="10"/>
  <c r="D125" i="10"/>
  <c r="C125" i="10"/>
  <c r="B125" i="10"/>
  <c r="E124" i="10"/>
  <c r="D124" i="10"/>
  <c r="C124" i="10"/>
  <c r="B124" i="10"/>
  <c r="E123" i="10"/>
  <c r="D123" i="10"/>
  <c r="C123" i="10"/>
  <c r="B123" i="10"/>
  <c r="E122" i="10"/>
  <c r="D122" i="10"/>
  <c r="C122" i="10"/>
  <c r="B122" i="10"/>
  <c r="E121" i="10"/>
  <c r="D121" i="10"/>
  <c r="C121" i="10"/>
  <c r="B121" i="10"/>
  <c r="E120" i="10"/>
  <c r="D120" i="10"/>
  <c r="C120" i="10"/>
  <c r="B120" i="10"/>
  <c r="E119" i="10"/>
  <c r="D119" i="10"/>
  <c r="C119" i="10"/>
  <c r="B119" i="10"/>
  <c r="E118" i="10"/>
  <c r="D118" i="10"/>
  <c r="C118" i="10"/>
  <c r="B118" i="10"/>
  <c r="E117" i="10"/>
  <c r="D117" i="10"/>
  <c r="C117" i="10"/>
  <c r="B117" i="10"/>
  <c r="E116" i="10"/>
  <c r="D116" i="10"/>
  <c r="C116" i="10"/>
  <c r="B116" i="10"/>
  <c r="E115" i="10"/>
  <c r="D115" i="10"/>
  <c r="C115" i="10"/>
  <c r="B115" i="10"/>
  <c r="E114" i="10"/>
  <c r="D114" i="10"/>
  <c r="C114" i="10"/>
  <c r="B114" i="10"/>
  <c r="E113" i="10"/>
  <c r="D113" i="10"/>
  <c r="C113" i="10"/>
  <c r="B113" i="10"/>
  <c r="E112" i="10"/>
  <c r="D112" i="10"/>
  <c r="C112" i="10"/>
  <c r="B112" i="10"/>
  <c r="E111" i="10"/>
  <c r="D111" i="10"/>
  <c r="C111" i="10"/>
  <c r="B111" i="10"/>
  <c r="E110" i="10"/>
  <c r="D110" i="10"/>
  <c r="C110" i="10"/>
  <c r="B110" i="10"/>
  <c r="E109" i="10"/>
  <c r="D109" i="10"/>
  <c r="C109" i="10"/>
  <c r="B109" i="10"/>
  <c r="E108" i="10"/>
  <c r="D108" i="10"/>
  <c r="C108" i="10"/>
  <c r="B108" i="10"/>
  <c r="E107" i="10"/>
  <c r="D107" i="10"/>
  <c r="C107" i="10"/>
  <c r="B107" i="10"/>
  <c r="E106" i="10"/>
  <c r="D106" i="10"/>
  <c r="C106" i="10"/>
  <c r="B106" i="10"/>
  <c r="E105" i="10"/>
  <c r="D105" i="10"/>
  <c r="C105" i="10"/>
  <c r="B105" i="10"/>
  <c r="E104" i="10"/>
  <c r="D104" i="10"/>
  <c r="C104" i="10"/>
  <c r="B104" i="10"/>
  <c r="E103" i="10"/>
  <c r="D103" i="10"/>
  <c r="C103" i="10"/>
  <c r="B103" i="10"/>
  <c r="E102" i="10"/>
  <c r="D102" i="10"/>
  <c r="C102" i="10"/>
  <c r="B102" i="10"/>
  <c r="E101" i="10"/>
  <c r="D101" i="10"/>
  <c r="C101" i="10"/>
  <c r="B101" i="10"/>
  <c r="E100" i="10"/>
  <c r="D100" i="10"/>
  <c r="C100" i="10"/>
  <c r="B100" i="10"/>
  <c r="E99" i="10"/>
  <c r="D99" i="10"/>
  <c r="C99" i="10"/>
  <c r="B99" i="10"/>
  <c r="E98" i="10"/>
  <c r="D98" i="10"/>
  <c r="C98" i="10"/>
  <c r="B98" i="10"/>
  <c r="E97" i="10"/>
  <c r="D97" i="10"/>
  <c r="C97" i="10"/>
  <c r="B97" i="10"/>
  <c r="E96" i="10"/>
  <c r="D96" i="10"/>
  <c r="C96" i="10"/>
  <c r="B96" i="10"/>
  <c r="E95" i="10"/>
  <c r="D95" i="10"/>
  <c r="C95" i="10"/>
  <c r="B95" i="10"/>
  <c r="E94" i="10"/>
  <c r="D94" i="10"/>
  <c r="C94" i="10"/>
  <c r="B94" i="10"/>
  <c r="E93" i="10"/>
  <c r="D93" i="10"/>
  <c r="C93" i="10"/>
  <c r="B93" i="10"/>
  <c r="E92" i="10"/>
  <c r="D92" i="10"/>
  <c r="C92" i="10"/>
  <c r="B92" i="10"/>
  <c r="E91" i="10"/>
  <c r="D91" i="10"/>
  <c r="C91" i="10"/>
  <c r="B91" i="10"/>
  <c r="E90" i="10"/>
  <c r="D90" i="10"/>
  <c r="C90" i="10"/>
  <c r="B90" i="10"/>
  <c r="E89" i="10"/>
  <c r="D89" i="10"/>
  <c r="C89" i="10"/>
  <c r="B89" i="10"/>
  <c r="E88" i="10"/>
  <c r="D88" i="10"/>
  <c r="C88" i="10"/>
  <c r="B88" i="10"/>
  <c r="E87" i="10"/>
  <c r="D87" i="10"/>
  <c r="C87" i="10"/>
  <c r="B87" i="10"/>
  <c r="E86" i="10"/>
  <c r="D86" i="10"/>
  <c r="C86" i="10"/>
  <c r="B86" i="10"/>
  <c r="E85" i="10"/>
  <c r="D85" i="10"/>
  <c r="C85" i="10"/>
  <c r="B85" i="10"/>
  <c r="E84" i="10"/>
  <c r="D84" i="10"/>
  <c r="C84" i="10"/>
  <c r="B84" i="10"/>
  <c r="E83" i="10"/>
  <c r="D83" i="10"/>
  <c r="C83" i="10"/>
  <c r="B83" i="10"/>
  <c r="E82" i="10"/>
  <c r="D82" i="10"/>
  <c r="C82" i="10"/>
  <c r="B82" i="10"/>
  <c r="E81" i="10"/>
  <c r="D81" i="10"/>
  <c r="C81" i="10"/>
  <c r="B81" i="10"/>
  <c r="E80" i="10"/>
  <c r="D80" i="10"/>
  <c r="C80" i="10"/>
  <c r="B80" i="10"/>
  <c r="E79" i="10"/>
  <c r="D79" i="10"/>
  <c r="C79" i="10"/>
  <c r="B79" i="10"/>
  <c r="E78" i="10"/>
  <c r="D78" i="10"/>
  <c r="C78" i="10"/>
  <c r="B78" i="10"/>
  <c r="E77" i="10"/>
  <c r="D77" i="10"/>
  <c r="C77" i="10"/>
  <c r="B77" i="10"/>
  <c r="E76" i="10"/>
  <c r="D76" i="10"/>
  <c r="C76" i="10"/>
  <c r="B76" i="10"/>
  <c r="E75" i="10"/>
  <c r="D75" i="10"/>
  <c r="C75" i="10"/>
  <c r="B75" i="10"/>
  <c r="E74" i="10"/>
  <c r="D74" i="10"/>
  <c r="C74" i="10"/>
  <c r="B74" i="10"/>
  <c r="E73" i="10"/>
  <c r="D73" i="10"/>
  <c r="C73" i="10"/>
  <c r="B73" i="10"/>
  <c r="E72" i="10"/>
  <c r="D72" i="10"/>
  <c r="C72" i="10"/>
  <c r="B72" i="10"/>
  <c r="E71" i="10"/>
  <c r="D71" i="10"/>
  <c r="C71" i="10"/>
  <c r="B71" i="10"/>
  <c r="E70" i="10"/>
  <c r="D70" i="10"/>
  <c r="C70" i="10"/>
  <c r="B70" i="10"/>
  <c r="E69" i="10"/>
  <c r="D69" i="10"/>
  <c r="C69" i="10"/>
  <c r="B69" i="10"/>
  <c r="E68" i="10"/>
  <c r="D68" i="10"/>
  <c r="C68" i="10"/>
  <c r="B68" i="10"/>
  <c r="E67" i="10"/>
  <c r="D67" i="10"/>
  <c r="C67" i="10"/>
  <c r="B67" i="10"/>
  <c r="E66" i="10"/>
  <c r="D66" i="10"/>
  <c r="C66" i="10"/>
  <c r="B66" i="10"/>
  <c r="E65" i="10"/>
  <c r="D65" i="10"/>
  <c r="C65" i="10"/>
  <c r="B65" i="10"/>
  <c r="E64" i="10"/>
  <c r="D64" i="10"/>
  <c r="C64" i="10"/>
  <c r="B64" i="10"/>
  <c r="E63" i="10"/>
  <c r="D63" i="10"/>
  <c r="C63" i="10"/>
  <c r="B63" i="10"/>
  <c r="E62" i="10"/>
  <c r="D62" i="10"/>
  <c r="C62" i="10"/>
  <c r="B62" i="10"/>
  <c r="E61" i="10"/>
  <c r="D61" i="10"/>
  <c r="C61" i="10"/>
  <c r="B61" i="10"/>
  <c r="E60" i="10"/>
  <c r="D60" i="10"/>
  <c r="C60" i="10"/>
  <c r="B60" i="10"/>
  <c r="E59" i="10"/>
  <c r="D59" i="10"/>
  <c r="C59" i="10"/>
  <c r="B59" i="10"/>
  <c r="E58" i="10"/>
  <c r="D58" i="10"/>
  <c r="C58" i="10"/>
  <c r="B58" i="10"/>
  <c r="E57" i="10"/>
  <c r="D57" i="10"/>
  <c r="C57" i="10"/>
  <c r="B57" i="10"/>
  <c r="E56" i="10"/>
  <c r="D56" i="10"/>
  <c r="C56" i="10"/>
  <c r="B56" i="10"/>
  <c r="E55" i="10"/>
  <c r="D55" i="10"/>
  <c r="C55" i="10"/>
  <c r="B55" i="10"/>
  <c r="E54" i="10"/>
  <c r="D54" i="10"/>
  <c r="C54" i="10"/>
  <c r="B54" i="10"/>
  <c r="E53" i="10"/>
  <c r="D53" i="10"/>
  <c r="C53" i="10"/>
  <c r="B53" i="10"/>
  <c r="E52" i="10"/>
  <c r="D52" i="10"/>
  <c r="C52" i="10"/>
  <c r="B52" i="10"/>
  <c r="E51" i="10"/>
  <c r="D51" i="10"/>
  <c r="C51" i="10"/>
  <c r="B51" i="10"/>
  <c r="E50" i="10"/>
  <c r="D50" i="10"/>
  <c r="C50" i="10"/>
  <c r="B50" i="10"/>
  <c r="E49" i="10"/>
  <c r="D49" i="10"/>
  <c r="C49" i="10"/>
  <c r="B49" i="10"/>
  <c r="E48" i="10"/>
  <c r="D48" i="10"/>
  <c r="C48" i="10"/>
  <c r="B48" i="10"/>
  <c r="E47" i="10"/>
  <c r="D47" i="10"/>
  <c r="C47" i="10"/>
  <c r="B47" i="10"/>
  <c r="E46" i="10"/>
  <c r="D46" i="10"/>
  <c r="C46" i="10"/>
  <c r="B46" i="10"/>
  <c r="E45" i="10"/>
  <c r="D45" i="10"/>
  <c r="C45" i="10"/>
  <c r="B45" i="10"/>
  <c r="E44" i="10"/>
  <c r="D44" i="10"/>
  <c r="C44" i="10"/>
  <c r="B44" i="10"/>
  <c r="E43" i="10"/>
  <c r="D43" i="10"/>
  <c r="C43" i="10"/>
  <c r="B43" i="10"/>
  <c r="E42" i="10"/>
  <c r="D42" i="10"/>
  <c r="C42" i="10"/>
  <c r="B42" i="10"/>
  <c r="E41" i="10"/>
  <c r="D41" i="10"/>
  <c r="C41" i="10"/>
  <c r="B41" i="10"/>
  <c r="E40" i="10"/>
  <c r="D40" i="10"/>
  <c r="C40" i="10"/>
  <c r="B40" i="10"/>
  <c r="E39" i="10"/>
  <c r="D39" i="10"/>
  <c r="C39" i="10"/>
  <c r="B39" i="10"/>
  <c r="E38" i="10"/>
  <c r="D38" i="10"/>
  <c r="C38" i="10"/>
  <c r="B38" i="10"/>
  <c r="E37" i="10"/>
  <c r="D37" i="10"/>
  <c r="C37" i="10"/>
  <c r="B37" i="10"/>
  <c r="E36" i="10"/>
  <c r="D36" i="10"/>
  <c r="C36" i="10"/>
  <c r="B36" i="10"/>
  <c r="E35" i="10"/>
  <c r="D35" i="10"/>
  <c r="C35" i="10"/>
  <c r="B35" i="10"/>
  <c r="E34" i="10"/>
  <c r="D34" i="10"/>
  <c r="C34" i="10"/>
  <c r="B34" i="10"/>
  <c r="E33" i="10"/>
  <c r="D33" i="10"/>
  <c r="C33" i="10"/>
  <c r="B33" i="10"/>
  <c r="E32" i="10"/>
  <c r="D32" i="10"/>
  <c r="C32" i="10"/>
  <c r="B32" i="10"/>
  <c r="E31" i="10"/>
  <c r="D31" i="10"/>
  <c r="C31" i="10"/>
  <c r="B31" i="10"/>
  <c r="E30" i="10"/>
  <c r="D30" i="10"/>
  <c r="C30" i="10"/>
  <c r="B30" i="10"/>
  <c r="E29" i="10"/>
  <c r="D29" i="10"/>
  <c r="C29" i="10"/>
  <c r="B29" i="10"/>
  <c r="E28" i="10"/>
  <c r="D28" i="10"/>
  <c r="C28" i="10"/>
  <c r="B28" i="10"/>
  <c r="E27" i="10"/>
  <c r="D27" i="10"/>
  <c r="C27" i="10"/>
  <c r="B27" i="10"/>
  <c r="E26" i="10"/>
  <c r="D26" i="10"/>
  <c r="C26" i="10"/>
  <c r="B26" i="10"/>
  <c r="E25" i="10"/>
  <c r="D25" i="10"/>
  <c r="C25" i="10"/>
  <c r="B25" i="10"/>
  <c r="E24" i="10"/>
  <c r="D24" i="10"/>
  <c r="C24" i="10"/>
  <c r="B24" i="10"/>
  <c r="E23" i="10"/>
  <c r="D23" i="10"/>
  <c r="C23" i="10"/>
  <c r="B23" i="10"/>
  <c r="E22" i="10"/>
  <c r="D22" i="10"/>
  <c r="C22" i="10"/>
  <c r="B22" i="10"/>
  <c r="E21" i="10"/>
  <c r="D21" i="10"/>
  <c r="C21" i="10"/>
  <c r="B21" i="10"/>
  <c r="E20" i="10"/>
  <c r="D20" i="10"/>
  <c r="C20" i="10"/>
  <c r="B20" i="10"/>
  <c r="E19" i="10"/>
  <c r="D19" i="10"/>
  <c r="C19" i="10"/>
  <c r="B19" i="10"/>
  <c r="E18" i="10"/>
  <c r="D18" i="10"/>
  <c r="C18" i="10"/>
  <c r="B18" i="10"/>
  <c r="E17" i="10"/>
  <c r="D17" i="10"/>
  <c r="C17" i="10"/>
  <c r="B17" i="10"/>
  <c r="E16" i="10"/>
  <c r="D16" i="10"/>
  <c r="C16" i="10"/>
  <c r="B16" i="10"/>
  <c r="E15" i="10"/>
  <c r="D15" i="10"/>
  <c r="C15" i="10"/>
  <c r="B15" i="10"/>
  <c r="E14" i="10"/>
  <c r="D14" i="10"/>
  <c r="C14" i="10"/>
  <c r="B14" i="10"/>
  <c r="E13" i="10"/>
  <c r="D13" i="10"/>
  <c r="C13" i="10"/>
  <c r="B13" i="10"/>
  <c r="E12" i="10"/>
  <c r="D12" i="10"/>
  <c r="C12" i="10"/>
  <c r="B12" i="10"/>
  <c r="E11" i="10"/>
  <c r="D11" i="10"/>
  <c r="C11" i="10"/>
  <c r="B11" i="10"/>
  <c r="E10" i="10"/>
  <c r="D10" i="10"/>
  <c r="C10" i="10"/>
  <c r="B10" i="10"/>
  <c r="E9" i="10"/>
  <c r="D9" i="10"/>
  <c r="C9" i="10"/>
  <c r="B9" i="10"/>
  <c r="E8" i="10"/>
  <c r="D8" i="10"/>
  <c r="C8" i="10"/>
  <c r="B8" i="10"/>
  <c r="E7" i="10"/>
  <c r="D7" i="10"/>
  <c r="C7" i="10"/>
  <c r="B7" i="10"/>
  <c r="E6" i="10"/>
  <c r="D6" i="10"/>
  <c r="C6" i="10"/>
  <c r="B6" i="10"/>
  <c r="E5" i="10"/>
  <c r="D5" i="10"/>
  <c r="C5" i="10"/>
  <c r="B5" i="10"/>
  <c r="E4" i="10"/>
  <c r="D4" i="10"/>
  <c r="C4" i="10"/>
  <c r="B4" i="10"/>
  <c r="E3" i="10"/>
  <c r="D3" i="10"/>
  <c r="C3" i="10"/>
  <c r="B3" i="10"/>
  <c r="E2" i="10"/>
  <c r="D2" i="10"/>
  <c r="C2" i="10"/>
  <c r="B2" i="10"/>
  <c r="F1939" i="10"/>
  <c r="F1938" i="10"/>
  <c r="F1937" i="10"/>
  <c r="F1936" i="10"/>
  <c r="F1935" i="10"/>
  <c r="F1934" i="10"/>
  <c r="F1933" i="10"/>
  <c r="F1932" i="10"/>
  <c r="F1931" i="10"/>
  <c r="F1930" i="10"/>
  <c r="F1929" i="10"/>
  <c r="F1928" i="10"/>
  <c r="F1927" i="10"/>
  <c r="F1926" i="10"/>
  <c r="F1925" i="10"/>
  <c r="F1924" i="10"/>
  <c r="F1923" i="10"/>
  <c r="F1922" i="10"/>
  <c r="F1921" i="10"/>
  <c r="F1920" i="10"/>
  <c r="F1919" i="10"/>
  <c r="F1918" i="10"/>
  <c r="F1917" i="10"/>
  <c r="F1916" i="10"/>
  <c r="F1915" i="10"/>
  <c r="F1914" i="10"/>
  <c r="F1913" i="10"/>
  <c r="F1912" i="10"/>
  <c r="F1911" i="10"/>
  <c r="F1910" i="10"/>
  <c r="F1909" i="10"/>
  <c r="F1908" i="10"/>
  <c r="F1907" i="10"/>
  <c r="F1906" i="10"/>
  <c r="F1905" i="10"/>
  <c r="F1904" i="10"/>
  <c r="F1903" i="10"/>
  <c r="F1902" i="10"/>
  <c r="F1901" i="10"/>
  <c r="F1900" i="10"/>
  <c r="F1899" i="10"/>
  <c r="F1898" i="10"/>
  <c r="F1897" i="10"/>
  <c r="F1896" i="10"/>
  <c r="F1895" i="10"/>
  <c r="F1894" i="10"/>
  <c r="F1893" i="10"/>
  <c r="F1892" i="10"/>
  <c r="F1891" i="10"/>
  <c r="F1890" i="10"/>
  <c r="F1889" i="10"/>
  <c r="F1888" i="10"/>
  <c r="F1887" i="10"/>
  <c r="F1886" i="10"/>
  <c r="F1885" i="10"/>
  <c r="F1884" i="10"/>
  <c r="F1883" i="10"/>
  <c r="F1882" i="10"/>
  <c r="F1881" i="10"/>
  <c r="F1880" i="10"/>
  <c r="F1879" i="10"/>
  <c r="F1878" i="10"/>
  <c r="F1877" i="10"/>
  <c r="F1876" i="10"/>
  <c r="F1875" i="10"/>
  <c r="F1874" i="10"/>
  <c r="F1873" i="10"/>
  <c r="F1872" i="10"/>
  <c r="F1871" i="10"/>
  <c r="F1870" i="10"/>
  <c r="F1869" i="10"/>
  <c r="F1868" i="10"/>
  <c r="F1867" i="10"/>
  <c r="F1866" i="10"/>
  <c r="F1865" i="10"/>
  <c r="F1864" i="10"/>
  <c r="F1863" i="10"/>
  <c r="F1862" i="10"/>
  <c r="F1861" i="10"/>
  <c r="F1860" i="10"/>
  <c r="F1859" i="10"/>
  <c r="F1858" i="10"/>
  <c r="F1857" i="10"/>
  <c r="F1856" i="10"/>
  <c r="F1855" i="10"/>
  <c r="F1854" i="10"/>
  <c r="F1853" i="10"/>
  <c r="F1852" i="10"/>
  <c r="F1851" i="10"/>
  <c r="F1850" i="10"/>
  <c r="F1849" i="10"/>
  <c r="F1848" i="10"/>
  <c r="F1847" i="10"/>
  <c r="F1846" i="10"/>
  <c r="F1845" i="10"/>
  <c r="F1844" i="10"/>
  <c r="F1843" i="10"/>
  <c r="F1842" i="10"/>
  <c r="F1841" i="10"/>
  <c r="F1840" i="10"/>
  <c r="F1839" i="10"/>
  <c r="F1838" i="10"/>
  <c r="F1837" i="10"/>
  <c r="F1836" i="10"/>
  <c r="F1835" i="10"/>
  <c r="F1834" i="10"/>
  <c r="F1833" i="10"/>
  <c r="F1832" i="10"/>
  <c r="F1831" i="10"/>
  <c r="F1830" i="10"/>
  <c r="F1829" i="10"/>
  <c r="F1828" i="10"/>
  <c r="F1827" i="10"/>
  <c r="F1826" i="10"/>
  <c r="F1825" i="10"/>
  <c r="F1824" i="10"/>
  <c r="F1823" i="10"/>
  <c r="F1822" i="10"/>
  <c r="F1821" i="10"/>
  <c r="F1820" i="10"/>
  <c r="F1819" i="10"/>
  <c r="F1818" i="10"/>
  <c r="F1817" i="10"/>
  <c r="F1816" i="10"/>
  <c r="F1815" i="10"/>
  <c r="F1814" i="10"/>
  <c r="F1813" i="10"/>
  <c r="F1812" i="10"/>
  <c r="F1811" i="10"/>
  <c r="F1810" i="10"/>
  <c r="F1809" i="10"/>
  <c r="F1808" i="10"/>
  <c r="F1807" i="10"/>
  <c r="F1806" i="10"/>
  <c r="F1805" i="10"/>
  <c r="F1804" i="10"/>
  <c r="F1803" i="10"/>
  <c r="F1802" i="10"/>
  <c r="F1801" i="10"/>
  <c r="F1800" i="10"/>
  <c r="F1799" i="10"/>
  <c r="F1798" i="10"/>
  <c r="F1797" i="10"/>
  <c r="F1796" i="10"/>
  <c r="F1795" i="10"/>
  <c r="F1794" i="10"/>
  <c r="F1793" i="10"/>
  <c r="F1792" i="10"/>
  <c r="F1791" i="10"/>
  <c r="F1790" i="10"/>
  <c r="F1789" i="10"/>
  <c r="F1788" i="10"/>
  <c r="F1787" i="10"/>
  <c r="F1786" i="10"/>
  <c r="F1785" i="10"/>
  <c r="F1784" i="10"/>
  <c r="F1783" i="10"/>
  <c r="F1782" i="10"/>
  <c r="F1781" i="10"/>
  <c r="F1780" i="10"/>
  <c r="F1779" i="10"/>
  <c r="F1778" i="10"/>
  <c r="F1777" i="10"/>
  <c r="F1776" i="10"/>
  <c r="F1775" i="10"/>
  <c r="F1774" i="10"/>
  <c r="F1773" i="10"/>
  <c r="F1772" i="10"/>
  <c r="F1771" i="10"/>
  <c r="F1770" i="10"/>
  <c r="F1769" i="10"/>
  <c r="F1768" i="10"/>
  <c r="F1767" i="10"/>
  <c r="F1766" i="10"/>
  <c r="F1765" i="10"/>
  <c r="F1764" i="10"/>
  <c r="F1763" i="10"/>
  <c r="F1762" i="10"/>
  <c r="F1761" i="10"/>
  <c r="F1760" i="10"/>
  <c r="F1759" i="10"/>
  <c r="F1758" i="10"/>
  <c r="F1757" i="10"/>
  <c r="F1756" i="10"/>
  <c r="F1755" i="10"/>
  <c r="F1754" i="10"/>
  <c r="F1753" i="10"/>
  <c r="F1752" i="10"/>
  <c r="F1751" i="10"/>
  <c r="F1750" i="10"/>
  <c r="F1749" i="10"/>
  <c r="F1748" i="10"/>
  <c r="F1747" i="10"/>
  <c r="F1746" i="10"/>
  <c r="F1745" i="10"/>
  <c r="F1744" i="10"/>
  <c r="F1743" i="10"/>
  <c r="F1742" i="10"/>
  <c r="F1741" i="10"/>
  <c r="F1740" i="10"/>
  <c r="F1739" i="10"/>
  <c r="F1738" i="10"/>
  <c r="F1737" i="10"/>
  <c r="F1736" i="10"/>
  <c r="F1735" i="10"/>
  <c r="F1734" i="10"/>
  <c r="F1733" i="10"/>
  <c r="F1732" i="10"/>
  <c r="F1731" i="10"/>
  <c r="F1730" i="10"/>
  <c r="F1729" i="10"/>
  <c r="F1728" i="10"/>
  <c r="F1727" i="10"/>
  <c r="F1726" i="10"/>
  <c r="F1725" i="10"/>
  <c r="F1724" i="10"/>
  <c r="F1723" i="10"/>
  <c r="F1722" i="10"/>
  <c r="F1721" i="10"/>
  <c r="F1720" i="10"/>
  <c r="F1719" i="10"/>
  <c r="F1718" i="10"/>
  <c r="F1717" i="10"/>
  <c r="F1716" i="10"/>
  <c r="F1715" i="10"/>
  <c r="F1714" i="10"/>
  <c r="F1713" i="10"/>
  <c r="F1712" i="10"/>
  <c r="F1711" i="10"/>
  <c r="F1710" i="10"/>
  <c r="F1709" i="10"/>
  <c r="F1708" i="10"/>
  <c r="F1707" i="10"/>
  <c r="F1706" i="10"/>
  <c r="F1705" i="10"/>
  <c r="F1704" i="10"/>
  <c r="F1703" i="10"/>
  <c r="F1702" i="10"/>
  <c r="F1701" i="10"/>
  <c r="F1700" i="10"/>
  <c r="F1699" i="10"/>
  <c r="F1698" i="10"/>
  <c r="F1697" i="10"/>
  <c r="F1696" i="10"/>
  <c r="F1695" i="10"/>
  <c r="F1694" i="10"/>
  <c r="F1693" i="10"/>
  <c r="F1692" i="10"/>
  <c r="F1691" i="10"/>
  <c r="F1690" i="10"/>
  <c r="F1689" i="10"/>
  <c r="F1688" i="10"/>
  <c r="F1687" i="10"/>
  <c r="F1686" i="10"/>
  <c r="F1685" i="10"/>
  <c r="F1684" i="10"/>
  <c r="F1683" i="10"/>
  <c r="F1682" i="10"/>
  <c r="F1681" i="10"/>
  <c r="F1680" i="10"/>
  <c r="F1679" i="10"/>
  <c r="F1678" i="10"/>
  <c r="F1677" i="10"/>
  <c r="F1676" i="10"/>
  <c r="F1675" i="10"/>
  <c r="F1674" i="10"/>
  <c r="F1673" i="10"/>
  <c r="F1672" i="10"/>
  <c r="F1671" i="10"/>
  <c r="F1670" i="10"/>
  <c r="F1669" i="10"/>
  <c r="F1668" i="10"/>
  <c r="F1667" i="10"/>
  <c r="F1666" i="10"/>
  <c r="F1665" i="10"/>
  <c r="F1664" i="10"/>
  <c r="F1663" i="10"/>
  <c r="F1662" i="10"/>
  <c r="F1661" i="10"/>
  <c r="F1660" i="10"/>
  <c r="F1659" i="10"/>
  <c r="F1658" i="10"/>
  <c r="F1657" i="10"/>
  <c r="F1656" i="10"/>
  <c r="F1655" i="10"/>
  <c r="F1654" i="10"/>
  <c r="F1653" i="10"/>
  <c r="F1652" i="10"/>
  <c r="F1651" i="10"/>
  <c r="F1650" i="10"/>
  <c r="F1649" i="10"/>
  <c r="F1648" i="10"/>
  <c r="F1647" i="10"/>
  <c r="F1646" i="10"/>
  <c r="F1645" i="10"/>
  <c r="F1644" i="10"/>
  <c r="F1643" i="10"/>
  <c r="F1642" i="10"/>
  <c r="F1641" i="10"/>
  <c r="F1640" i="10"/>
  <c r="F1639" i="10"/>
  <c r="F1638" i="10"/>
  <c r="F1637" i="10"/>
  <c r="F1636" i="10"/>
  <c r="F1635" i="10"/>
  <c r="F1634" i="10"/>
  <c r="F1633" i="10"/>
  <c r="F1632" i="10"/>
  <c r="F1631" i="10"/>
  <c r="F1630" i="10"/>
  <c r="F1629" i="10"/>
  <c r="F1628" i="10"/>
  <c r="F1627" i="10"/>
  <c r="F1626" i="10"/>
  <c r="F1625" i="10"/>
  <c r="F1624" i="10"/>
  <c r="F1623" i="10"/>
  <c r="F1622" i="10"/>
  <c r="F1621" i="10"/>
  <c r="F1620" i="10"/>
  <c r="F1619" i="10"/>
  <c r="F1618" i="10"/>
  <c r="F1617" i="10"/>
  <c r="F1616" i="10"/>
  <c r="F1615" i="10"/>
  <c r="F1614" i="10"/>
  <c r="F1613" i="10"/>
  <c r="F1612" i="10"/>
  <c r="F1611" i="10"/>
  <c r="F1610" i="10"/>
  <c r="F1609" i="10"/>
  <c r="F1608" i="10"/>
  <c r="F1607" i="10"/>
  <c r="F1606" i="10"/>
  <c r="F1605" i="10"/>
  <c r="F1604" i="10"/>
  <c r="F1603" i="10"/>
  <c r="F1602" i="10"/>
  <c r="F1601" i="10"/>
  <c r="F1600" i="10"/>
  <c r="F1599" i="10"/>
  <c r="F1598" i="10"/>
  <c r="F1597" i="10"/>
  <c r="F1596" i="10"/>
  <c r="F1595" i="10"/>
  <c r="F1594" i="10"/>
  <c r="F1593" i="10"/>
  <c r="F1592" i="10"/>
  <c r="F1591" i="10"/>
  <c r="F1590" i="10"/>
  <c r="F1589" i="10"/>
  <c r="F1588" i="10"/>
  <c r="F1587" i="10"/>
  <c r="F1586" i="10"/>
  <c r="F1585" i="10"/>
  <c r="F1584" i="10"/>
  <c r="F1583" i="10"/>
  <c r="F1582" i="10"/>
  <c r="F1581" i="10"/>
  <c r="F1580" i="10"/>
  <c r="F1579" i="10"/>
  <c r="F1578" i="10"/>
  <c r="F1577" i="10"/>
  <c r="F1572" i="10"/>
  <c r="F1571" i="10"/>
  <c r="F1570" i="10"/>
  <c r="F1569" i="10"/>
  <c r="F1568" i="10"/>
  <c r="F1567" i="10"/>
  <c r="F1566" i="10"/>
  <c r="F1565" i="10"/>
  <c r="F1564" i="10"/>
  <c r="F1563" i="10"/>
  <c r="F1562" i="10"/>
  <c r="F1561" i="10"/>
  <c r="F1560" i="10"/>
  <c r="F1559" i="10"/>
  <c r="F1558" i="10"/>
  <c r="F1557" i="10"/>
  <c r="F1556" i="10"/>
  <c r="F1555" i="10"/>
  <c r="F1554" i="10"/>
  <c r="F1553" i="10"/>
  <c r="F1552" i="10"/>
  <c r="F1551" i="10"/>
  <c r="F1550" i="10"/>
  <c r="F1549" i="10"/>
  <c r="F1548" i="10"/>
  <c r="F1547" i="10"/>
  <c r="F1546" i="10"/>
  <c r="F1545" i="10"/>
  <c r="F1544" i="10"/>
  <c r="F1543" i="10"/>
  <c r="F1542" i="10"/>
  <c r="F1541" i="10"/>
  <c r="F1540" i="10"/>
  <c r="F1539" i="10"/>
  <c r="F1538" i="10"/>
  <c r="F1537" i="10"/>
  <c r="F1536" i="10"/>
  <c r="F1535" i="10"/>
  <c r="F1534" i="10"/>
  <c r="F1533" i="10"/>
  <c r="F1532" i="10"/>
  <c r="F1531" i="10"/>
  <c r="F1530" i="10"/>
  <c r="F1529" i="10"/>
  <c r="F1528" i="10"/>
  <c r="F1527" i="10"/>
  <c r="F1526" i="10"/>
  <c r="F1525" i="10"/>
  <c r="F1524" i="10"/>
  <c r="F1523" i="10"/>
  <c r="F1522" i="10"/>
  <c r="F1521" i="10"/>
  <c r="F1520" i="10"/>
  <c r="F1519" i="10"/>
  <c r="F1518" i="10"/>
  <c r="F1517" i="10"/>
  <c r="F1516" i="10"/>
  <c r="F1515" i="10"/>
  <c r="F1514" i="10"/>
  <c r="F1513" i="10"/>
  <c r="F1512" i="10"/>
  <c r="F1511" i="10"/>
  <c r="F1510" i="10"/>
  <c r="F1509" i="10"/>
  <c r="F1508" i="10"/>
  <c r="F1507" i="10"/>
  <c r="F1506" i="10"/>
  <c r="F1505" i="10"/>
  <c r="F1504" i="10"/>
  <c r="F1503" i="10"/>
  <c r="F1502" i="10"/>
  <c r="F1501" i="10"/>
  <c r="F1500" i="10"/>
  <c r="F1499" i="10"/>
  <c r="F1498" i="10"/>
  <c r="F1497" i="10"/>
  <c r="F1496" i="10"/>
  <c r="F1495" i="10"/>
  <c r="F1494" i="10"/>
  <c r="F1493" i="10"/>
  <c r="F1492" i="10"/>
  <c r="F1491" i="10"/>
  <c r="F1490" i="10"/>
  <c r="F1489" i="10"/>
  <c r="F1488" i="10"/>
  <c r="F1487" i="10"/>
  <c r="F1486" i="10"/>
  <c r="F1485" i="10"/>
  <c r="F1484" i="10"/>
  <c r="F1483" i="10"/>
  <c r="F1482" i="10"/>
  <c r="F1481" i="10"/>
  <c r="F1480" i="10"/>
  <c r="F1479" i="10"/>
  <c r="F1478" i="10"/>
  <c r="F1477" i="10"/>
  <c r="F1476" i="10"/>
  <c r="F1475" i="10"/>
  <c r="F1474" i="10"/>
  <c r="F1473" i="10"/>
  <c r="F1472" i="10"/>
  <c r="F1471" i="10"/>
  <c r="F1470" i="10"/>
  <c r="F1469" i="10"/>
  <c r="F1468" i="10"/>
  <c r="F1467" i="10"/>
  <c r="F1466" i="10"/>
  <c r="F1465" i="10"/>
  <c r="F1464" i="10"/>
  <c r="F1463" i="10"/>
  <c r="F1462" i="10"/>
  <c r="F1461" i="10"/>
  <c r="F1460" i="10"/>
  <c r="F1459" i="10"/>
  <c r="F1458" i="10"/>
  <c r="F1457" i="10"/>
  <c r="F1456" i="10"/>
  <c r="F1455" i="10"/>
  <c r="F1454" i="10"/>
  <c r="F1453" i="10"/>
  <c r="F1452" i="10"/>
  <c r="F1451" i="10"/>
  <c r="F1450" i="10"/>
  <c r="F1449" i="10"/>
  <c r="F1448" i="10"/>
  <c r="F1447" i="10"/>
  <c r="F1446" i="10"/>
  <c r="F1445" i="10"/>
  <c r="F1444" i="10"/>
  <c r="F1443" i="10"/>
  <c r="F1442" i="10"/>
  <c r="F1441" i="10"/>
  <c r="F1440" i="10"/>
  <c r="F1439" i="10"/>
  <c r="F1438" i="10"/>
  <c r="F1437" i="10"/>
  <c r="F1436" i="10"/>
  <c r="F1435" i="10"/>
  <c r="F1434" i="10"/>
  <c r="F1433" i="10"/>
  <c r="F1432" i="10"/>
  <c r="F1431" i="10"/>
  <c r="F1430" i="10"/>
  <c r="F1429" i="10"/>
  <c r="F1428" i="10"/>
  <c r="F1427" i="10"/>
  <c r="F1426" i="10"/>
  <c r="F1425" i="10"/>
  <c r="F1424" i="10"/>
  <c r="F1423" i="10"/>
  <c r="F1422" i="10"/>
  <c r="F1421" i="10"/>
  <c r="F1420" i="10"/>
  <c r="F1419" i="10"/>
  <c r="F1418" i="10"/>
  <c r="F1417" i="10"/>
  <c r="F1416" i="10"/>
  <c r="F1415" i="10"/>
  <c r="F1414" i="10"/>
  <c r="F1413" i="10"/>
  <c r="F1412" i="10"/>
  <c r="F1411" i="10"/>
  <c r="F1410" i="10"/>
  <c r="F1409" i="10"/>
  <c r="F1408" i="10"/>
  <c r="F1407" i="10"/>
  <c r="F1406" i="10"/>
  <c r="F1405" i="10"/>
  <c r="F1404" i="10"/>
  <c r="F1403" i="10"/>
  <c r="F1402" i="10"/>
  <c r="F1401" i="10"/>
  <c r="F1400" i="10"/>
  <c r="F1399" i="10"/>
  <c r="F1398" i="10"/>
  <c r="F1397" i="10"/>
  <c r="F1396" i="10"/>
  <c r="F1395" i="10"/>
  <c r="F1394" i="10"/>
  <c r="F1393" i="10"/>
  <c r="F1392" i="10"/>
  <c r="F1391" i="10"/>
  <c r="F1390" i="10"/>
  <c r="F1389" i="10"/>
  <c r="F1388" i="10"/>
  <c r="F1387" i="10"/>
  <c r="F1386" i="10"/>
  <c r="F1385" i="10"/>
  <c r="F1384" i="10"/>
  <c r="F1383" i="10"/>
  <c r="F1382" i="10"/>
  <c r="F1381" i="10"/>
  <c r="F1380" i="10"/>
  <c r="F1379" i="10"/>
  <c r="F1378" i="10"/>
  <c r="F1377" i="10"/>
  <c r="F1376" i="10"/>
  <c r="F1375" i="10"/>
  <c r="F1374" i="10"/>
  <c r="F1373" i="10"/>
  <c r="F1372" i="10"/>
  <c r="F1371" i="10"/>
  <c r="F1370" i="10"/>
  <c r="F1369" i="10"/>
  <c r="F1368" i="10"/>
  <c r="F1367" i="10"/>
  <c r="F1366" i="10"/>
  <c r="F1365" i="10"/>
  <c r="F1364" i="10"/>
  <c r="F1363" i="10"/>
  <c r="F1362" i="10"/>
  <c r="F1361" i="10"/>
  <c r="F1360" i="10"/>
  <c r="F1359" i="10"/>
  <c r="F1358" i="10"/>
  <c r="F1357" i="10"/>
  <c r="F1356" i="10"/>
  <c r="F1355" i="10"/>
  <c r="F1354" i="10"/>
  <c r="F1353" i="10"/>
  <c r="F1352" i="10"/>
  <c r="F1351" i="10"/>
  <c r="F1350" i="10"/>
  <c r="F1349" i="10"/>
  <c r="F1348" i="10"/>
  <c r="F1347" i="10"/>
  <c r="F1346" i="10"/>
  <c r="F1345" i="10"/>
  <c r="F1344" i="10"/>
  <c r="F1343" i="10"/>
  <c r="F1342" i="10"/>
  <c r="F1341" i="10"/>
  <c r="F1340" i="10"/>
  <c r="F1339" i="10"/>
  <c r="F1338" i="10"/>
  <c r="F1337" i="10"/>
  <c r="F1336" i="10"/>
  <c r="F1335" i="10"/>
  <c r="F1334" i="10"/>
  <c r="F1333" i="10"/>
  <c r="F1332" i="10"/>
  <c r="F1331" i="10"/>
  <c r="F1330" i="10"/>
  <c r="F1329" i="10"/>
  <c r="F1328" i="10"/>
  <c r="F1327" i="10"/>
  <c r="F1326" i="10"/>
  <c r="F1325" i="10"/>
  <c r="F1324" i="10"/>
  <c r="F1323" i="10"/>
  <c r="F1322" i="10"/>
  <c r="F1321" i="10"/>
  <c r="F1320" i="10"/>
  <c r="F1319" i="10"/>
  <c r="F1318" i="10"/>
  <c r="F1317" i="10"/>
  <c r="F1316" i="10"/>
  <c r="F1315" i="10"/>
  <c r="F1314" i="10"/>
  <c r="F1313" i="10"/>
  <c r="F1312" i="10"/>
  <c r="F1311" i="10"/>
  <c r="F1310" i="10"/>
  <c r="F1309" i="10"/>
  <c r="F1308" i="10"/>
  <c r="F1307" i="10"/>
  <c r="F1306" i="10"/>
  <c r="F1305" i="10"/>
  <c r="F1304" i="10"/>
  <c r="F1303" i="10"/>
  <c r="F1302" i="10"/>
  <c r="F1301" i="10"/>
  <c r="F1300" i="10"/>
  <c r="F1299" i="10"/>
  <c r="F1298" i="10"/>
  <c r="F1297" i="10"/>
  <c r="F1296" i="10"/>
  <c r="F1295" i="10"/>
  <c r="F1294" i="10"/>
  <c r="F1293" i="10"/>
  <c r="F1292" i="10"/>
  <c r="F1291" i="10"/>
  <c r="F1290" i="10"/>
  <c r="F1289" i="10"/>
  <c r="F1288" i="10"/>
  <c r="F1287" i="10"/>
  <c r="F1286" i="10"/>
  <c r="F1285" i="10"/>
  <c r="F1284" i="10"/>
  <c r="F1283" i="10"/>
  <c r="F1282" i="10"/>
  <c r="F1281" i="10"/>
  <c r="F1280" i="10"/>
  <c r="F1279" i="10"/>
  <c r="F1278" i="10"/>
  <c r="F1277" i="10"/>
  <c r="F1276" i="10"/>
  <c r="F1275" i="10"/>
  <c r="F1274" i="10"/>
  <c r="F1273" i="10"/>
  <c r="F1272" i="10"/>
  <c r="F1271" i="10"/>
  <c r="F1270" i="10"/>
  <c r="F1269" i="10"/>
  <c r="F1268" i="10"/>
  <c r="F1267" i="10"/>
  <c r="F1266" i="10"/>
  <c r="F1265" i="10"/>
  <c r="F1264" i="10"/>
  <c r="F1263" i="10"/>
  <c r="F1262" i="10"/>
  <c r="F1261" i="10"/>
  <c r="F1260" i="10"/>
  <c r="F1259" i="10"/>
  <c r="F1258" i="10"/>
  <c r="F1257" i="10"/>
  <c r="F1256" i="10"/>
  <c r="F1255" i="10"/>
  <c r="F1254" i="10"/>
  <c r="F1253" i="10"/>
  <c r="F1252" i="10"/>
  <c r="F1251" i="10"/>
  <c r="F1250" i="10"/>
  <c r="F1249" i="10"/>
  <c r="F1248" i="10"/>
  <c r="F1247" i="10"/>
  <c r="F1246" i="10"/>
  <c r="F1245" i="10"/>
  <c r="F1244" i="10"/>
  <c r="F1243" i="10"/>
  <c r="F1242" i="10"/>
  <c r="F1241" i="10"/>
  <c r="F1240" i="10"/>
  <c r="F1239" i="10"/>
  <c r="F1238" i="10"/>
  <c r="F1237" i="10"/>
  <c r="F1236" i="10"/>
  <c r="F1235" i="10"/>
  <c r="F1234" i="10"/>
  <c r="F1233" i="10"/>
  <c r="F1232" i="10"/>
  <c r="F1231" i="10"/>
  <c r="F1230" i="10"/>
  <c r="F1229" i="10"/>
  <c r="F1228" i="10"/>
  <c r="F1227" i="10"/>
  <c r="F1226" i="10"/>
  <c r="F1225" i="10"/>
  <c r="F1224" i="10"/>
  <c r="F1223" i="10"/>
  <c r="F1222" i="10"/>
  <c r="F1221" i="10"/>
  <c r="F1220" i="10"/>
  <c r="F1219" i="10"/>
  <c r="F1218" i="10"/>
  <c r="F1217" i="10"/>
  <c r="F1216" i="10"/>
  <c r="F1215" i="10"/>
  <c r="F1214" i="10"/>
  <c r="F1213" i="10"/>
  <c r="F1212" i="10"/>
  <c r="F1211" i="10"/>
  <c r="F1210" i="10"/>
  <c r="F1209" i="10"/>
  <c r="F1208" i="10"/>
  <c r="F1207" i="10"/>
  <c r="F1206" i="10"/>
  <c r="F1205" i="10"/>
  <c r="F1204" i="10"/>
  <c r="F1203" i="10"/>
  <c r="F1202" i="10"/>
  <c r="F1201" i="10"/>
  <c r="F1200" i="10"/>
  <c r="F1199" i="10"/>
  <c r="F1198" i="10"/>
  <c r="F1197" i="10"/>
  <c r="F1196" i="10"/>
  <c r="F1195" i="10"/>
  <c r="F1194" i="10"/>
  <c r="F1193" i="10"/>
  <c r="F1192" i="10"/>
  <c r="F1191" i="10"/>
  <c r="F1190" i="10"/>
  <c r="F1189" i="10"/>
  <c r="F1188" i="10"/>
  <c r="F1187" i="10"/>
  <c r="F1186" i="10"/>
  <c r="F1185" i="10"/>
  <c r="F1184" i="10"/>
  <c r="F1183" i="10"/>
  <c r="F1182" i="10"/>
  <c r="F1181" i="10"/>
  <c r="F1180" i="10"/>
  <c r="F1179" i="10"/>
  <c r="F1178" i="10"/>
  <c r="F1177" i="10"/>
  <c r="F1176" i="10"/>
  <c r="F1175" i="10"/>
  <c r="F1174" i="10"/>
  <c r="F1173" i="10"/>
  <c r="F1172" i="10"/>
  <c r="F1171" i="10"/>
  <c r="F1170" i="10"/>
  <c r="F1169" i="10"/>
  <c r="F1168" i="10"/>
  <c r="F1167" i="10"/>
  <c r="F1166" i="10"/>
  <c r="F1165" i="10"/>
  <c r="F1164" i="10"/>
  <c r="F1163" i="10"/>
  <c r="F1162" i="10"/>
  <c r="F1161" i="10"/>
  <c r="F1160" i="10"/>
  <c r="F1159" i="10"/>
  <c r="F1158" i="10"/>
  <c r="F1157" i="10"/>
  <c r="F1156" i="10"/>
  <c r="F1155" i="10"/>
  <c r="F1154" i="10"/>
  <c r="F1153" i="10"/>
  <c r="F1152" i="10"/>
  <c r="F1151" i="10"/>
  <c r="F1150" i="10"/>
  <c r="F1149" i="10"/>
  <c r="F1148" i="10"/>
  <c r="F1147" i="10"/>
  <c r="F1146" i="10"/>
  <c r="F1145" i="10"/>
  <c r="F1144" i="10"/>
  <c r="F1143" i="10"/>
  <c r="F1142" i="10"/>
  <c r="F1141" i="10"/>
  <c r="F1140" i="10"/>
  <c r="F1139" i="10"/>
  <c r="F1138" i="10"/>
  <c r="F1137" i="10"/>
  <c r="F1136" i="10"/>
  <c r="F1135" i="10"/>
  <c r="F1134" i="10"/>
  <c r="F1133" i="10"/>
  <c r="F1132" i="10"/>
  <c r="F1131" i="10"/>
  <c r="F1130" i="10"/>
  <c r="F1129" i="10"/>
  <c r="F1128" i="10"/>
  <c r="F1127" i="10"/>
  <c r="F1126" i="10"/>
  <c r="F1125" i="10"/>
  <c r="F1124" i="10"/>
  <c r="F1123" i="10"/>
  <c r="F1122" i="10"/>
  <c r="F1121" i="10"/>
  <c r="F1120" i="10"/>
  <c r="F1119" i="10"/>
  <c r="F1118" i="10"/>
  <c r="F1117" i="10"/>
  <c r="F1116" i="10"/>
  <c r="F1115" i="10"/>
  <c r="F1114" i="10"/>
  <c r="F1113" i="10"/>
  <c r="F1112" i="10"/>
  <c r="F1111" i="10"/>
  <c r="F1110" i="10"/>
  <c r="F1109" i="10"/>
  <c r="F1108" i="10"/>
  <c r="F1107" i="10"/>
  <c r="F1106" i="10"/>
  <c r="F1105" i="10"/>
  <c r="F1104" i="10"/>
  <c r="F1103" i="10"/>
  <c r="F1102" i="10"/>
  <c r="F1101" i="10"/>
  <c r="F1100" i="10"/>
  <c r="F1099" i="10"/>
  <c r="F1098" i="10"/>
  <c r="F1097" i="10"/>
  <c r="F1096" i="10"/>
  <c r="F1095" i="10"/>
  <c r="F1094" i="10"/>
  <c r="F1093" i="10"/>
  <c r="F1092" i="10"/>
  <c r="F1091" i="10"/>
  <c r="F1090" i="10"/>
  <c r="F1089" i="10"/>
  <c r="F1088" i="10"/>
  <c r="F1087" i="10"/>
  <c r="F1086" i="10"/>
  <c r="F1085" i="10"/>
  <c r="F1084" i="10"/>
  <c r="F1083" i="10"/>
  <c r="F1082" i="10"/>
  <c r="F1081" i="10"/>
  <c r="F1080" i="10"/>
  <c r="F1079" i="10"/>
  <c r="F1078" i="10"/>
  <c r="F1077" i="10"/>
  <c r="F1076" i="10"/>
  <c r="F1075" i="10"/>
  <c r="F1074" i="10"/>
  <c r="F1073" i="10"/>
  <c r="F1072" i="10"/>
  <c r="F1071" i="10"/>
  <c r="F1070" i="10"/>
  <c r="F1069" i="10"/>
  <c r="F1068" i="10"/>
  <c r="F1067" i="10"/>
  <c r="F1066" i="10"/>
  <c r="F1065" i="10"/>
  <c r="F1064" i="10"/>
  <c r="F1063" i="10"/>
  <c r="F1062" i="10"/>
  <c r="F1061" i="10"/>
  <c r="F1060" i="10"/>
  <c r="F1059" i="10"/>
  <c r="F1058" i="10"/>
  <c r="F1057" i="10"/>
  <c r="F1056" i="10"/>
  <c r="F1055" i="10"/>
  <c r="F1054" i="10"/>
  <c r="F1053" i="10"/>
  <c r="F1052" i="10"/>
  <c r="F1051" i="10"/>
  <c r="F1050" i="10"/>
  <c r="F1049" i="10"/>
  <c r="F1048" i="10"/>
  <c r="F1047" i="10"/>
  <c r="F1046" i="10"/>
  <c r="F1045" i="10"/>
  <c r="F1044" i="10"/>
  <c r="F1043" i="10"/>
  <c r="F1042" i="10"/>
  <c r="F1041" i="10"/>
  <c r="F1040" i="10"/>
  <c r="F1039" i="10"/>
  <c r="F1038" i="10"/>
  <c r="F1037" i="10"/>
  <c r="F1036" i="10"/>
  <c r="F1035" i="10"/>
  <c r="F1034" i="10"/>
  <c r="F1033" i="10"/>
  <c r="F1032" i="10"/>
  <c r="F1031" i="10"/>
  <c r="F1030" i="10"/>
  <c r="F1029" i="10"/>
  <c r="F1028" i="10"/>
  <c r="F1027" i="10"/>
  <c r="F1026" i="10"/>
  <c r="F1025" i="10"/>
  <c r="F1024" i="10"/>
  <c r="F1023" i="10"/>
  <c r="F1022" i="10"/>
  <c r="F1021" i="10"/>
  <c r="F1020" i="10"/>
  <c r="F1019" i="10"/>
  <c r="F1018" i="10"/>
  <c r="F1017" i="10"/>
  <c r="F1016" i="10"/>
  <c r="F1015" i="10"/>
  <c r="F1014" i="10"/>
  <c r="F1013" i="10"/>
  <c r="F1012" i="10"/>
  <c r="F1011" i="10"/>
  <c r="F1010" i="10"/>
  <c r="F1009" i="10"/>
  <c r="F1008" i="10"/>
  <c r="F1007" i="10"/>
  <c r="F1006" i="10"/>
  <c r="F1005" i="10"/>
  <c r="F1004" i="10"/>
  <c r="F1003" i="10"/>
  <c r="F1002" i="10"/>
  <c r="F1001" i="10"/>
  <c r="F1000" i="10"/>
  <c r="F999" i="10"/>
  <c r="F998" i="10"/>
  <c r="F997" i="10"/>
  <c r="F996" i="10"/>
  <c r="F995" i="10"/>
  <c r="F994" i="10"/>
  <c r="F993" i="10"/>
  <c r="F992" i="10"/>
  <c r="F991" i="10"/>
  <c r="F990" i="10"/>
  <c r="F989" i="10"/>
  <c r="F988" i="10"/>
  <c r="F987" i="10"/>
  <c r="F986" i="10"/>
  <c r="F985" i="10"/>
  <c r="F984" i="10"/>
  <c r="F983" i="10"/>
  <c r="F982" i="10"/>
  <c r="F981" i="10"/>
  <c r="F980" i="10"/>
  <c r="F979" i="10"/>
  <c r="F978" i="10"/>
  <c r="F977" i="10"/>
  <c r="F976" i="10"/>
  <c r="F975" i="10"/>
  <c r="F974" i="10"/>
  <c r="F973" i="10"/>
  <c r="F972" i="10"/>
  <c r="F971" i="10"/>
  <c r="F970" i="10"/>
  <c r="F969" i="10"/>
  <c r="F968" i="10"/>
  <c r="F967" i="10"/>
  <c r="F966" i="10"/>
  <c r="F965" i="10"/>
  <c r="F964" i="10"/>
  <c r="F963" i="10"/>
  <c r="F962" i="10"/>
  <c r="F961" i="10"/>
  <c r="F960" i="10"/>
  <c r="F959" i="10"/>
  <c r="F958" i="10"/>
  <c r="F957" i="10"/>
  <c r="F956" i="10"/>
  <c r="F955" i="10"/>
  <c r="F954" i="10"/>
  <c r="F953" i="10"/>
  <c r="F952" i="10"/>
  <c r="F951" i="10"/>
  <c r="F950" i="10"/>
  <c r="F949" i="10"/>
  <c r="F948" i="10"/>
  <c r="F947" i="10"/>
  <c r="F946" i="10"/>
  <c r="F945" i="10"/>
  <c r="F944" i="10"/>
  <c r="F943" i="10"/>
  <c r="F942" i="10"/>
  <c r="F941" i="10"/>
  <c r="F940" i="10"/>
  <c r="F939" i="10"/>
  <c r="F938" i="10"/>
  <c r="F937" i="10"/>
  <c r="F936" i="10"/>
  <c r="F935" i="10"/>
  <c r="F934" i="10"/>
  <c r="F933" i="10"/>
  <c r="F932" i="10"/>
  <c r="F931" i="10"/>
  <c r="F930" i="10"/>
  <c r="F929" i="10"/>
  <c r="F928" i="10"/>
  <c r="F927" i="10"/>
  <c r="F926" i="10"/>
  <c r="F925" i="10"/>
  <c r="F924" i="10"/>
  <c r="F923" i="10"/>
  <c r="F922" i="10"/>
  <c r="F921" i="10"/>
  <c r="F920" i="10"/>
  <c r="F919" i="10"/>
  <c r="F918" i="10"/>
  <c r="F917" i="10"/>
  <c r="F916" i="10"/>
  <c r="F915" i="10"/>
  <c r="F914" i="10"/>
  <c r="F913" i="10"/>
  <c r="F912" i="10"/>
  <c r="F911" i="10"/>
  <c r="F910" i="10"/>
  <c r="F909" i="10"/>
  <c r="F908" i="10"/>
  <c r="F907" i="10"/>
  <c r="F906" i="10"/>
  <c r="F905" i="10"/>
  <c r="F904" i="10"/>
  <c r="F903" i="10"/>
  <c r="F902" i="10"/>
  <c r="F901" i="10"/>
  <c r="F900" i="10"/>
  <c r="F899" i="10"/>
  <c r="F898" i="10"/>
  <c r="F897" i="10"/>
  <c r="F896" i="10"/>
  <c r="F895" i="10"/>
  <c r="F894" i="10"/>
  <c r="F893" i="10"/>
  <c r="F892" i="10"/>
  <c r="F891" i="10"/>
  <c r="F890" i="10"/>
  <c r="F889" i="10"/>
  <c r="F888" i="10"/>
  <c r="F887" i="10"/>
  <c r="F886" i="10"/>
  <c r="F885" i="10"/>
  <c r="F884" i="10"/>
  <c r="F883" i="10"/>
  <c r="F882" i="10"/>
  <c r="F881" i="10"/>
  <c r="F880" i="10"/>
  <c r="F879" i="10"/>
  <c r="F878" i="10"/>
  <c r="F877" i="10"/>
  <c r="F876" i="10"/>
  <c r="F875" i="10"/>
  <c r="F874" i="10"/>
  <c r="F873" i="10"/>
  <c r="F872" i="10"/>
  <c r="F871" i="10"/>
  <c r="F870" i="10"/>
  <c r="F869" i="10"/>
  <c r="F868" i="10"/>
  <c r="F867" i="10"/>
  <c r="F866" i="10"/>
  <c r="F865" i="10"/>
  <c r="F864" i="10"/>
  <c r="F863" i="10"/>
  <c r="F862" i="10"/>
  <c r="F861" i="10"/>
  <c r="F860" i="10"/>
  <c r="F859" i="10"/>
  <c r="F858" i="10"/>
  <c r="F857" i="10"/>
  <c r="F856" i="10"/>
  <c r="F855" i="10"/>
  <c r="F854" i="10"/>
  <c r="F853" i="10"/>
  <c r="F852" i="10"/>
  <c r="F851" i="10"/>
  <c r="F850" i="10"/>
  <c r="F849" i="10"/>
  <c r="F848" i="10"/>
  <c r="F847" i="10"/>
  <c r="F846" i="10"/>
  <c r="F845" i="10"/>
  <c r="F844" i="10"/>
  <c r="F843" i="10"/>
  <c r="F842" i="10"/>
  <c r="F841" i="10"/>
  <c r="F840" i="10"/>
  <c r="F839" i="10"/>
  <c r="F838" i="10"/>
  <c r="F837" i="10"/>
  <c r="F836" i="10"/>
  <c r="F835" i="10"/>
  <c r="F834" i="10"/>
  <c r="F833" i="10"/>
  <c r="F832" i="10"/>
  <c r="F831" i="10"/>
  <c r="F830" i="10"/>
  <c r="F829" i="10"/>
  <c r="F828" i="10"/>
  <c r="F827" i="10"/>
  <c r="F826" i="10"/>
  <c r="F825" i="10"/>
  <c r="F824" i="10"/>
  <c r="F823" i="10"/>
  <c r="F822" i="10"/>
  <c r="F821" i="10"/>
  <c r="F820" i="10"/>
  <c r="F819" i="10"/>
  <c r="F818" i="10"/>
  <c r="F817" i="10"/>
  <c r="F816" i="10"/>
  <c r="F815" i="10"/>
  <c r="F814" i="10"/>
  <c r="F813" i="10"/>
  <c r="F812" i="10"/>
  <c r="F811" i="10"/>
  <c r="F810" i="10"/>
  <c r="F809" i="10"/>
  <c r="F808" i="10"/>
  <c r="F807" i="10"/>
  <c r="F806" i="10"/>
  <c r="F805" i="10"/>
  <c r="F804" i="10"/>
  <c r="F803" i="10"/>
  <c r="F802" i="10"/>
  <c r="F801" i="10"/>
  <c r="F800" i="10"/>
  <c r="F799" i="10"/>
  <c r="F798" i="10"/>
  <c r="F797" i="10"/>
  <c r="F796" i="10"/>
  <c r="F795" i="10"/>
  <c r="F794" i="10"/>
  <c r="F793" i="10"/>
  <c r="F792" i="10"/>
  <c r="F791" i="10"/>
  <c r="F790" i="10"/>
  <c r="F789" i="10"/>
  <c r="F788" i="10"/>
  <c r="F787" i="10"/>
  <c r="F786" i="10"/>
  <c r="F785" i="10"/>
  <c r="F784" i="10"/>
  <c r="F783" i="10"/>
  <c r="F782" i="10"/>
  <c r="F781" i="10"/>
  <c r="F780" i="10"/>
  <c r="F779" i="10"/>
  <c r="F778" i="10"/>
  <c r="F777" i="10"/>
  <c r="F776" i="10"/>
  <c r="F775" i="10"/>
  <c r="F774" i="10"/>
  <c r="F773" i="10"/>
  <c r="F772" i="10"/>
  <c r="F771" i="10"/>
  <c r="F770" i="10"/>
  <c r="F769" i="10"/>
  <c r="F768" i="10"/>
  <c r="F767" i="10"/>
  <c r="F766" i="10"/>
  <c r="F765" i="10"/>
  <c r="F764" i="10"/>
  <c r="F763" i="10"/>
  <c r="F762" i="10"/>
  <c r="F761" i="10"/>
  <c r="F760" i="10"/>
  <c r="F759" i="10"/>
  <c r="F758" i="10"/>
  <c r="F757" i="10"/>
  <c r="F756" i="10"/>
  <c r="F755" i="10"/>
  <c r="F754" i="10"/>
  <c r="F753" i="10"/>
  <c r="F752" i="10"/>
  <c r="F751" i="10"/>
  <c r="F750" i="10"/>
  <c r="F749" i="10"/>
  <c r="F748" i="10"/>
  <c r="F747" i="10"/>
  <c r="F746" i="10"/>
  <c r="F745" i="10"/>
  <c r="F744" i="10"/>
  <c r="F743" i="10"/>
  <c r="F742" i="10"/>
  <c r="F741" i="10"/>
  <c r="F740" i="10"/>
  <c r="F739" i="10"/>
  <c r="F738" i="10"/>
  <c r="F737" i="10"/>
  <c r="F736" i="10"/>
  <c r="F735" i="10"/>
  <c r="F734" i="10"/>
  <c r="F733" i="10"/>
  <c r="F732" i="10"/>
  <c r="F731" i="10"/>
  <c r="F730" i="10"/>
  <c r="F729" i="10"/>
  <c r="F728" i="10"/>
  <c r="F727" i="10"/>
  <c r="F726" i="10"/>
  <c r="F725" i="10"/>
  <c r="F724" i="10"/>
  <c r="F723" i="10"/>
  <c r="F722" i="10"/>
  <c r="F721" i="10"/>
  <c r="F720" i="10"/>
  <c r="F719" i="10"/>
  <c r="F718" i="10"/>
  <c r="F717" i="10"/>
  <c r="F716" i="10"/>
  <c r="F715" i="10"/>
  <c r="F714" i="10"/>
  <c r="F713" i="10"/>
  <c r="F712" i="10"/>
  <c r="F711" i="10"/>
  <c r="F710" i="10"/>
  <c r="F709" i="10"/>
  <c r="F708" i="10"/>
  <c r="F707" i="10"/>
  <c r="F706" i="10"/>
  <c r="F705" i="10"/>
  <c r="F704" i="10"/>
  <c r="F703" i="10"/>
  <c r="F702" i="10"/>
  <c r="F701" i="10"/>
  <c r="F700" i="10"/>
  <c r="F699" i="10"/>
  <c r="F698" i="10"/>
  <c r="F697" i="10"/>
  <c r="F696" i="10"/>
  <c r="F695" i="10"/>
  <c r="F694" i="10"/>
  <c r="F693" i="10"/>
  <c r="F692" i="10"/>
  <c r="F691" i="10"/>
  <c r="F690" i="10"/>
  <c r="F689" i="10"/>
  <c r="F688" i="10"/>
  <c r="F687" i="10"/>
  <c r="F686" i="10"/>
  <c r="F685" i="10"/>
  <c r="F684" i="10"/>
  <c r="F683" i="10"/>
  <c r="F682" i="10"/>
  <c r="F681" i="10"/>
  <c r="F680" i="10"/>
  <c r="F679" i="10"/>
  <c r="F678" i="10"/>
  <c r="F677" i="10"/>
  <c r="F676" i="10"/>
  <c r="F675" i="10"/>
  <c r="F674" i="10"/>
  <c r="F673" i="10"/>
  <c r="F672" i="10"/>
  <c r="F671" i="10"/>
  <c r="F670" i="10"/>
  <c r="F669" i="10"/>
  <c r="F668" i="10"/>
  <c r="F667" i="10"/>
  <c r="F666" i="10"/>
  <c r="F665" i="10"/>
  <c r="F664" i="10"/>
  <c r="F663" i="10"/>
  <c r="F662" i="10"/>
  <c r="F661" i="10"/>
  <c r="F660" i="10"/>
  <c r="F659" i="10"/>
  <c r="F658" i="10"/>
  <c r="F657" i="10"/>
  <c r="F656" i="10"/>
  <c r="F655" i="10"/>
  <c r="F654" i="10"/>
  <c r="F653" i="10"/>
  <c r="F652" i="10"/>
  <c r="F651" i="10"/>
  <c r="F650" i="10"/>
  <c r="F649" i="10"/>
  <c r="F648" i="10"/>
  <c r="F647" i="10"/>
  <c r="F646" i="10"/>
  <c r="F645" i="10"/>
  <c r="F644" i="10"/>
  <c r="F643" i="10"/>
  <c r="F642" i="10"/>
  <c r="F641" i="10"/>
  <c r="F640" i="10"/>
  <c r="F639" i="10"/>
  <c r="F638" i="10"/>
  <c r="F637" i="10"/>
  <c r="F636" i="10"/>
  <c r="F635" i="10"/>
  <c r="F634" i="10"/>
  <c r="F633" i="10"/>
  <c r="F632" i="10"/>
  <c r="F631" i="10"/>
  <c r="F630" i="10"/>
  <c r="F629" i="10"/>
  <c r="F628" i="10"/>
  <c r="F627" i="10"/>
  <c r="F626" i="10"/>
  <c r="F625" i="10"/>
  <c r="F624" i="10"/>
  <c r="F623" i="10"/>
  <c r="F622" i="10"/>
  <c r="F621" i="10"/>
  <c r="F620" i="10"/>
  <c r="F619" i="10"/>
  <c r="F618" i="10"/>
  <c r="F617" i="10"/>
  <c r="F616" i="10"/>
  <c r="F615" i="10"/>
  <c r="F614" i="10"/>
  <c r="F613" i="10"/>
  <c r="F612" i="10"/>
  <c r="F611" i="10"/>
  <c r="F610" i="10"/>
  <c r="F609" i="10"/>
  <c r="F608" i="10"/>
  <c r="F607" i="10"/>
  <c r="F606" i="10"/>
  <c r="F605" i="10"/>
  <c r="F604" i="10"/>
  <c r="F603" i="10"/>
  <c r="F602" i="10"/>
  <c r="F601" i="10"/>
  <c r="F600" i="10"/>
  <c r="F599" i="10"/>
  <c r="F598" i="10"/>
  <c r="F597" i="10"/>
  <c r="F596" i="10"/>
  <c r="F595" i="10"/>
  <c r="F594" i="10"/>
  <c r="F593" i="10"/>
  <c r="F592" i="10"/>
  <c r="F591" i="10"/>
  <c r="F590" i="10"/>
  <c r="F589" i="10"/>
  <c r="F588" i="10"/>
  <c r="F587" i="10"/>
  <c r="F586" i="10"/>
  <c r="F585" i="10"/>
  <c r="F584" i="10"/>
  <c r="F583" i="10"/>
  <c r="F582" i="10"/>
  <c r="F581" i="10"/>
  <c r="F580" i="10"/>
  <c r="F579" i="10"/>
  <c r="F578" i="10"/>
  <c r="F577" i="10"/>
  <c r="F576" i="10"/>
  <c r="F575" i="10"/>
  <c r="F574" i="10"/>
  <c r="F573" i="10"/>
  <c r="F572" i="10"/>
  <c r="F571" i="10"/>
  <c r="F570" i="10"/>
  <c r="F569" i="10"/>
  <c r="F568" i="10"/>
  <c r="F567" i="10"/>
  <c r="F566" i="10"/>
  <c r="F565" i="10"/>
  <c r="F564" i="10"/>
  <c r="F563" i="10"/>
  <c r="F562" i="10"/>
  <c r="F561" i="10"/>
  <c r="F560" i="10"/>
  <c r="F559" i="10"/>
  <c r="F558" i="10"/>
  <c r="F557" i="10"/>
  <c r="F556" i="10"/>
  <c r="F555" i="10"/>
  <c r="F554" i="10"/>
  <c r="F553" i="10"/>
  <c r="F552" i="10"/>
  <c r="F551" i="10"/>
  <c r="F550" i="10"/>
  <c r="F549" i="10"/>
  <c r="F548" i="10"/>
  <c r="F547" i="10"/>
  <c r="F546" i="10"/>
  <c r="F545" i="10"/>
  <c r="F544" i="10"/>
  <c r="F543" i="10"/>
  <c r="F542" i="10"/>
  <c r="F541" i="10"/>
  <c r="F540" i="10"/>
  <c r="F539" i="10"/>
  <c r="F538" i="10"/>
  <c r="F537" i="10"/>
  <c r="F536" i="10"/>
  <c r="F535" i="10"/>
  <c r="F534" i="10"/>
  <c r="F533" i="10"/>
  <c r="F532" i="10"/>
  <c r="F531" i="10"/>
  <c r="F530" i="10"/>
  <c r="F529" i="10"/>
  <c r="F528" i="10"/>
  <c r="F527" i="10"/>
  <c r="F526" i="10"/>
  <c r="F525" i="10"/>
  <c r="F524" i="10"/>
  <c r="F523" i="10"/>
  <c r="F522" i="10"/>
  <c r="F521" i="10"/>
  <c r="F520" i="10"/>
  <c r="F519" i="10"/>
  <c r="F518" i="10"/>
  <c r="F517" i="10"/>
  <c r="F516" i="10"/>
  <c r="F515" i="10"/>
  <c r="F514" i="10"/>
  <c r="F513" i="10"/>
  <c r="F512" i="10"/>
  <c r="F511" i="10"/>
  <c r="F510" i="10"/>
  <c r="F509" i="10"/>
  <c r="F508" i="10"/>
  <c r="F507" i="10"/>
  <c r="F506" i="10"/>
  <c r="F505" i="10"/>
  <c r="F504" i="10"/>
  <c r="F503" i="10"/>
  <c r="F502" i="10"/>
  <c r="F501" i="10"/>
  <c r="F500" i="10"/>
  <c r="F499" i="10"/>
  <c r="F498" i="10"/>
  <c r="F497" i="10"/>
  <c r="F496" i="10"/>
  <c r="F495" i="10"/>
  <c r="F494" i="10"/>
  <c r="F493" i="10"/>
  <c r="F492" i="10"/>
  <c r="F491" i="10"/>
  <c r="F490" i="10"/>
  <c r="F489" i="10"/>
  <c r="F488" i="10"/>
  <c r="F487" i="10"/>
  <c r="F486" i="10"/>
  <c r="F485" i="10"/>
  <c r="F484" i="10"/>
  <c r="F483" i="10"/>
  <c r="F482" i="10"/>
  <c r="F481" i="10"/>
  <c r="F480" i="10"/>
  <c r="F479" i="10"/>
  <c r="F478" i="10"/>
  <c r="F477" i="10"/>
  <c r="F476" i="10"/>
  <c r="F475" i="10"/>
  <c r="F474" i="10"/>
  <c r="F473" i="10"/>
  <c r="F472" i="10"/>
  <c r="F471" i="10"/>
  <c r="F470" i="10"/>
  <c r="F469" i="10"/>
  <c r="F468" i="10"/>
  <c r="F467" i="10"/>
  <c r="F466" i="10"/>
  <c r="F465" i="10"/>
  <c r="F464" i="10"/>
  <c r="F463" i="10"/>
  <c r="F462" i="10"/>
  <c r="F461" i="10"/>
  <c r="F460" i="10"/>
  <c r="F459" i="10"/>
  <c r="F458" i="10"/>
  <c r="F457" i="10"/>
  <c r="F456" i="10"/>
  <c r="F455" i="10"/>
  <c r="F454" i="10"/>
  <c r="F453" i="10"/>
  <c r="F452" i="10"/>
  <c r="F451" i="10"/>
  <c r="F450" i="10"/>
  <c r="F449" i="10"/>
  <c r="F448" i="10"/>
  <c r="F447" i="10"/>
  <c r="F446" i="10"/>
  <c r="F445" i="10"/>
  <c r="F444" i="10"/>
  <c r="F443" i="10"/>
  <c r="F442" i="10"/>
  <c r="F441" i="10"/>
  <c r="F440" i="10"/>
  <c r="F439" i="10"/>
  <c r="F438" i="10"/>
  <c r="F437" i="10"/>
  <c r="F436" i="10"/>
  <c r="F435" i="10"/>
  <c r="F434" i="10"/>
  <c r="F433" i="10"/>
  <c r="F432" i="10"/>
  <c r="F431" i="10"/>
  <c r="F430" i="10"/>
  <c r="F429" i="10"/>
  <c r="F428" i="10"/>
  <c r="F427" i="10"/>
  <c r="F426" i="10"/>
  <c r="F425" i="10"/>
  <c r="F424" i="10"/>
  <c r="F423" i="10"/>
  <c r="F422" i="10"/>
  <c r="F421" i="10"/>
  <c r="F420" i="10"/>
  <c r="F419" i="10"/>
  <c r="F418" i="10"/>
  <c r="F417" i="10"/>
  <c r="F416" i="10"/>
  <c r="F415" i="10"/>
  <c r="F414" i="10"/>
  <c r="F413" i="10"/>
  <c r="F412" i="10"/>
  <c r="F411" i="10"/>
  <c r="F410" i="10"/>
  <c r="F409" i="10"/>
  <c r="F408" i="10"/>
  <c r="F407" i="10"/>
  <c r="F406" i="10"/>
  <c r="F405" i="10"/>
  <c r="F404" i="10"/>
  <c r="F403" i="10"/>
  <c r="F402" i="10"/>
  <c r="F401" i="10"/>
  <c r="F400" i="10"/>
  <c r="F399" i="10"/>
  <c r="F398" i="10"/>
  <c r="F397" i="10"/>
  <c r="F396" i="10"/>
  <c r="F395" i="10"/>
  <c r="F394" i="10"/>
  <c r="F393" i="10"/>
  <c r="F392" i="10"/>
  <c r="F391" i="10"/>
  <c r="F390" i="10"/>
  <c r="F389" i="10"/>
  <c r="F388" i="10"/>
  <c r="F387" i="10"/>
  <c r="F386" i="10"/>
  <c r="F385" i="10"/>
  <c r="F384" i="10"/>
  <c r="F383" i="10"/>
  <c r="F382" i="10"/>
  <c r="F381" i="10"/>
  <c r="F380" i="10"/>
  <c r="F379" i="10"/>
  <c r="F378" i="10"/>
  <c r="F377" i="10"/>
  <c r="F376" i="10"/>
  <c r="F375" i="10"/>
  <c r="F374" i="10"/>
  <c r="F373" i="10"/>
  <c r="F372" i="10"/>
  <c r="F371" i="10"/>
  <c r="F369" i="10"/>
  <c r="F368" i="10"/>
  <c r="F367" i="10"/>
  <c r="F366" i="10"/>
  <c r="F365" i="10"/>
  <c r="F364" i="10"/>
  <c r="F363" i="10"/>
  <c r="F362" i="10"/>
  <c r="F361" i="10"/>
  <c r="F360" i="10"/>
  <c r="F359" i="10"/>
  <c r="F358" i="10"/>
  <c r="F357" i="10"/>
  <c r="F356" i="10"/>
  <c r="F355" i="10"/>
  <c r="F354" i="10"/>
  <c r="F353" i="10"/>
  <c r="F352" i="10"/>
  <c r="F351" i="10"/>
  <c r="F350" i="10"/>
  <c r="F349" i="10"/>
  <c r="F348" i="10"/>
  <c r="F347" i="10"/>
  <c r="F346" i="10"/>
  <c r="F345" i="10"/>
  <c r="F344" i="10"/>
  <c r="F343" i="10"/>
  <c r="F342" i="10"/>
  <c r="F341" i="10"/>
  <c r="F340" i="10"/>
  <c r="F339" i="10"/>
  <c r="F338" i="10"/>
  <c r="F337" i="10"/>
  <c r="F336" i="10"/>
  <c r="F335" i="10"/>
  <c r="F334" i="10"/>
  <c r="F333" i="10"/>
  <c r="F332" i="10"/>
  <c r="F331" i="10"/>
  <c r="F330" i="10"/>
  <c r="F329" i="10"/>
  <c r="F328" i="10"/>
  <c r="F327" i="10"/>
  <c r="F326" i="10"/>
  <c r="F325" i="10"/>
  <c r="F324" i="10"/>
  <c r="F323" i="10"/>
  <c r="F322" i="10"/>
  <c r="F321" i="10"/>
  <c r="F320" i="10"/>
  <c r="F319" i="10"/>
  <c r="F318" i="10"/>
  <c r="F317" i="10"/>
  <c r="F316" i="10"/>
  <c r="F315" i="10"/>
  <c r="F314" i="10"/>
  <c r="F313" i="10"/>
  <c r="F312" i="10"/>
  <c r="F311" i="10"/>
  <c r="F310" i="10"/>
  <c r="F309" i="10"/>
  <c r="F308" i="10"/>
  <c r="F307" i="10"/>
  <c r="F306" i="10"/>
  <c r="F305" i="10"/>
  <c r="F304" i="10"/>
  <c r="F303" i="10"/>
  <c r="F302" i="10"/>
  <c r="F301" i="10"/>
  <c r="F300" i="10"/>
  <c r="F299" i="10"/>
  <c r="F298" i="10"/>
  <c r="F297" i="10"/>
  <c r="F296" i="10"/>
  <c r="F295" i="10"/>
  <c r="F294" i="10"/>
  <c r="F293" i="10"/>
  <c r="F292" i="10"/>
  <c r="F291" i="10"/>
  <c r="F290" i="10"/>
  <c r="F289" i="10"/>
  <c r="F288" i="10"/>
  <c r="F287" i="10"/>
  <c r="F286" i="10"/>
  <c r="F285" i="10"/>
  <c r="F284" i="10"/>
  <c r="F283" i="10"/>
  <c r="F282" i="10"/>
  <c r="F281" i="10"/>
  <c r="F280" i="10"/>
  <c r="F279" i="10"/>
  <c r="F278" i="10"/>
  <c r="F277" i="10"/>
  <c r="F276" i="10"/>
  <c r="F275" i="10"/>
  <c r="F274" i="10"/>
  <c r="F273" i="10"/>
  <c r="F272" i="10"/>
  <c r="F271" i="10"/>
  <c r="F270" i="10"/>
  <c r="F269" i="10"/>
  <c r="F268" i="10"/>
  <c r="F267" i="10"/>
  <c r="F266" i="10"/>
  <c r="F265" i="10"/>
  <c r="F264" i="10"/>
  <c r="F263" i="10"/>
  <c r="F262" i="10"/>
  <c r="F261" i="10"/>
  <c r="F260" i="10"/>
  <c r="F259" i="10"/>
  <c r="F258" i="10"/>
  <c r="F257" i="10"/>
  <c r="F256" i="10"/>
  <c r="F255" i="10"/>
  <c r="F254" i="10"/>
  <c r="F253" i="10"/>
  <c r="F252" i="10"/>
  <c r="F251" i="10"/>
  <c r="F250" i="10"/>
  <c r="F249" i="10"/>
  <c r="F248" i="10"/>
  <c r="F247" i="10"/>
  <c r="F246" i="10"/>
  <c r="F245" i="10"/>
  <c r="F244" i="10"/>
  <c r="F243" i="10"/>
  <c r="F242" i="10"/>
  <c r="F241" i="10"/>
  <c r="F240" i="10"/>
  <c r="F239" i="10"/>
  <c r="F238" i="10"/>
  <c r="F237" i="10"/>
  <c r="F236" i="10"/>
  <c r="F235" i="10"/>
  <c r="F234" i="10"/>
  <c r="F233" i="10"/>
  <c r="F232" i="10"/>
  <c r="F231" i="10"/>
  <c r="F230" i="10"/>
  <c r="F229" i="10"/>
  <c r="F228" i="10"/>
  <c r="F227" i="10"/>
  <c r="F226" i="10"/>
  <c r="F225" i="10"/>
  <c r="F224" i="10"/>
  <c r="F223" i="10"/>
  <c r="F222" i="10"/>
  <c r="F221" i="10"/>
  <c r="F220" i="10"/>
  <c r="F219" i="10"/>
  <c r="F218" i="10"/>
  <c r="F217" i="10"/>
  <c r="F216" i="10"/>
  <c r="F215" i="10"/>
  <c r="F214" i="10"/>
  <c r="F213" i="10"/>
  <c r="F212" i="10"/>
  <c r="F211" i="10"/>
  <c r="F210" i="10"/>
  <c r="F209" i="10"/>
  <c r="F208" i="10"/>
  <c r="F207" i="10"/>
  <c r="F206" i="10"/>
  <c r="F205" i="10"/>
  <c r="F204" i="10"/>
  <c r="F203" i="10"/>
  <c r="F202" i="10"/>
  <c r="F201" i="10"/>
  <c r="F200" i="10"/>
  <c r="F199" i="10"/>
  <c r="F198" i="10"/>
  <c r="F197" i="10"/>
  <c r="F196" i="10"/>
  <c r="F195" i="10"/>
  <c r="F194" i="10"/>
  <c r="F193" i="10"/>
  <c r="F192" i="10"/>
  <c r="F191" i="10"/>
  <c r="F190" i="10"/>
  <c r="F189" i="10"/>
  <c r="F188" i="10"/>
  <c r="F187" i="10"/>
  <c r="F186" i="10"/>
  <c r="F185" i="10"/>
  <c r="F184" i="10"/>
  <c r="F183" i="10"/>
  <c r="F182" i="10"/>
  <c r="F181" i="10"/>
  <c r="F180" i="10"/>
  <c r="F179" i="10"/>
  <c r="F178" i="10"/>
  <c r="F177" i="10"/>
  <c r="F176" i="10"/>
  <c r="F175" i="10"/>
  <c r="F174" i="10"/>
  <c r="F173" i="10"/>
  <c r="F172" i="10"/>
  <c r="F171" i="10"/>
  <c r="F170" i="10"/>
  <c r="F169" i="10"/>
  <c r="F168" i="10"/>
  <c r="F167" i="10"/>
  <c r="F166" i="10"/>
  <c r="F165" i="10"/>
  <c r="F164" i="10"/>
  <c r="F163" i="10"/>
  <c r="F162" i="10"/>
  <c r="F161" i="10"/>
  <c r="F160" i="10"/>
  <c r="F159" i="10"/>
  <c r="F158" i="10"/>
  <c r="F157" i="10"/>
  <c r="F156" i="10"/>
  <c r="F155" i="10"/>
  <c r="F154" i="10"/>
  <c r="F153" i="10"/>
  <c r="F152" i="10"/>
  <c r="F151" i="10"/>
  <c r="F150" i="10"/>
  <c r="F149" i="10"/>
  <c r="F148" i="10"/>
  <c r="F147" i="10"/>
  <c r="F146" i="10"/>
  <c r="F145" i="10"/>
  <c r="F144" i="10"/>
  <c r="F143" i="10"/>
  <c r="F142" i="10"/>
  <c r="F141" i="10"/>
  <c r="F140" i="10"/>
  <c r="F139" i="10"/>
  <c r="F138" i="10"/>
  <c r="F137" i="10"/>
  <c r="F136" i="10"/>
  <c r="F135" i="10"/>
  <c r="F134" i="10"/>
  <c r="F133" i="10"/>
  <c r="F132" i="10"/>
  <c r="F131" i="10"/>
  <c r="F130" i="10"/>
  <c r="F129" i="10"/>
  <c r="F128" i="10"/>
  <c r="F127" i="10"/>
  <c r="F126" i="10"/>
  <c r="F125" i="10"/>
  <c r="F124" i="10"/>
  <c r="F123" i="10"/>
  <c r="F122" i="10"/>
  <c r="F121" i="10"/>
  <c r="F120" i="10"/>
  <c r="F119" i="10"/>
  <c r="F118" i="10"/>
  <c r="F117" i="10"/>
  <c r="F116" i="10"/>
  <c r="F115" i="10"/>
  <c r="F114" i="10"/>
  <c r="F113" i="10"/>
  <c r="F112" i="10"/>
  <c r="F111" i="10"/>
  <c r="F110" i="10"/>
  <c r="F109" i="10"/>
  <c r="F108" i="10"/>
  <c r="F107" i="10"/>
  <c r="F106" i="10"/>
  <c r="F105" i="10"/>
  <c r="F104" i="10"/>
  <c r="F103" i="10"/>
  <c r="F102" i="10"/>
  <c r="F101" i="10"/>
  <c r="F100" i="10"/>
  <c r="F99" i="10"/>
  <c r="F98" i="10"/>
  <c r="F97" i="10"/>
  <c r="F96" i="10"/>
  <c r="F95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F60" i="10"/>
  <c r="F59" i="10"/>
  <c r="F58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" i="10"/>
  <c r="F2" i="10"/>
  <c r="F370" i="10"/>
  <c r="E370" i="10"/>
  <c r="D370" i="10"/>
  <c r="C370" i="10"/>
  <c r="B370" i="10"/>
  <c r="H1916" i="10" l="1"/>
  <c r="H1915" i="10"/>
  <c r="H1881" i="10"/>
  <c r="H490" i="10"/>
  <c r="H1362" i="10"/>
  <c r="H1855" i="10"/>
  <c r="H1902" i="10"/>
  <c r="H1846" i="10"/>
  <c r="H1895" i="10"/>
  <c r="H1828" i="10"/>
  <c r="H1914" i="10"/>
  <c r="H1880" i="10"/>
  <c r="H944" i="10"/>
  <c r="H1857" i="10"/>
  <c r="H1847" i="10"/>
  <c r="H530" i="10"/>
  <c r="H377" i="10"/>
  <c r="H248" i="10"/>
  <c r="H1070" i="10"/>
  <c r="H1755" i="10"/>
  <c r="H192" i="10"/>
  <c r="H195" i="10"/>
  <c r="H173" i="10"/>
  <c r="H1317" i="10"/>
  <c r="H1314" i="10"/>
  <c r="H1776" i="10"/>
  <c r="H1001" i="10"/>
  <c r="H1600" i="10"/>
  <c r="H652" i="10"/>
  <c r="H164" i="10"/>
  <c r="H1120" i="10"/>
  <c r="H1118" i="10"/>
  <c r="H315" i="10"/>
  <c r="H436" i="10"/>
  <c r="H672" i="10"/>
  <c r="H1407" i="10"/>
  <c r="H1756" i="10"/>
  <c r="H737" i="10"/>
  <c r="H1472" i="10"/>
  <c r="H1082" i="10"/>
  <c r="H453" i="10"/>
  <c r="H1910" i="10"/>
  <c r="H1796" i="10"/>
  <c r="H624" i="10"/>
  <c r="H952" i="10"/>
  <c r="H1875" i="10"/>
  <c r="H1882" i="10"/>
  <c r="H434" i="10"/>
  <c r="H851" i="10"/>
  <c r="H1148" i="10"/>
  <c r="H635" i="10"/>
  <c r="H508" i="10"/>
  <c r="H1558" i="10"/>
  <c r="H1484" i="10"/>
  <c r="H144" i="10"/>
  <c r="H435" i="10"/>
  <c r="H1852" i="10"/>
  <c r="H1871" i="10"/>
  <c r="H1425" i="10"/>
  <c r="H8" i="10"/>
  <c r="H1391" i="10"/>
  <c r="H389" i="10"/>
  <c r="H1814" i="10"/>
  <c r="H407" i="10"/>
  <c r="H605" i="10"/>
  <c r="H824" i="10"/>
  <c r="H778" i="10"/>
  <c r="H1628" i="10"/>
  <c r="H1641" i="10"/>
  <c r="H391" i="10"/>
  <c r="H417" i="10"/>
  <c r="H1329" i="10"/>
  <c r="H1874" i="10"/>
  <c r="H463" i="10"/>
  <c r="H1520" i="10"/>
  <c r="H1510" i="10"/>
  <c r="H1531" i="10"/>
  <c r="H1473" i="10"/>
  <c r="H1568" i="10"/>
  <c r="H1025" i="10"/>
  <c r="H1720" i="10"/>
  <c r="H1424" i="10"/>
  <c r="H1024" i="10"/>
  <c r="H1062" i="10"/>
  <c r="H1184" i="10"/>
  <c r="H556" i="10"/>
  <c r="H656" i="10"/>
  <c r="H1412" i="10"/>
  <c r="H1546" i="10"/>
  <c r="H577" i="10"/>
  <c r="H592" i="10"/>
  <c r="H1359" i="10"/>
  <c r="H184" i="10"/>
  <c r="H702" i="10"/>
  <c r="H816" i="10"/>
  <c r="H987" i="10"/>
  <c r="H1022" i="10"/>
  <c r="H1884" i="10"/>
  <c r="H1231" i="10"/>
  <c r="H1665" i="10"/>
  <c r="H1908" i="10"/>
  <c r="H918" i="10"/>
  <c r="H1605" i="10"/>
  <c r="H1508" i="10"/>
  <c r="H152" i="10"/>
  <c r="H226" i="10"/>
  <c r="H834" i="10"/>
  <c r="H1109" i="10"/>
  <c r="H1326" i="10"/>
  <c r="H720" i="10"/>
  <c r="H145" i="10"/>
  <c r="H972" i="10"/>
  <c r="H1845" i="10"/>
  <c r="H703" i="10"/>
  <c r="H1090" i="10"/>
  <c r="H1372" i="10"/>
  <c r="H1421" i="10"/>
  <c r="H1781" i="10"/>
  <c r="H1767" i="10"/>
  <c r="H738" i="10"/>
  <c r="H1904" i="10"/>
  <c r="H48" i="10"/>
  <c r="H709" i="10"/>
  <c r="H638" i="10"/>
  <c r="H892" i="10"/>
  <c r="H1115" i="10"/>
  <c r="H12" i="10"/>
  <c r="H901" i="10"/>
  <c r="H1743" i="10"/>
  <c r="H1849" i="10"/>
  <c r="H1860" i="10"/>
  <c r="H1145" i="10"/>
  <c r="H383" i="10"/>
  <c r="H1193" i="10"/>
  <c r="H1426" i="10"/>
  <c r="H1542" i="10"/>
  <c r="H1560" i="10"/>
  <c r="H1633" i="10"/>
  <c r="H688" i="10"/>
  <c r="H771" i="10"/>
  <c r="H1740" i="10"/>
  <c r="H187" i="10"/>
  <c r="H382" i="10"/>
  <c r="H428" i="10"/>
  <c r="H1069" i="10"/>
  <c r="H1208" i="10"/>
  <c r="H1257" i="10"/>
  <c r="H782" i="10"/>
  <c r="H1073" i="10"/>
  <c r="H69" i="10"/>
  <c r="H289" i="10"/>
  <c r="H47" i="10"/>
  <c r="H1566" i="10"/>
  <c r="H542" i="10"/>
  <c r="H559" i="10"/>
  <c r="H882" i="10"/>
  <c r="H1268" i="10"/>
  <c r="H1271" i="10"/>
  <c r="H1657" i="10"/>
  <c r="H1868" i="10"/>
  <c r="H1883" i="10"/>
  <c r="H1907" i="10"/>
  <c r="H807" i="10"/>
  <c r="H1610" i="10"/>
  <c r="H1818" i="10"/>
  <c r="H395" i="10"/>
  <c r="H692" i="10"/>
  <c r="H770" i="10"/>
  <c r="H1177" i="10"/>
  <c r="H1295" i="10"/>
  <c r="H843" i="10"/>
  <c r="H314" i="10"/>
  <c r="H509" i="10"/>
  <c r="H734" i="10"/>
  <c r="H942" i="10"/>
  <c r="H1158" i="10"/>
  <c r="H1557" i="10"/>
  <c r="H49" i="10"/>
  <c r="H194" i="10"/>
  <c r="H967" i="10"/>
  <c r="H272" i="10"/>
  <c r="H424" i="10"/>
  <c r="H775" i="10"/>
  <c r="H711" i="10"/>
  <c r="H127" i="10"/>
  <c r="H37" i="10"/>
  <c r="H277" i="10"/>
  <c r="H454" i="10"/>
  <c r="H742" i="10"/>
  <c r="H783" i="10"/>
  <c r="H855" i="10"/>
  <c r="H214" i="10"/>
  <c r="H255" i="10"/>
  <c r="H426" i="10"/>
  <c r="H866" i="10"/>
  <c r="H961" i="10"/>
  <c r="H115" i="10"/>
  <c r="H423" i="10"/>
  <c r="H503" i="10"/>
  <c r="H641" i="10"/>
  <c r="H941" i="10"/>
  <c r="H198" i="10"/>
  <c r="H432" i="10"/>
  <c r="H498" i="10"/>
  <c r="H40" i="10"/>
  <c r="H231" i="10"/>
  <c r="H740" i="10"/>
  <c r="H1887" i="10"/>
  <c r="H1350" i="10"/>
  <c r="H1422" i="10"/>
  <c r="H1591" i="10"/>
  <c r="H1661" i="10"/>
  <c r="H1741" i="10"/>
  <c r="H120" i="10"/>
  <c r="H392" i="10"/>
  <c r="H332" i="10"/>
  <c r="H1602" i="10"/>
  <c r="H488" i="10"/>
  <c r="H699" i="10"/>
  <c r="H1138" i="10"/>
  <c r="H1248" i="10"/>
  <c r="H1356" i="10"/>
  <c r="H322" i="10"/>
  <c r="H448" i="10"/>
  <c r="H1169" i="10"/>
  <c r="H275" i="10"/>
  <c r="H524" i="10"/>
  <c r="H818" i="10"/>
  <c r="H1207" i="10"/>
  <c r="H1220" i="10"/>
  <c r="H1279" i="10"/>
  <c r="H269" i="10"/>
  <c r="H316" i="10"/>
  <c r="H279" i="10"/>
  <c r="H1103" i="10"/>
  <c r="H1151" i="10"/>
  <c r="H1465" i="10"/>
  <c r="H1539" i="10"/>
  <c r="H53" i="10"/>
  <c r="H189" i="10"/>
  <c r="H735" i="10"/>
  <c r="H789" i="10"/>
  <c r="H156" i="10"/>
  <c r="H326" i="10"/>
  <c r="H570" i="10"/>
  <c r="H811" i="10"/>
  <c r="H846" i="10"/>
  <c r="H911" i="10"/>
  <c r="H1381" i="10"/>
  <c r="H1476" i="10"/>
  <c r="H1615" i="10"/>
  <c r="H335" i="10"/>
  <c r="H1019" i="10"/>
  <c r="H1251" i="10"/>
  <c r="H1325" i="10"/>
  <c r="H1654" i="10"/>
  <c r="H1909" i="10"/>
  <c r="H1912" i="10"/>
  <c r="H411" i="10"/>
  <c r="H609" i="10"/>
  <c r="H613" i="10"/>
  <c r="H1167" i="10"/>
  <c r="H1175" i="10"/>
  <c r="H1214" i="10"/>
  <c r="H1260" i="10"/>
  <c r="H1457" i="10"/>
  <c r="H232" i="10"/>
  <c r="H378" i="10"/>
  <c r="H634" i="10"/>
  <c r="H667" i="10"/>
  <c r="H968" i="10"/>
  <c r="H1249" i="10"/>
  <c r="H1321" i="10"/>
  <c r="H168" i="10"/>
  <c r="H313" i="10"/>
  <c r="H333" i="10"/>
  <c r="H403" i="10"/>
  <c r="H864" i="10"/>
  <c r="H1323" i="10"/>
  <c r="H1367" i="10"/>
  <c r="H1429" i="10"/>
  <c r="H1842" i="10"/>
  <c r="H1913" i="10"/>
  <c r="H386" i="10"/>
  <c r="H393" i="10"/>
  <c r="H419" i="10"/>
  <c r="H480" i="10"/>
  <c r="H517" i="10"/>
  <c r="H989" i="10"/>
  <c r="H50" i="10"/>
  <c r="H58" i="10"/>
  <c r="E676" i="17"/>
  <c r="E672" i="17"/>
  <c r="E668" i="17"/>
  <c r="E664" i="17"/>
  <c r="E660" i="17"/>
  <c r="E656" i="17"/>
  <c r="E652" i="17"/>
  <c r="E648" i="17"/>
  <c r="E644" i="17"/>
  <c r="E640" i="17"/>
  <c r="E636" i="17"/>
  <c r="E632" i="17"/>
  <c r="E628" i="17"/>
  <c r="E624" i="17"/>
  <c r="E620" i="17"/>
  <c r="E616" i="17"/>
  <c r="E612" i="17"/>
  <c r="E608" i="17"/>
  <c r="E604" i="17"/>
  <c r="E600" i="17"/>
  <c r="E596" i="17"/>
  <c r="E592" i="17"/>
  <c r="E588" i="17"/>
  <c r="E584" i="17"/>
  <c r="E580" i="17"/>
  <c r="E576" i="17"/>
  <c r="E572" i="17"/>
  <c r="E568" i="17"/>
  <c r="E564" i="17"/>
  <c r="E560" i="17"/>
  <c r="E556" i="17"/>
  <c r="E552" i="17"/>
  <c r="E548" i="17"/>
  <c r="E544" i="17"/>
  <c r="E540" i="17"/>
  <c r="E536" i="17"/>
  <c r="E532" i="17"/>
  <c r="E528" i="17"/>
  <c r="E524" i="17"/>
  <c r="E520" i="17"/>
  <c r="E516" i="17"/>
  <c r="E512" i="17"/>
  <c r="E508" i="17"/>
  <c r="E504" i="17"/>
  <c r="E500" i="17"/>
  <c r="E496" i="17"/>
  <c r="E492" i="17"/>
  <c r="E488" i="17"/>
  <c r="E484" i="17"/>
  <c r="E480" i="17"/>
  <c r="E476" i="17"/>
  <c r="E472" i="17"/>
  <c r="E468" i="17"/>
  <c r="E464" i="17"/>
  <c r="E460" i="17"/>
  <c r="E456" i="17"/>
  <c r="E452" i="17"/>
  <c r="E439" i="17"/>
  <c r="E435" i="17"/>
  <c r="E431" i="17"/>
  <c r="E427" i="17"/>
  <c r="E423" i="17"/>
  <c r="E419" i="17"/>
  <c r="E415" i="17"/>
  <c r="E411" i="17"/>
  <c r="E407" i="17"/>
  <c r="E403" i="17"/>
  <c r="E399" i="17"/>
  <c r="E395" i="17"/>
  <c r="E391" i="17"/>
  <c r="E387" i="17"/>
  <c r="E383" i="17"/>
  <c r="E379" i="17"/>
  <c r="E375" i="17"/>
  <c r="E371" i="17"/>
  <c r="E367" i="17"/>
  <c r="E363" i="17"/>
  <c r="E359" i="17"/>
  <c r="E355" i="17"/>
  <c r="E351" i="17"/>
  <c r="E347" i="17"/>
  <c r="E343" i="17"/>
  <c r="E673" i="17"/>
  <c r="E669" i="17"/>
  <c r="E665" i="17"/>
  <c r="E661" i="17"/>
  <c r="E657" i="17"/>
  <c r="E653" i="17"/>
  <c r="E649" i="17"/>
  <c r="E645" i="17"/>
  <c r="E641" i="17"/>
  <c r="E637" i="17"/>
  <c r="E633" i="17"/>
  <c r="E629" i="17"/>
  <c r="E625" i="17"/>
  <c r="E621" i="17"/>
  <c r="E617" i="17"/>
  <c r="E613" i="17"/>
  <c r="E609" i="17"/>
  <c r="E605" i="17"/>
  <c r="E601" i="17"/>
  <c r="E597" i="17"/>
  <c r="E593" i="17"/>
  <c r="E589" i="17"/>
  <c r="E585" i="17"/>
  <c r="E581" i="17"/>
  <c r="E577" i="17"/>
  <c r="E573" i="17"/>
  <c r="E569" i="17"/>
  <c r="E565" i="17"/>
  <c r="E561" i="17"/>
  <c r="E557" i="17"/>
  <c r="E553" i="17"/>
  <c r="E549" i="17"/>
  <c r="E545" i="17"/>
  <c r="E541" i="17"/>
  <c r="E537" i="17"/>
  <c r="E533" i="17"/>
  <c r="E529" i="17"/>
  <c r="E525" i="17"/>
  <c r="E521" i="17"/>
  <c r="E517" i="17"/>
  <c r="E513" i="17"/>
  <c r="E509" i="17"/>
  <c r="E505" i="17"/>
  <c r="E501" i="17"/>
  <c r="E497" i="17"/>
  <c r="E493" i="17"/>
  <c r="E489" i="17"/>
  <c r="E485" i="17"/>
  <c r="E481" i="17"/>
  <c r="E477" i="17"/>
  <c r="E473" i="17"/>
  <c r="E469" i="17"/>
  <c r="E465" i="17"/>
  <c r="E461" i="17"/>
  <c r="E457" i="17"/>
  <c r="E453" i="17"/>
  <c r="E440" i="17"/>
  <c r="E436" i="17"/>
  <c r="E432" i="17"/>
  <c r="E428" i="17"/>
  <c r="E424" i="17"/>
  <c r="E420" i="17"/>
  <c r="E416" i="17"/>
  <c r="E412" i="17"/>
  <c r="E408" i="17"/>
  <c r="E404" i="17"/>
  <c r="E400" i="17"/>
  <c r="E396" i="17"/>
  <c r="E392" i="17"/>
  <c r="E388" i="17"/>
  <c r="E384" i="17"/>
  <c r="E380" i="17"/>
  <c r="E376" i="17"/>
  <c r="E372" i="17"/>
  <c r="E368" i="17"/>
  <c r="E364" i="17"/>
  <c r="E360" i="17"/>
  <c r="E356" i="17"/>
  <c r="E352" i="17"/>
  <c r="E348" i="17"/>
  <c r="E344" i="17"/>
  <c r="E674" i="17"/>
  <c r="E670" i="17"/>
  <c r="E666" i="17"/>
  <c r="E662" i="17"/>
  <c r="E658" i="17"/>
  <c r="E654" i="17"/>
  <c r="E650" i="17"/>
  <c r="E646" i="17"/>
  <c r="E642" i="17"/>
  <c r="E638" i="17"/>
  <c r="E634" i="17"/>
  <c r="E630" i="17"/>
  <c r="E626" i="17"/>
  <c r="E622" i="17"/>
  <c r="E618" i="17"/>
  <c r="E614" i="17"/>
  <c r="E610" i="17"/>
  <c r="E606" i="17"/>
  <c r="E602" i="17"/>
  <c r="E598" i="17"/>
  <c r="E594" i="17"/>
  <c r="E590" i="17"/>
  <c r="E586" i="17"/>
  <c r="E582" i="17"/>
  <c r="E578" i="17"/>
  <c r="E574" i="17"/>
  <c r="E570" i="17"/>
  <c r="E566" i="17"/>
  <c r="E562" i="17"/>
  <c r="E558" i="17"/>
  <c r="E554" i="17"/>
  <c r="E550" i="17"/>
  <c r="E546" i="17"/>
  <c r="E542" i="17"/>
  <c r="E538" i="17"/>
  <c r="E534" i="17"/>
  <c r="E530" i="17"/>
  <c r="E526" i="17"/>
  <c r="E522" i="17"/>
  <c r="E518" i="17"/>
  <c r="E514" i="17"/>
  <c r="E510" i="17"/>
  <c r="E506" i="17"/>
  <c r="E502" i="17"/>
  <c r="E498" i="17"/>
  <c r="E494" i="17"/>
  <c r="E490" i="17"/>
  <c r="E486" i="17"/>
  <c r="E482" i="17"/>
  <c r="E478" i="17"/>
  <c r="E474" i="17"/>
  <c r="E470" i="17"/>
  <c r="E466" i="17"/>
  <c r="E462" i="17"/>
  <c r="E458" i="17"/>
  <c r="E454" i="17"/>
  <c r="E441" i="17"/>
  <c r="E437" i="17"/>
  <c r="E433" i="17"/>
  <c r="E429" i="17"/>
  <c r="E425" i="17"/>
  <c r="E421" i="17"/>
  <c r="E417" i="17"/>
  <c r="E413" i="17"/>
  <c r="E409" i="17"/>
  <c r="E405" i="17"/>
  <c r="E401" i="17"/>
  <c r="E397" i="17"/>
  <c r="E393" i="17"/>
  <c r="E389" i="17"/>
  <c r="E385" i="17"/>
  <c r="E381" i="17"/>
  <c r="E377" i="17"/>
  <c r="E373" i="17"/>
  <c r="E369" i="17"/>
  <c r="E365" i="17"/>
  <c r="E361" i="17"/>
  <c r="E357" i="17"/>
  <c r="E353" i="17"/>
  <c r="E349" i="17"/>
  <c r="E345" i="17"/>
  <c r="E341" i="17"/>
  <c r="E337" i="17"/>
  <c r="E333" i="17"/>
  <c r="E329" i="17"/>
  <c r="E675" i="17"/>
  <c r="E671" i="17"/>
  <c r="E667" i="17"/>
  <c r="E663" i="17"/>
  <c r="E659" i="17"/>
  <c r="E655" i="17"/>
  <c r="E651" i="17"/>
  <c r="E647" i="17"/>
  <c r="E643" i="17"/>
  <c r="E639" i="17"/>
  <c r="E635" i="17"/>
  <c r="E631" i="17"/>
  <c r="E627" i="17"/>
  <c r="E623" i="17"/>
  <c r="E619" i="17"/>
  <c r="E615" i="17"/>
  <c r="E611" i="17"/>
  <c r="E607" i="17"/>
  <c r="E603" i="17"/>
  <c r="E599" i="17"/>
  <c r="E595" i="17"/>
  <c r="E591" i="17"/>
  <c r="E587" i="17"/>
  <c r="E583" i="17"/>
  <c r="E579" i="17"/>
  <c r="E575" i="17"/>
  <c r="E571" i="17"/>
  <c r="E567" i="17"/>
  <c r="E563" i="17"/>
  <c r="E559" i="17"/>
  <c r="E555" i="17"/>
  <c r="E551" i="17"/>
  <c r="E547" i="17"/>
  <c r="E543" i="17"/>
  <c r="E539" i="17"/>
  <c r="E535" i="17"/>
  <c r="E531" i="17"/>
  <c r="E527" i="17"/>
  <c r="E523" i="17"/>
  <c r="E519" i="17"/>
  <c r="E515" i="17"/>
  <c r="E511" i="17"/>
  <c r="E507" i="17"/>
  <c r="E503" i="17"/>
  <c r="E499" i="17"/>
  <c r="E495" i="17"/>
  <c r="E491" i="17"/>
  <c r="E487" i="17"/>
  <c r="E483" i="17"/>
  <c r="E479" i="17"/>
  <c r="E475" i="17"/>
  <c r="E471" i="17"/>
  <c r="E467" i="17"/>
  <c r="E463" i="17"/>
  <c r="E459" i="17"/>
  <c r="E455" i="17"/>
  <c r="E438" i="17"/>
  <c r="E434" i="17"/>
  <c r="E430" i="17"/>
  <c r="E426" i="17"/>
  <c r="E422" i="17"/>
  <c r="E418" i="17"/>
  <c r="E414" i="17"/>
  <c r="E410" i="17"/>
  <c r="E406" i="17"/>
  <c r="E402" i="17"/>
  <c r="E398" i="17"/>
  <c r="E394" i="17"/>
  <c r="E390" i="17"/>
  <c r="E386" i="17"/>
  <c r="E382" i="17"/>
  <c r="E378" i="17"/>
  <c r="E374" i="17"/>
  <c r="E370" i="17"/>
  <c r="E366" i="17"/>
  <c r="E362" i="17"/>
  <c r="E358" i="17"/>
  <c r="E354" i="17"/>
  <c r="E350" i="17"/>
  <c r="E346" i="17"/>
  <c r="E340" i="17"/>
  <c r="E330" i="17"/>
  <c r="E327" i="17"/>
  <c r="E323" i="17"/>
  <c r="E319" i="17"/>
  <c r="E315" i="17"/>
  <c r="E311" i="17"/>
  <c r="E307" i="17"/>
  <c r="E303" i="17"/>
  <c r="E299" i="17"/>
  <c r="E295" i="17"/>
  <c r="E291" i="17"/>
  <c r="E287" i="17"/>
  <c r="E283" i="17"/>
  <c r="E279" i="17"/>
  <c r="E266" i="17"/>
  <c r="E262" i="17"/>
  <c r="E249" i="17"/>
  <c r="E245" i="17"/>
  <c r="E227" i="17"/>
  <c r="E223" i="17"/>
  <c r="E219" i="17"/>
  <c r="E215" i="17"/>
  <c r="E211" i="17"/>
  <c r="E207" i="17"/>
  <c r="E203" i="17"/>
  <c r="E199" i="17"/>
  <c r="E195" i="17"/>
  <c r="E191" i="17"/>
  <c r="E187" i="17"/>
  <c r="E183" i="17"/>
  <c r="E179" i="17"/>
  <c r="E175" i="17"/>
  <c r="E171" i="17"/>
  <c r="E167" i="17"/>
  <c r="E163" i="17"/>
  <c r="E159" i="17"/>
  <c r="E155" i="17"/>
  <c r="E151" i="17"/>
  <c r="E147" i="17"/>
  <c r="E143" i="17"/>
  <c r="E139" i="17"/>
  <c r="E135" i="17"/>
  <c r="E131" i="17"/>
  <c r="E127" i="17"/>
  <c r="E123" i="17"/>
  <c r="E119" i="17"/>
  <c r="E115" i="17"/>
  <c r="E111" i="17"/>
  <c r="E107" i="17"/>
  <c r="E103" i="17"/>
  <c r="E99" i="17"/>
  <c r="E95" i="17"/>
  <c r="E91" i="17"/>
  <c r="E87" i="17"/>
  <c r="E83" i="17"/>
  <c r="E79" i="17"/>
  <c r="E75" i="17"/>
  <c r="E71" i="17"/>
  <c r="E67" i="17"/>
  <c r="E63" i="17"/>
  <c r="E59" i="17"/>
  <c r="E55" i="17"/>
  <c r="E51" i="17"/>
  <c r="E47" i="17"/>
  <c r="E43" i="17"/>
  <c r="E39" i="17"/>
  <c r="E35" i="17"/>
  <c r="E31" i="17"/>
  <c r="E27" i="17"/>
  <c r="E23" i="17"/>
  <c r="E19" i="17"/>
  <c r="E15" i="17"/>
  <c r="E25" i="17"/>
  <c r="E13" i="17"/>
  <c r="E334" i="17"/>
  <c r="E331" i="17"/>
  <c r="E328" i="17"/>
  <c r="E324" i="17"/>
  <c r="E320" i="17"/>
  <c r="E316" i="17"/>
  <c r="E312" i="17"/>
  <c r="E308" i="17"/>
  <c r="E304" i="17"/>
  <c r="E300" i="17"/>
  <c r="E296" i="17"/>
  <c r="E292" i="17"/>
  <c r="E288" i="17"/>
  <c r="E284" i="17"/>
  <c r="E280" i="17"/>
  <c r="E267" i="17"/>
  <c r="E263" i="17"/>
  <c r="E259" i="17"/>
  <c r="E250" i="17"/>
  <c r="E246" i="17"/>
  <c r="E228" i="17"/>
  <c r="E224" i="17"/>
  <c r="E220" i="17"/>
  <c r="E216" i="17"/>
  <c r="E212" i="17"/>
  <c r="E208" i="17"/>
  <c r="E204" i="17"/>
  <c r="E200" i="17"/>
  <c r="E196" i="17"/>
  <c r="E192" i="17"/>
  <c r="E188" i="17"/>
  <c r="E184" i="17"/>
  <c r="E180" i="17"/>
  <c r="E176" i="17"/>
  <c r="E172" i="17"/>
  <c r="E168" i="17"/>
  <c r="E164" i="17"/>
  <c r="E160" i="17"/>
  <c r="E156" i="17"/>
  <c r="E152" i="17"/>
  <c r="E148" i="17"/>
  <c r="E144" i="17"/>
  <c r="E140" i="17"/>
  <c r="E136" i="17"/>
  <c r="E132" i="17"/>
  <c r="E128" i="17"/>
  <c r="E124" i="17"/>
  <c r="E120" i="17"/>
  <c r="E116" i="17"/>
  <c r="E112" i="17"/>
  <c r="E108" i="17"/>
  <c r="E104" i="17"/>
  <c r="E100" i="17"/>
  <c r="E96" i="17"/>
  <c r="E92" i="17"/>
  <c r="E88" i="17"/>
  <c r="E84" i="17"/>
  <c r="E80" i="17"/>
  <c r="E76" i="17"/>
  <c r="E72" i="17"/>
  <c r="E68" i="17"/>
  <c r="E64" i="17"/>
  <c r="E60" i="17"/>
  <c r="E56" i="17"/>
  <c r="E52" i="17"/>
  <c r="E48" i="17"/>
  <c r="E44" i="17"/>
  <c r="E40" i="17"/>
  <c r="E36" i="17"/>
  <c r="E32" i="17"/>
  <c r="E28" i="17"/>
  <c r="E24" i="17"/>
  <c r="E20" i="17"/>
  <c r="E16" i="17"/>
  <c r="E45" i="17"/>
  <c r="E41" i="17"/>
  <c r="E33" i="17"/>
  <c r="E21" i="17"/>
  <c r="E22" i="17"/>
  <c r="E338" i="17"/>
  <c r="E335" i="17"/>
  <c r="E332" i="17"/>
  <c r="E325" i="17"/>
  <c r="E321" i="17"/>
  <c r="E317" i="17"/>
  <c r="E313" i="17"/>
  <c r="E309" i="17"/>
  <c r="E305" i="17"/>
  <c r="E301" i="17"/>
  <c r="E297" i="17"/>
  <c r="E293" i="17"/>
  <c r="E289" i="17"/>
  <c r="E285" i="17"/>
  <c r="E281" i="17"/>
  <c r="E277" i="17"/>
  <c r="E268" i="17"/>
  <c r="E264" i="17"/>
  <c r="E260" i="17"/>
  <c r="E247" i="17"/>
  <c r="E243" i="17"/>
  <c r="E225" i="17"/>
  <c r="E221" i="17"/>
  <c r="E217" i="17"/>
  <c r="E213" i="17"/>
  <c r="E209" i="17"/>
  <c r="E205" i="17"/>
  <c r="E201" i="17"/>
  <c r="E197" i="17"/>
  <c r="E193" i="17"/>
  <c r="E189" i="17"/>
  <c r="E185" i="17"/>
  <c r="E181" i="17"/>
  <c r="E177" i="17"/>
  <c r="E173" i="17"/>
  <c r="E169" i="17"/>
  <c r="E165" i="17"/>
  <c r="E161" i="17"/>
  <c r="E157" i="17"/>
  <c r="E153" i="17"/>
  <c r="E149" i="17"/>
  <c r="E145" i="17"/>
  <c r="E141" i="17"/>
  <c r="E137" i="17"/>
  <c r="E133" i="17"/>
  <c r="E129" i="17"/>
  <c r="E125" i="17"/>
  <c r="E121" i="17"/>
  <c r="E117" i="17"/>
  <c r="E113" i="17"/>
  <c r="E109" i="17"/>
  <c r="E105" i="17"/>
  <c r="E101" i="17"/>
  <c r="E97" i="17"/>
  <c r="E93" i="17"/>
  <c r="E89" i="17"/>
  <c r="E85" i="17"/>
  <c r="E81" i="17"/>
  <c r="E77" i="17"/>
  <c r="E73" i="17"/>
  <c r="E69" i="17"/>
  <c r="E65" i="17"/>
  <c r="E61" i="17"/>
  <c r="E57" i="17"/>
  <c r="E53" i="17"/>
  <c r="E49" i="17"/>
  <c r="E37" i="17"/>
  <c r="E29" i="17"/>
  <c r="E17" i="17"/>
  <c r="E18" i="17"/>
  <c r="E342" i="17"/>
  <c r="E339" i="17"/>
  <c r="E336" i="17"/>
  <c r="E326" i="17"/>
  <c r="E322" i="17"/>
  <c r="E318" i="17"/>
  <c r="E314" i="17"/>
  <c r="E310" i="17"/>
  <c r="E306" i="17"/>
  <c r="E302" i="17"/>
  <c r="E298" i="17"/>
  <c r="E294" i="17"/>
  <c r="E290" i="17"/>
  <c r="E286" i="17"/>
  <c r="E282" i="17"/>
  <c r="E278" i="17"/>
  <c r="E265" i="17"/>
  <c r="E261" i="17"/>
  <c r="E248" i="17"/>
  <c r="E244" i="17"/>
  <c r="E226" i="17"/>
  <c r="E222" i="17"/>
  <c r="E218" i="17"/>
  <c r="E214" i="17"/>
  <c r="E210" i="17"/>
  <c r="E206" i="17"/>
  <c r="E202" i="17"/>
  <c r="E198" i="17"/>
  <c r="E194" i="17"/>
  <c r="E190" i="17"/>
  <c r="E186" i="17"/>
  <c r="E182" i="17"/>
  <c r="E178" i="17"/>
  <c r="E174" i="17"/>
  <c r="E170" i="17"/>
  <c r="E166" i="17"/>
  <c r="E162" i="17"/>
  <c r="E158" i="17"/>
  <c r="E154" i="17"/>
  <c r="E150" i="17"/>
  <c r="E146" i="17"/>
  <c r="E142" i="17"/>
  <c r="E138" i="17"/>
  <c r="E134" i="17"/>
  <c r="E130" i="17"/>
  <c r="E126" i="17"/>
  <c r="E122" i="17"/>
  <c r="E118" i="17"/>
  <c r="E114" i="17"/>
  <c r="E110" i="17"/>
  <c r="E106" i="17"/>
  <c r="E102" i="17"/>
  <c r="E98" i="17"/>
  <c r="E94" i="17"/>
  <c r="E90" i="17"/>
  <c r="E86" i="17"/>
  <c r="E82" i="17"/>
  <c r="E78" i="17"/>
  <c r="E74" i="17"/>
  <c r="E70" i="17"/>
  <c r="E66" i="17"/>
  <c r="E62" i="17"/>
  <c r="E58" i="17"/>
  <c r="E54" i="17"/>
  <c r="E50" i="17"/>
  <c r="E46" i="17"/>
  <c r="E42" i="17"/>
  <c r="E38" i="17"/>
  <c r="E34" i="17"/>
  <c r="E30" i="17"/>
  <c r="E26" i="17"/>
  <c r="E14" i="17"/>
  <c r="H921" i="10"/>
  <c r="H1288" i="10"/>
  <c r="H310" i="10"/>
  <c r="H397" i="10"/>
  <c r="H594" i="10"/>
  <c r="H1351" i="10"/>
  <c r="H129" i="10"/>
  <c r="H1553" i="10"/>
  <c r="H1919" i="10"/>
  <c r="H552" i="10"/>
  <c r="H727" i="10"/>
  <c r="H872" i="10"/>
  <c r="H980" i="10"/>
  <c r="H1104" i="10"/>
  <c r="H1532" i="10"/>
  <c r="H1844" i="10"/>
  <c r="H227" i="10"/>
  <c r="H580" i="10"/>
  <c r="H694" i="10"/>
  <c r="H1734" i="10"/>
  <c r="H1302" i="10"/>
  <c r="H1822" i="10"/>
  <c r="H1843" i="10"/>
  <c r="H1877" i="10"/>
  <c r="H446" i="10"/>
  <c r="H484" i="10"/>
  <c r="H736" i="10"/>
  <c r="H1133" i="10"/>
  <c r="H803" i="10"/>
  <c r="H821" i="10"/>
  <c r="H1416" i="10"/>
  <c r="H1545" i="10"/>
  <c r="H1858" i="10"/>
  <c r="H1107" i="10"/>
  <c r="H107" i="10"/>
  <c r="H197" i="10"/>
  <c r="H450" i="10"/>
  <c r="H915" i="10"/>
  <c r="H946" i="10"/>
  <c r="H1007" i="10"/>
  <c r="H1061" i="10"/>
  <c r="H1084" i="10"/>
  <c r="H1456" i="10"/>
  <c r="H1614" i="10"/>
  <c r="H1650" i="10"/>
  <c r="H240" i="10"/>
  <c r="H319" i="10"/>
  <c r="H571" i="10"/>
  <c r="H704" i="10"/>
  <c r="H1086" i="10"/>
  <c r="H1102" i="10"/>
  <c r="H1632" i="10"/>
  <c r="H24" i="10"/>
  <c r="H766" i="10"/>
  <c r="H986" i="10"/>
  <c r="H1766" i="10"/>
  <c r="H1771" i="10"/>
  <c r="H797" i="10"/>
  <c r="H990" i="10"/>
  <c r="H1106" i="10"/>
  <c r="H1225" i="10"/>
  <c r="H245" i="10"/>
  <c r="H371" i="10"/>
  <c r="H584" i="10"/>
  <c r="H1017" i="10"/>
  <c r="H1227" i="10"/>
  <c r="H1617" i="10"/>
  <c r="H512" i="10"/>
  <c r="H1078" i="10"/>
  <c r="H1696" i="10"/>
  <c r="H1798" i="10"/>
  <c r="H191" i="10"/>
  <c r="H380" i="10"/>
  <c r="H449" i="10"/>
  <c r="H730" i="10"/>
  <c r="H784" i="10"/>
  <c r="H1071" i="10"/>
  <c r="H55" i="10"/>
  <c r="H61" i="10"/>
  <c r="H415" i="10"/>
  <c r="H579" i="10"/>
  <c r="H1020" i="10"/>
  <c r="H504" i="10"/>
  <c r="H677" i="10"/>
  <c r="H1674" i="10"/>
  <c r="H311" i="10"/>
  <c r="H521" i="10"/>
  <c r="H1247" i="10"/>
  <c r="H1554" i="10"/>
  <c r="H1618" i="10"/>
  <c r="H1780" i="10"/>
  <c r="H62" i="10"/>
  <c r="H254" i="10"/>
  <c r="H544" i="10"/>
  <c r="H749" i="10"/>
  <c r="H1171" i="10"/>
  <c r="H1282" i="10"/>
  <c r="H591" i="10"/>
  <c r="H602" i="10"/>
  <c r="H640" i="10"/>
  <c r="H1124" i="10"/>
  <c r="H44" i="10"/>
  <c r="H768" i="10"/>
  <c r="H1157" i="10"/>
  <c r="H1803" i="10"/>
  <c r="H41" i="10"/>
  <c r="H385" i="10"/>
  <c r="H537" i="10"/>
  <c r="H673" i="10"/>
  <c r="H1294" i="10"/>
  <c r="H1451" i="10"/>
  <c r="H1836" i="10"/>
  <c r="H1368" i="10"/>
  <c r="H589" i="10"/>
  <c r="H1050" i="10"/>
  <c r="H1215" i="10"/>
  <c r="H1467" i="10"/>
  <c r="H1724" i="10"/>
  <c r="H1851" i="10"/>
  <c r="H494" i="10"/>
  <c r="H606" i="10"/>
  <c r="H1320" i="10"/>
  <c r="H220" i="10"/>
  <c r="H348" i="10"/>
  <c r="H658" i="10"/>
  <c r="H922" i="10"/>
  <c r="H1015" i="10"/>
  <c r="H1026" i="10"/>
  <c r="H1137" i="10"/>
  <c r="H1199" i="10"/>
  <c r="H1224" i="10"/>
  <c r="H1355" i="10"/>
  <c r="H1673" i="10"/>
  <c r="H238" i="10"/>
  <c r="H422" i="10"/>
  <c r="H477" i="10"/>
  <c r="H104" i="10"/>
  <c r="H131" i="10"/>
  <c r="H261" i="10"/>
  <c r="H629" i="10"/>
  <c r="H774" i="10"/>
  <c r="H1047" i="10"/>
  <c r="H1402" i="10"/>
  <c r="H1433" i="10"/>
  <c r="H1597" i="10"/>
  <c r="H71" i="10"/>
  <c r="H224" i="10"/>
  <c r="H505" i="10"/>
  <c r="H847" i="10"/>
  <c r="H978" i="10"/>
  <c r="H1408" i="10"/>
  <c r="H150" i="10"/>
  <c r="H239" i="10"/>
  <c r="H819" i="10"/>
  <c r="H1559" i="10"/>
  <c r="H1581" i="10"/>
  <c r="H1691" i="10"/>
  <c r="H1778" i="10"/>
  <c r="H181" i="10"/>
  <c r="H324" i="10"/>
  <c r="H633" i="10"/>
  <c r="H809" i="10"/>
  <c r="H1122" i="10"/>
  <c r="H1518" i="10"/>
  <c r="H507" i="10"/>
  <c r="H532" i="10"/>
  <c r="H728" i="10"/>
  <c r="H995" i="10"/>
  <c r="H1413" i="10"/>
  <c r="H122" i="10"/>
  <c r="H359" i="10"/>
  <c r="H390" i="10"/>
  <c r="H637" i="10"/>
  <c r="H1153" i="10"/>
  <c r="H1415" i="10"/>
  <c r="H185" i="10"/>
  <c r="H190" i="10"/>
  <c r="H510" i="10"/>
  <c r="H1108" i="10"/>
  <c r="H1113" i="10"/>
  <c r="H1378" i="10"/>
  <c r="H1389" i="10"/>
  <c r="H1529" i="10"/>
  <c r="H90" i="10"/>
  <c r="H619" i="10"/>
  <c r="H723" i="10"/>
  <c r="H1083" i="10"/>
  <c r="H1097" i="10"/>
  <c r="H82" i="10"/>
  <c r="H713" i="10"/>
  <c r="H1419" i="10"/>
  <c r="H1450" i="10"/>
  <c r="H1630" i="10"/>
  <c r="H140" i="10"/>
  <c r="H636" i="10"/>
  <c r="H982" i="10"/>
  <c r="H1277" i="10"/>
  <c r="H1332" i="10"/>
  <c r="H1345" i="10"/>
  <c r="H188" i="10"/>
  <c r="H460" i="10"/>
  <c r="H553" i="10"/>
  <c r="H883" i="10"/>
  <c r="H895" i="10"/>
  <c r="H910" i="10"/>
  <c r="H1203" i="10"/>
  <c r="H1515" i="10"/>
  <c r="H1675" i="10"/>
  <c r="H1677" i="10"/>
  <c r="H1679" i="10"/>
  <c r="H1761" i="10"/>
  <c r="H163" i="10"/>
  <c r="H611" i="10"/>
  <c r="H1526" i="10"/>
  <c r="H1625" i="10"/>
  <c r="H425" i="10"/>
  <c r="H578" i="10"/>
  <c r="H838" i="10"/>
  <c r="H1296" i="10"/>
  <c r="H1365" i="10"/>
  <c r="H1506" i="10"/>
  <c r="H65" i="10"/>
  <c r="H116" i="10"/>
  <c r="H212" i="10"/>
  <c r="H493" i="10"/>
  <c r="H886" i="10"/>
  <c r="H1376" i="10"/>
  <c r="H76" i="10"/>
  <c r="H575" i="10"/>
  <c r="H433" i="10"/>
  <c r="H714" i="10"/>
  <c r="H787" i="10"/>
  <c r="H919" i="10"/>
  <c r="H1056" i="10"/>
  <c r="H1487" i="10"/>
  <c r="H1528" i="10"/>
  <c r="H1556" i="10"/>
  <c r="H1599" i="10"/>
  <c r="H1682" i="10"/>
  <c r="H1752" i="10"/>
  <c r="H1760" i="10"/>
  <c r="H1853" i="10"/>
  <c r="H235" i="10"/>
  <c r="H243" i="10"/>
  <c r="H687" i="10"/>
  <c r="H715" i="10"/>
  <c r="H1645" i="10"/>
  <c r="H1742" i="10"/>
  <c r="H731" i="10"/>
  <c r="H1043" i="10"/>
  <c r="H1045" i="10"/>
  <c r="H1337" i="10"/>
  <c r="H1595" i="10"/>
  <c r="H1611" i="10"/>
  <c r="H1629" i="10"/>
  <c r="H1707" i="10"/>
  <c r="H1777" i="10"/>
  <c r="H601" i="10"/>
  <c r="H648" i="10"/>
  <c r="H908" i="10"/>
  <c r="H1154" i="10"/>
  <c r="H1358" i="10"/>
  <c r="H1549" i="10"/>
  <c r="H1723" i="10"/>
  <c r="H94" i="10"/>
  <c r="H317" i="10"/>
  <c r="H320" i="10"/>
  <c r="H487" i="10"/>
  <c r="H518" i="10"/>
  <c r="H574" i="10"/>
  <c r="H760" i="10"/>
  <c r="H823" i="10"/>
  <c r="H833" i="10"/>
  <c r="H854" i="10"/>
  <c r="H1088" i="10"/>
  <c r="H513" i="10"/>
  <c r="H679" i="10"/>
  <c r="H840" i="10"/>
  <c r="H64" i="10"/>
  <c r="H583" i="10"/>
  <c r="H1039" i="10"/>
  <c r="H1094" i="10"/>
  <c r="H1246" i="10"/>
  <c r="H1333" i="10"/>
  <c r="H1343" i="10"/>
  <c r="H1346" i="10"/>
  <c r="H1420" i="10"/>
  <c r="H51" i="10"/>
  <c r="H63" i="10"/>
  <c r="H73" i="10"/>
  <c r="H646" i="10"/>
  <c r="H867" i="10"/>
  <c r="H1369" i="10"/>
  <c r="H1469" i="10"/>
  <c r="H114" i="10"/>
  <c r="H135" i="10"/>
  <c r="H203" i="10"/>
  <c r="H590" i="10"/>
  <c r="H650" i="10"/>
  <c r="H1032" i="10"/>
  <c r="H1897" i="10"/>
  <c r="H193" i="10"/>
  <c r="H456" i="10"/>
  <c r="H461" i="10"/>
  <c r="H1417" i="10"/>
  <c r="H1702" i="10"/>
  <c r="H1848" i="10"/>
  <c r="H56" i="10"/>
  <c r="H211" i="10"/>
  <c r="H305" i="10"/>
  <c r="H506" i="10"/>
  <c r="H626" i="10"/>
  <c r="H689" i="10"/>
  <c r="H721" i="10"/>
  <c r="H842" i="10"/>
  <c r="H959" i="10"/>
  <c r="H965" i="10"/>
  <c r="H1080" i="10"/>
  <c r="H1243" i="10"/>
  <c r="H1475" i="10"/>
  <c r="H1627" i="10"/>
  <c r="H1678" i="10"/>
  <c r="H1683" i="10"/>
  <c r="H1726" i="10"/>
  <c r="H1728" i="10"/>
  <c r="H835" i="10"/>
  <c r="H926" i="10"/>
  <c r="H1374" i="10"/>
  <c r="H1397" i="10"/>
  <c r="H1474" i="10"/>
  <c r="H4" i="10"/>
  <c r="H105" i="10"/>
  <c r="H971" i="10"/>
  <c r="H1716" i="10"/>
  <c r="H206" i="10"/>
  <c r="H501" i="10"/>
  <c r="H535" i="10"/>
  <c r="H1631" i="10"/>
  <c r="H119" i="10"/>
  <c r="H133" i="10"/>
  <c r="H798" i="10"/>
  <c r="H822" i="10"/>
  <c r="H832" i="10"/>
  <c r="H898" i="10"/>
  <c r="H974" i="10"/>
  <c r="H1339" i="10"/>
  <c r="H1693" i="10"/>
  <c r="H1719" i="10"/>
  <c r="H437" i="10"/>
  <c r="H529" i="10"/>
  <c r="H848" i="10"/>
  <c r="H963" i="10"/>
  <c r="H1363" i="10"/>
  <c r="H1403" i="10"/>
  <c r="H1405" i="10"/>
  <c r="H1710" i="10"/>
  <c r="H215" i="10"/>
  <c r="H336" i="10"/>
  <c r="H539" i="10"/>
  <c r="H645" i="10"/>
  <c r="H1112" i="10"/>
  <c r="H1459" i="10"/>
  <c r="H1551" i="10"/>
  <c r="H113" i="10"/>
  <c r="H462" i="10"/>
  <c r="H489" i="10"/>
  <c r="H531" i="10"/>
  <c r="H836" i="10"/>
  <c r="H950" i="10"/>
  <c r="H1240" i="10"/>
  <c r="H204" i="10"/>
  <c r="H408" i="10"/>
  <c r="H429" i="10"/>
  <c r="H1051" i="10"/>
  <c r="H1182" i="10"/>
  <c r="H1211" i="10"/>
  <c r="H1695" i="10"/>
  <c r="H1714" i="10"/>
  <c r="H1793" i="10"/>
  <c r="H1087" i="10"/>
  <c r="H1232" i="10"/>
  <c r="H1245" i="10"/>
  <c r="H1289" i="10"/>
  <c r="H1427" i="10"/>
  <c r="H170" i="10"/>
  <c r="H309" i="10"/>
  <c r="H985" i="10"/>
  <c r="H1223" i="10"/>
  <c r="H1228" i="10"/>
  <c r="H1410" i="10"/>
  <c r="H137" i="10"/>
  <c r="H342" i="10"/>
  <c r="H412" i="10"/>
  <c r="H447" i="10"/>
  <c r="H485" i="10"/>
  <c r="H599" i="10"/>
  <c r="H1230" i="10"/>
  <c r="H1186" i="10"/>
  <c r="H1189" i="10"/>
  <c r="H1341" i="10"/>
  <c r="H1514" i="10"/>
  <c r="H1522" i="10"/>
  <c r="H1534" i="10"/>
  <c r="H1582" i="10"/>
  <c r="H1733" i="10"/>
  <c r="H1762" i="10"/>
  <c r="H1765" i="10"/>
  <c r="H1834" i="10"/>
  <c r="H86" i="10"/>
  <c r="H138" i="10"/>
  <c r="H141" i="10"/>
  <c r="H151" i="10"/>
  <c r="H452" i="10"/>
  <c r="H472" i="10"/>
  <c r="H660" i="10"/>
  <c r="H674" i="10"/>
  <c r="H904" i="10"/>
  <c r="H920" i="10"/>
  <c r="H1110" i="10"/>
  <c r="H1354" i="10"/>
  <c r="H1432" i="10"/>
  <c r="H1570" i="10"/>
  <c r="H1592" i="10"/>
  <c r="H20" i="10"/>
  <c r="H459" i="10"/>
  <c r="H707" i="10"/>
  <c r="H954" i="10"/>
  <c r="H1258" i="10"/>
  <c r="H121" i="10"/>
  <c r="H167" i="10"/>
  <c r="H598" i="10"/>
  <c r="H769" i="10"/>
  <c r="H1040" i="10"/>
  <c r="H1091" i="10"/>
  <c r="H1328" i="10"/>
  <c r="H1735" i="10"/>
  <c r="H1759" i="10"/>
  <c r="H1835" i="10"/>
  <c r="H19" i="10"/>
  <c r="H247" i="10"/>
  <c r="H273" i="10"/>
  <c r="H483" i="10"/>
  <c r="H610" i="10"/>
  <c r="H627" i="10"/>
  <c r="H630" i="10"/>
  <c r="H856" i="10"/>
  <c r="H1053" i="10"/>
  <c r="H1152" i="10"/>
  <c r="H1155" i="10"/>
  <c r="H1162" i="10"/>
  <c r="H1176" i="10"/>
  <c r="H1179" i="10"/>
  <c r="H1181" i="10"/>
  <c r="H1261" i="10"/>
  <c r="H1698" i="10"/>
  <c r="H1717" i="10"/>
  <c r="H1779" i="10"/>
  <c r="H1786" i="10"/>
  <c r="H14" i="10"/>
  <c r="H66" i="10"/>
  <c r="H200" i="10"/>
  <c r="H825" i="10"/>
  <c r="H841" i="10"/>
  <c r="H973" i="10"/>
  <c r="H1166" i="10"/>
  <c r="H1377" i="10"/>
  <c r="H1622" i="10"/>
  <c r="H1642" i="10"/>
  <c r="H39" i="10"/>
  <c r="H91" i="10"/>
  <c r="H318" i="10"/>
  <c r="H388" i="10"/>
  <c r="H534" i="10"/>
  <c r="H889" i="10"/>
  <c r="H1352" i="10"/>
  <c r="H1394" i="10"/>
  <c r="H136" i="10"/>
  <c r="H139" i="10"/>
  <c r="H228" i="10"/>
  <c r="H440" i="10"/>
  <c r="H558" i="10"/>
  <c r="H1142" i="10"/>
  <c r="H1509" i="10"/>
  <c r="H1669" i="10"/>
  <c r="H57" i="10"/>
  <c r="H125" i="10"/>
  <c r="H400" i="10"/>
  <c r="H686" i="10"/>
  <c r="H786" i="10"/>
  <c r="H830" i="10"/>
  <c r="H884" i="10"/>
  <c r="H1143" i="10"/>
  <c r="H1187" i="10"/>
  <c r="H1197" i="10"/>
  <c r="H1216" i="10"/>
  <c r="H1555" i="10"/>
  <c r="H1681" i="10"/>
  <c r="H1711" i="10"/>
  <c r="H1721" i="10"/>
  <c r="H1784" i="10"/>
  <c r="H46" i="10"/>
  <c r="H177" i="10"/>
  <c r="H205" i="10"/>
  <c r="H343" i="10"/>
  <c r="H347" i="10"/>
  <c r="H476" i="10"/>
  <c r="H478" i="10"/>
  <c r="H496" i="10"/>
  <c r="H533" i="10"/>
  <c r="H543" i="10"/>
  <c r="H563" i="10"/>
  <c r="H568" i="10"/>
  <c r="H670" i="10"/>
  <c r="H743" i="10"/>
  <c r="H777" i="10"/>
  <c r="H951" i="10"/>
  <c r="H962" i="10"/>
  <c r="H1072" i="10"/>
  <c r="H1077" i="10"/>
  <c r="H1098" i="10"/>
  <c r="H1101" i="10"/>
  <c r="H1353" i="10"/>
  <c r="H1470" i="10"/>
  <c r="H1598" i="10"/>
  <c r="H1659" i="10"/>
  <c r="H241" i="10"/>
  <c r="H340" i="10"/>
  <c r="H511" i="10"/>
  <c r="H668" i="10"/>
  <c r="H729" i="10"/>
  <c r="H754" i="10"/>
  <c r="H845" i="10"/>
  <c r="H937" i="10"/>
  <c r="H1027" i="10"/>
  <c r="H1052" i="10"/>
  <c r="H1059" i="10"/>
  <c r="H1063" i="10"/>
  <c r="H1119" i="10"/>
  <c r="H1463" i="10"/>
  <c r="H1525" i="10"/>
  <c r="H35" i="10"/>
  <c r="H265" i="10"/>
  <c r="H271" i="10"/>
  <c r="H330" i="10"/>
  <c r="H458" i="10"/>
  <c r="H545" i="10"/>
  <c r="H572" i="10"/>
  <c r="H691" i="10"/>
  <c r="H1055" i="10"/>
  <c r="H1067" i="10"/>
  <c r="H1140" i="10"/>
  <c r="H1375" i="10"/>
  <c r="H1390" i="10"/>
  <c r="H110" i="10"/>
  <c r="H128" i="10"/>
  <c r="H295" i="10"/>
  <c r="H649" i="10"/>
  <c r="H698" i="10"/>
  <c r="H708" i="10"/>
  <c r="H805" i="10"/>
  <c r="H828" i="10"/>
  <c r="H1298" i="10"/>
  <c r="H1370" i="10"/>
  <c r="H1404" i="10"/>
  <c r="H1521" i="10"/>
  <c r="H1552" i="10"/>
  <c r="H1626" i="10"/>
  <c r="H1694" i="10"/>
  <c r="H1704" i="10"/>
  <c r="H1736" i="10"/>
  <c r="H36" i="10"/>
  <c r="H282" i="10"/>
  <c r="H323" i="10"/>
  <c r="H468" i="10"/>
  <c r="H741" i="10"/>
  <c r="H906" i="10"/>
  <c r="H977" i="10"/>
  <c r="H1009" i="10"/>
  <c r="H1132" i="10"/>
  <c r="H1191" i="10"/>
  <c r="H1196" i="10"/>
  <c r="H1286" i="10"/>
  <c r="H1315" i="10"/>
  <c r="H1527" i="10"/>
  <c r="H1538" i="10"/>
  <c r="H1567" i="10"/>
  <c r="H31" i="10"/>
  <c r="H158" i="10"/>
  <c r="H183" i="10"/>
  <c r="H252" i="10"/>
  <c r="H596" i="10"/>
  <c r="H1042" i="10"/>
  <c r="H1165" i="10"/>
  <c r="H1330" i="10"/>
  <c r="H1379" i="10"/>
  <c r="H1535" i="10"/>
  <c r="H1540" i="10"/>
  <c r="H1565" i="10"/>
  <c r="H1727" i="10"/>
  <c r="H83" i="10"/>
  <c r="H92" i="10"/>
  <c r="H162" i="10"/>
  <c r="H338" i="10"/>
  <c r="H376" i="10"/>
  <c r="H379" i="10"/>
  <c r="H1021" i="10"/>
  <c r="H1034" i="10"/>
  <c r="H1147" i="10"/>
  <c r="H1481" i="10"/>
  <c r="H1593" i="10"/>
  <c r="H75" i="10"/>
  <c r="H149" i="10"/>
  <c r="H281" i="10"/>
  <c r="H339" i="10"/>
  <c r="H341" i="10"/>
  <c r="H465" i="10"/>
  <c r="H479" i="10"/>
  <c r="H500" i="10"/>
  <c r="H520" i="10"/>
  <c r="H555" i="10"/>
  <c r="H595" i="10"/>
  <c r="H763" i="10"/>
  <c r="H1046" i="10"/>
  <c r="H1130" i="10"/>
  <c r="H1293" i="10"/>
  <c r="H1911" i="10"/>
  <c r="H21" i="10"/>
  <c r="H123" i="10"/>
  <c r="H134" i="10"/>
  <c r="H165" i="10"/>
  <c r="H199" i="10"/>
  <c r="H258" i="10"/>
  <c r="H278" i="10"/>
  <c r="H384" i="10"/>
  <c r="H444" i="10"/>
  <c r="H669" i="10"/>
  <c r="H718" i="10"/>
  <c r="H862" i="10"/>
  <c r="H1057" i="10"/>
  <c r="H1160" i="10"/>
  <c r="H1188" i="10"/>
  <c r="H1198" i="10"/>
  <c r="H1237" i="10"/>
  <c r="H1318" i="10"/>
  <c r="H1360" i="10"/>
  <c r="H1523" i="10"/>
  <c r="H1772" i="10"/>
  <c r="H1892" i="10"/>
  <c r="H85" i="10"/>
  <c r="H87" i="10"/>
  <c r="H2" i="10"/>
  <c r="E646" i="3"/>
  <c r="E642" i="3"/>
  <c r="E638" i="3"/>
  <c r="E634" i="3"/>
  <c r="E630" i="3"/>
  <c r="E626" i="3"/>
  <c r="E622" i="3"/>
  <c r="E618" i="3"/>
  <c r="E614" i="3"/>
  <c r="E610" i="3"/>
  <c r="E606" i="3"/>
  <c r="E602" i="3"/>
  <c r="E598" i="3"/>
  <c r="E594" i="3"/>
  <c r="E590" i="3"/>
  <c r="E586" i="3"/>
  <c r="E582" i="3"/>
  <c r="E578" i="3"/>
  <c r="E574" i="3"/>
  <c r="E570" i="3"/>
  <c r="E566" i="3"/>
  <c r="E562" i="3"/>
  <c r="E558" i="3"/>
  <c r="E554" i="3"/>
  <c r="E550" i="3"/>
  <c r="E546" i="3"/>
  <c r="E542" i="3"/>
  <c r="E538" i="3"/>
  <c r="E534" i="3"/>
  <c r="E530" i="3"/>
  <c r="E526" i="3"/>
  <c r="E522" i="3"/>
  <c r="E518" i="3"/>
  <c r="E514" i="3"/>
  <c r="E510" i="3"/>
  <c r="E506" i="3"/>
  <c r="E502" i="3"/>
  <c r="E498" i="3"/>
  <c r="E494" i="3"/>
  <c r="E490" i="3"/>
  <c r="E486" i="3"/>
  <c r="E482" i="3"/>
  <c r="E478" i="3"/>
  <c r="E474" i="3"/>
  <c r="E470" i="3"/>
  <c r="E466" i="3"/>
  <c r="E462" i="3"/>
  <c r="E458" i="3"/>
  <c r="E454" i="3"/>
  <c r="E450" i="3"/>
  <c r="E446" i="3"/>
  <c r="E442" i="3"/>
  <c r="E438" i="3"/>
  <c r="E434" i="3"/>
  <c r="E430" i="3"/>
  <c r="E426" i="3"/>
  <c r="E422" i="3"/>
  <c r="E418" i="3"/>
  <c r="E414" i="3"/>
  <c r="E410" i="3"/>
  <c r="E406" i="3"/>
  <c r="E402" i="3"/>
  <c r="E398" i="3"/>
  <c r="E394" i="3"/>
  <c r="E390" i="3"/>
  <c r="E386" i="3"/>
  <c r="E382" i="3"/>
  <c r="E378" i="3"/>
  <c r="E374" i="3"/>
  <c r="E370" i="3"/>
  <c r="E366" i="3"/>
  <c r="E362" i="3"/>
  <c r="E358" i="3"/>
  <c r="E354" i="3"/>
  <c r="E350" i="3"/>
  <c r="E346" i="3"/>
  <c r="E342" i="3"/>
  <c r="E338" i="3"/>
  <c r="E332" i="3"/>
  <c r="E328" i="3"/>
  <c r="E324" i="3"/>
  <c r="E320" i="3"/>
  <c r="E317" i="3"/>
  <c r="E645" i="3"/>
  <c r="E641" i="3"/>
  <c r="E637" i="3"/>
  <c r="E633" i="3"/>
  <c r="E629" i="3"/>
  <c r="E625" i="3"/>
  <c r="E621" i="3"/>
  <c r="E617" i="3"/>
  <c r="E613" i="3"/>
  <c r="E609" i="3"/>
  <c r="E605" i="3"/>
  <c r="E601" i="3"/>
  <c r="E597" i="3"/>
  <c r="E593" i="3"/>
  <c r="E589" i="3"/>
  <c r="E585" i="3"/>
  <c r="E581" i="3"/>
  <c r="E577" i="3"/>
  <c r="E573" i="3"/>
  <c r="E569" i="3"/>
  <c r="E565" i="3"/>
  <c r="E561" i="3"/>
  <c r="E557" i="3"/>
  <c r="E553" i="3"/>
  <c r="K553" i="3" s="1"/>
  <c r="E549" i="3"/>
  <c r="E545" i="3"/>
  <c r="E541" i="3"/>
  <c r="E537" i="3"/>
  <c r="E533" i="3"/>
  <c r="E529" i="3"/>
  <c r="E525" i="3"/>
  <c r="E521" i="3"/>
  <c r="Q521" i="3" s="1"/>
  <c r="E517" i="3"/>
  <c r="E513" i="3"/>
  <c r="E509" i="3"/>
  <c r="E505" i="3"/>
  <c r="Q505" i="3" s="1"/>
  <c r="E501" i="3"/>
  <c r="E497" i="3"/>
  <c r="E493" i="3"/>
  <c r="E489" i="3"/>
  <c r="E485" i="3"/>
  <c r="E481" i="3"/>
  <c r="E477" i="3"/>
  <c r="E473" i="3"/>
  <c r="E469" i="3"/>
  <c r="E465" i="3"/>
  <c r="E461" i="3"/>
  <c r="E457" i="3"/>
  <c r="K457" i="3" s="1"/>
  <c r="E453" i="3"/>
  <c r="E449" i="3"/>
  <c r="E445" i="3"/>
  <c r="E441" i="3"/>
  <c r="Q441" i="3" s="1"/>
  <c r="E437" i="3"/>
  <c r="E433" i="3"/>
  <c r="E429" i="3"/>
  <c r="E425" i="3"/>
  <c r="E421" i="3"/>
  <c r="E417" i="3"/>
  <c r="E413" i="3"/>
  <c r="E409" i="3"/>
  <c r="E405" i="3"/>
  <c r="E401" i="3"/>
  <c r="E397" i="3"/>
  <c r="E393" i="3"/>
  <c r="K393" i="3" s="1"/>
  <c r="E389" i="3"/>
  <c r="E385" i="3"/>
  <c r="E381" i="3"/>
  <c r="E377" i="3"/>
  <c r="Q377" i="3" s="1"/>
  <c r="E373" i="3"/>
  <c r="E369" i="3"/>
  <c r="E365" i="3"/>
  <c r="E361" i="3"/>
  <c r="E357" i="3"/>
  <c r="E353" i="3"/>
  <c r="E349" i="3"/>
  <c r="E345" i="3"/>
  <c r="E341" i="3"/>
  <c r="E335" i="3"/>
  <c r="E331" i="3"/>
  <c r="E327" i="3"/>
  <c r="Q327" i="3" s="1"/>
  <c r="E323" i="3"/>
  <c r="E319" i="3"/>
  <c r="E648" i="3"/>
  <c r="E644" i="3"/>
  <c r="E640" i="3"/>
  <c r="E636" i="3"/>
  <c r="E632" i="3"/>
  <c r="E628" i="3"/>
  <c r="E624" i="3"/>
  <c r="E620" i="3"/>
  <c r="E616" i="3"/>
  <c r="E612" i="3"/>
  <c r="E608" i="3"/>
  <c r="E604" i="3"/>
  <c r="E600" i="3"/>
  <c r="E596" i="3"/>
  <c r="E592" i="3"/>
  <c r="E588" i="3"/>
  <c r="E584" i="3"/>
  <c r="E580" i="3"/>
  <c r="E576" i="3"/>
  <c r="E572" i="3"/>
  <c r="E568" i="3"/>
  <c r="E564" i="3"/>
  <c r="E560" i="3"/>
  <c r="E556" i="3"/>
  <c r="E552" i="3"/>
  <c r="E548" i="3"/>
  <c r="K548" i="3" s="1"/>
  <c r="E544" i="3"/>
  <c r="E540" i="3"/>
  <c r="E536" i="3"/>
  <c r="E532" i="3"/>
  <c r="K532" i="3" s="1"/>
  <c r="E528" i="3"/>
  <c r="E524" i="3"/>
  <c r="E520" i="3"/>
  <c r="E516" i="3"/>
  <c r="K516" i="3" s="1"/>
  <c r="E512" i="3"/>
  <c r="E508" i="3"/>
  <c r="E504" i="3"/>
  <c r="E500" i="3"/>
  <c r="K500" i="3" s="1"/>
  <c r="E496" i="3"/>
  <c r="E492" i="3"/>
  <c r="E488" i="3"/>
  <c r="E484" i="3"/>
  <c r="E480" i="3"/>
  <c r="E476" i="3"/>
  <c r="E472" i="3"/>
  <c r="E468" i="3"/>
  <c r="E464" i="3"/>
  <c r="E460" i="3"/>
  <c r="E456" i="3"/>
  <c r="E452" i="3"/>
  <c r="E448" i="3"/>
  <c r="E444" i="3"/>
  <c r="E440" i="3"/>
  <c r="E436" i="3"/>
  <c r="E432" i="3"/>
  <c r="E428" i="3"/>
  <c r="E424" i="3"/>
  <c r="E420" i="3"/>
  <c r="K420" i="3" s="1"/>
  <c r="E416" i="3"/>
  <c r="E412" i="3"/>
  <c r="E408" i="3"/>
  <c r="E404" i="3"/>
  <c r="K404" i="3" s="1"/>
  <c r="E400" i="3"/>
  <c r="E396" i="3"/>
  <c r="E392" i="3"/>
  <c r="E388" i="3"/>
  <c r="E384" i="3"/>
  <c r="E380" i="3"/>
  <c r="E376" i="3"/>
  <c r="E372" i="3"/>
  <c r="E368" i="3"/>
  <c r="E364" i="3"/>
  <c r="E360" i="3"/>
  <c r="E356" i="3"/>
  <c r="E352" i="3"/>
  <c r="E348" i="3"/>
  <c r="E344" i="3"/>
  <c r="E340" i="3"/>
  <c r="E337" i="3"/>
  <c r="E334" i="3"/>
  <c r="E330" i="3"/>
  <c r="E326" i="3"/>
  <c r="Q326" i="3" s="1"/>
  <c r="E322" i="3"/>
  <c r="E318" i="3"/>
  <c r="E647" i="3"/>
  <c r="E643" i="3"/>
  <c r="E639" i="3"/>
  <c r="E635" i="3"/>
  <c r="E631" i="3"/>
  <c r="E627" i="3"/>
  <c r="E623" i="3"/>
  <c r="E619" i="3"/>
  <c r="E615" i="3"/>
  <c r="E611" i="3"/>
  <c r="E607" i="3"/>
  <c r="E603" i="3"/>
  <c r="E599" i="3"/>
  <c r="E595" i="3"/>
  <c r="E591" i="3"/>
  <c r="E587" i="3"/>
  <c r="E583" i="3"/>
  <c r="E579" i="3"/>
  <c r="E575" i="3"/>
  <c r="E571" i="3"/>
  <c r="E567" i="3"/>
  <c r="E563" i="3"/>
  <c r="E559" i="3"/>
  <c r="E555" i="3"/>
  <c r="E551" i="3"/>
  <c r="E547" i="3"/>
  <c r="Q547" i="3" s="1"/>
  <c r="E543" i="3"/>
  <c r="E539" i="3"/>
  <c r="E535" i="3"/>
  <c r="E531" i="3"/>
  <c r="Q531" i="3" s="1"/>
  <c r="E527" i="3"/>
  <c r="E523" i="3"/>
  <c r="E519" i="3"/>
  <c r="K519" i="3" s="1"/>
  <c r="E515" i="3"/>
  <c r="Q515" i="3" s="1"/>
  <c r="E511" i="3"/>
  <c r="E507" i="3"/>
  <c r="E503" i="3"/>
  <c r="E499" i="3"/>
  <c r="K499" i="3" s="1"/>
  <c r="E495" i="3"/>
  <c r="E491" i="3"/>
  <c r="E487" i="3"/>
  <c r="Q487" i="3" s="1"/>
  <c r="E483" i="3"/>
  <c r="Q483" i="3" s="1"/>
  <c r="E479" i="3"/>
  <c r="E475" i="3"/>
  <c r="E471" i="3"/>
  <c r="Q471" i="3" s="1"/>
  <c r="E467" i="3"/>
  <c r="Q467" i="3" s="1"/>
  <c r="E463" i="3"/>
  <c r="E459" i="3"/>
  <c r="E455" i="3"/>
  <c r="K455" i="3" s="1"/>
  <c r="E451" i="3"/>
  <c r="Q451" i="3" s="1"/>
  <c r="E447" i="3"/>
  <c r="E443" i="3"/>
  <c r="E439" i="3"/>
  <c r="K439" i="3" s="1"/>
  <c r="E435" i="3"/>
  <c r="Q435" i="3" s="1"/>
  <c r="E431" i="3"/>
  <c r="E427" i="3"/>
  <c r="E423" i="3"/>
  <c r="Q423" i="3" s="1"/>
  <c r="E419" i="3"/>
  <c r="Q419" i="3" s="1"/>
  <c r="E415" i="3"/>
  <c r="E411" i="3"/>
  <c r="E407" i="3"/>
  <c r="Q407" i="3" s="1"/>
  <c r="E403" i="3"/>
  <c r="Q403" i="3" s="1"/>
  <c r="E399" i="3"/>
  <c r="E395" i="3"/>
  <c r="E391" i="3"/>
  <c r="E387" i="3"/>
  <c r="Q387" i="3" s="1"/>
  <c r="E383" i="3"/>
  <c r="K383" i="3" s="1"/>
  <c r="E379" i="3"/>
  <c r="E375" i="3"/>
  <c r="E371" i="3"/>
  <c r="Q371" i="3" s="1"/>
  <c r="E367" i="3"/>
  <c r="K367" i="3" s="1"/>
  <c r="E363" i="3"/>
  <c r="E359" i="3"/>
  <c r="K359" i="3" s="1"/>
  <c r="E355" i="3"/>
  <c r="Q355" i="3" s="1"/>
  <c r="E351" i="3"/>
  <c r="E347" i="3"/>
  <c r="E343" i="3"/>
  <c r="K343" i="3" s="1"/>
  <c r="E339" i="3"/>
  <c r="Q339" i="3" s="1"/>
  <c r="E336" i="3"/>
  <c r="Q336" i="3" s="1"/>
  <c r="E333" i="3"/>
  <c r="E329" i="3"/>
  <c r="E325" i="3"/>
  <c r="E321" i="3"/>
  <c r="E316" i="3"/>
  <c r="K316" i="3" s="1"/>
  <c r="E313" i="3"/>
  <c r="K313" i="3" s="1"/>
  <c r="E309" i="3"/>
  <c r="K309" i="3" s="1"/>
  <c r="E302" i="3"/>
  <c r="E298" i="3"/>
  <c r="K298" i="3" s="1"/>
  <c r="E294" i="3"/>
  <c r="E290" i="3"/>
  <c r="K290" i="3" s="1"/>
  <c r="E284" i="3"/>
  <c r="K284" i="3" s="1"/>
  <c r="E280" i="3"/>
  <c r="E276" i="3"/>
  <c r="K276" i="3" s="1"/>
  <c r="E272" i="3"/>
  <c r="K272" i="3" s="1"/>
  <c r="E268" i="3"/>
  <c r="K268" i="3" s="1"/>
  <c r="E264" i="3"/>
  <c r="E260" i="3"/>
  <c r="K260" i="3" s="1"/>
  <c r="E256" i="3"/>
  <c r="K256" i="3" s="1"/>
  <c r="E252" i="3"/>
  <c r="E248" i="3"/>
  <c r="E244" i="3"/>
  <c r="E240" i="3"/>
  <c r="K240" i="3" s="1"/>
  <c r="E236" i="3"/>
  <c r="E232" i="3"/>
  <c r="E228" i="3"/>
  <c r="E224" i="3"/>
  <c r="Q224" i="3" s="1"/>
  <c r="E220" i="3"/>
  <c r="E216" i="3"/>
  <c r="K216" i="3" s="1"/>
  <c r="E212" i="3"/>
  <c r="Q212" i="3" s="1"/>
  <c r="E208" i="3"/>
  <c r="E204" i="3"/>
  <c r="Q204" i="3" s="1"/>
  <c r="E200" i="3"/>
  <c r="E196" i="3"/>
  <c r="Q196" i="3" s="1"/>
  <c r="E192" i="3"/>
  <c r="K192" i="3" s="1"/>
  <c r="E188" i="3"/>
  <c r="E184" i="3"/>
  <c r="Q184" i="3" s="1"/>
  <c r="E180" i="3"/>
  <c r="E176" i="3"/>
  <c r="E172" i="3"/>
  <c r="Q172" i="3" s="1"/>
  <c r="E168" i="3"/>
  <c r="E164" i="3"/>
  <c r="K164" i="3" s="1"/>
  <c r="E160" i="3"/>
  <c r="Q160" i="3" s="1"/>
  <c r="E156" i="3"/>
  <c r="E152" i="3"/>
  <c r="Q152" i="3" s="1"/>
  <c r="E148" i="3"/>
  <c r="E144" i="3"/>
  <c r="Q144" i="3" s="1"/>
  <c r="E140" i="3"/>
  <c r="K140" i="3" s="1"/>
  <c r="E136" i="3"/>
  <c r="E132" i="3"/>
  <c r="Q132" i="3" s="1"/>
  <c r="E128" i="3"/>
  <c r="K128" i="3" s="1"/>
  <c r="E121" i="3"/>
  <c r="Q121" i="3" s="1"/>
  <c r="E117" i="3"/>
  <c r="E113" i="3"/>
  <c r="K113" i="3" s="1"/>
  <c r="E109" i="3"/>
  <c r="Q109" i="3" s="1"/>
  <c r="E105" i="3"/>
  <c r="Q105" i="3" s="1"/>
  <c r="E101" i="3"/>
  <c r="Q101" i="3" s="1"/>
  <c r="E97" i="3"/>
  <c r="K97" i="3" s="1"/>
  <c r="E93" i="3"/>
  <c r="Q93" i="3" s="1"/>
  <c r="E89" i="3"/>
  <c r="Q89" i="3" s="1"/>
  <c r="E85" i="3"/>
  <c r="K85" i="3" s="1"/>
  <c r="E81" i="3"/>
  <c r="Q81" i="3" s="1"/>
  <c r="E77" i="3"/>
  <c r="Q77" i="3" s="1"/>
  <c r="E73" i="3"/>
  <c r="K73" i="3" s="1"/>
  <c r="E69" i="3"/>
  <c r="E65" i="3"/>
  <c r="E61" i="3"/>
  <c r="E57" i="3"/>
  <c r="E53" i="3"/>
  <c r="E49" i="3"/>
  <c r="E45" i="3"/>
  <c r="E41" i="3"/>
  <c r="E37" i="3"/>
  <c r="E33" i="3"/>
  <c r="E29" i="3"/>
  <c r="E25" i="3"/>
  <c r="E21" i="3"/>
  <c r="E17" i="3"/>
  <c r="E13" i="3"/>
  <c r="E315" i="3"/>
  <c r="E312" i="3"/>
  <c r="Q312" i="3" s="1"/>
  <c r="E308" i="3"/>
  <c r="Q308" i="3" s="1"/>
  <c r="E305" i="3"/>
  <c r="Q305" i="3" s="1"/>
  <c r="E301" i="3"/>
  <c r="E297" i="3"/>
  <c r="E293" i="3"/>
  <c r="Q293" i="3" s="1"/>
  <c r="E289" i="3"/>
  <c r="Q289" i="3" s="1"/>
  <c r="E287" i="3"/>
  <c r="K287" i="3" s="1"/>
  <c r="E283" i="3"/>
  <c r="K283" i="3" s="1"/>
  <c r="E279" i="3"/>
  <c r="K279" i="3" s="1"/>
  <c r="E275" i="3"/>
  <c r="Q275" i="3" s="1"/>
  <c r="E271" i="3"/>
  <c r="K271" i="3" s="1"/>
  <c r="E267" i="3"/>
  <c r="E263" i="3"/>
  <c r="Q263" i="3" s="1"/>
  <c r="E259" i="3"/>
  <c r="K259" i="3" s="1"/>
  <c r="E255" i="3"/>
  <c r="Q255" i="3" s="1"/>
  <c r="E251" i="3"/>
  <c r="Q251" i="3" s="1"/>
  <c r="E247" i="3"/>
  <c r="E243" i="3"/>
  <c r="K243" i="3" s="1"/>
  <c r="E239" i="3"/>
  <c r="Q239" i="3" s="1"/>
  <c r="E235" i="3"/>
  <c r="E231" i="3"/>
  <c r="K231" i="3" s="1"/>
  <c r="E227" i="3"/>
  <c r="E223" i="3"/>
  <c r="E219" i="3"/>
  <c r="E215" i="3"/>
  <c r="E211" i="3"/>
  <c r="E207" i="3"/>
  <c r="K207" i="3" s="1"/>
  <c r="E203" i="3"/>
  <c r="E199" i="3"/>
  <c r="E195" i="3"/>
  <c r="K195" i="3" s="1"/>
  <c r="E191" i="3"/>
  <c r="K191" i="3" s="1"/>
  <c r="E187" i="3"/>
  <c r="E183" i="3"/>
  <c r="E179" i="3"/>
  <c r="K179" i="3" s="1"/>
  <c r="E175" i="3"/>
  <c r="K175" i="3" s="1"/>
  <c r="E171" i="3"/>
  <c r="E167" i="3"/>
  <c r="E163" i="3"/>
  <c r="K163" i="3" s="1"/>
  <c r="E159" i="3"/>
  <c r="K159" i="3" s="1"/>
  <c r="E155" i="3"/>
  <c r="E151" i="3"/>
  <c r="K151" i="3" s="1"/>
  <c r="E147" i="3"/>
  <c r="K147" i="3" s="1"/>
  <c r="E143" i="3"/>
  <c r="E139" i="3"/>
  <c r="K139" i="3" s="1"/>
  <c r="E135" i="3"/>
  <c r="K135" i="3" s="1"/>
  <c r="E131" i="3"/>
  <c r="K131" i="3" s="1"/>
  <c r="E127" i="3"/>
  <c r="E124" i="3"/>
  <c r="K124" i="3" s="1"/>
  <c r="E120" i="3"/>
  <c r="K120" i="3" s="1"/>
  <c r="E116" i="3"/>
  <c r="K116" i="3" s="1"/>
  <c r="E112" i="3"/>
  <c r="E108" i="3"/>
  <c r="Q108" i="3" s="1"/>
  <c r="E104" i="3"/>
  <c r="Q104" i="3" s="1"/>
  <c r="E100" i="3"/>
  <c r="Q100" i="3" s="1"/>
  <c r="E96" i="3"/>
  <c r="E92" i="3"/>
  <c r="E88" i="3"/>
  <c r="E84" i="3"/>
  <c r="E80" i="3"/>
  <c r="K80" i="3" s="1"/>
  <c r="E76" i="3"/>
  <c r="K76" i="3" s="1"/>
  <c r="E72" i="3"/>
  <c r="K72" i="3" s="1"/>
  <c r="E68" i="3"/>
  <c r="E64" i="3"/>
  <c r="E60" i="3"/>
  <c r="E56" i="3"/>
  <c r="E52" i="3"/>
  <c r="E48" i="3"/>
  <c r="E44" i="3"/>
  <c r="E40" i="3"/>
  <c r="E36" i="3"/>
  <c r="E32" i="3"/>
  <c r="E28" i="3"/>
  <c r="E24" i="3"/>
  <c r="E20" i="3"/>
  <c r="E16" i="3"/>
  <c r="E311" i="3"/>
  <c r="E307" i="3"/>
  <c r="E304" i="3"/>
  <c r="E300" i="3"/>
  <c r="E296" i="3"/>
  <c r="K296" i="3" s="1"/>
  <c r="E292" i="3"/>
  <c r="K292" i="3" s="1"/>
  <c r="E288" i="3"/>
  <c r="K288" i="3" s="1"/>
  <c r="E286" i="3"/>
  <c r="E282" i="3"/>
  <c r="K282" i="3" s="1"/>
  <c r="E278" i="3"/>
  <c r="K278" i="3" s="1"/>
  <c r="E274" i="3"/>
  <c r="K274" i="3" s="1"/>
  <c r="E270" i="3"/>
  <c r="E266" i="3"/>
  <c r="K266" i="3" s="1"/>
  <c r="E262" i="3"/>
  <c r="K262" i="3" s="1"/>
  <c r="E258" i="3"/>
  <c r="K258" i="3" s="1"/>
  <c r="E254" i="3"/>
  <c r="E250" i="3"/>
  <c r="K250" i="3" s="1"/>
  <c r="E246" i="3"/>
  <c r="E242" i="3"/>
  <c r="K242" i="3" s="1"/>
  <c r="E238" i="3"/>
  <c r="Q238" i="3" s="1"/>
  <c r="E234" i="3"/>
  <c r="Q234" i="3" s="1"/>
  <c r="E230" i="3"/>
  <c r="E226" i="3"/>
  <c r="K226" i="3" s="1"/>
  <c r="E222" i="3"/>
  <c r="Q222" i="3" s="1"/>
  <c r="E218" i="3"/>
  <c r="Q218" i="3" s="1"/>
  <c r="E214" i="3"/>
  <c r="K214" i="3" s="1"/>
  <c r="E210" i="3"/>
  <c r="K210" i="3" s="1"/>
  <c r="E206" i="3"/>
  <c r="K206" i="3" s="1"/>
  <c r="E202" i="3"/>
  <c r="E198" i="3"/>
  <c r="Q198" i="3" s="1"/>
  <c r="E194" i="3"/>
  <c r="Q194" i="3" s="1"/>
  <c r="E190" i="3"/>
  <c r="Q190" i="3" s="1"/>
  <c r="E186" i="3"/>
  <c r="K186" i="3" s="1"/>
  <c r="E182" i="3"/>
  <c r="Q182" i="3" s="1"/>
  <c r="E178" i="3"/>
  <c r="E174" i="3"/>
  <c r="K174" i="3" s="1"/>
  <c r="E170" i="3"/>
  <c r="E166" i="3"/>
  <c r="E162" i="3"/>
  <c r="Q162" i="3" s="1"/>
  <c r="E158" i="3"/>
  <c r="K158" i="3" s="1"/>
  <c r="E154" i="3"/>
  <c r="E150" i="3"/>
  <c r="Q150" i="3" s="1"/>
  <c r="E146" i="3"/>
  <c r="Q146" i="3" s="1"/>
  <c r="E142" i="3"/>
  <c r="E138" i="3"/>
  <c r="K138" i="3" s="1"/>
  <c r="E134" i="3"/>
  <c r="E130" i="3"/>
  <c r="K130" i="3" s="1"/>
  <c r="E126" i="3"/>
  <c r="K126" i="3" s="1"/>
  <c r="E123" i="3"/>
  <c r="E119" i="3"/>
  <c r="K119" i="3" s="1"/>
  <c r="E115" i="3"/>
  <c r="K115" i="3" s="1"/>
  <c r="E111" i="3"/>
  <c r="K111" i="3" s="1"/>
  <c r="E107" i="3"/>
  <c r="E103" i="3"/>
  <c r="K103" i="3" s="1"/>
  <c r="E99" i="3"/>
  <c r="K99" i="3" s="1"/>
  <c r="E95" i="3"/>
  <c r="K95" i="3" s="1"/>
  <c r="E91" i="3"/>
  <c r="E87" i="3"/>
  <c r="K87" i="3" s="1"/>
  <c r="E83" i="3"/>
  <c r="Q83" i="3" s="1"/>
  <c r="E79" i="3"/>
  <c r="Q79" i="3" s="1"/>
  <c r="E75" i="3"/>
  <c r="K75" i="3" s="1"/>
  <c r="E71" i="3"/>
  <c r="K71" i="3" s="1"/>
  <c r="E67" i="3"/>
  <c r="E63" i="3"/>
  <c r="E59" i="3"/>
  <c r="E55" i="3"/>
  <c r="E51" i="3"/>
  <c r="E47" i="3"/>
  <c r="E43" i="3"/>
  <c r="E39" i="3"/>
  <c r="E35" i="3"/>
  <c r="E31" i="3"/>
  <c r="E27" i="3"/>
  <c r="E23" i="3"/>
  <c r="E19" i="3"/>
  <c r="E15" i="3"/>
  <c r="E314" i="3"/>
  <c r="Q314" i="3" s="1"/>
  <c r="E310" i="3"/>
  <c r="Q310" i="3" s="1"/>
  <c r="E306" i="3"/>
  <c r="E303" i="3"/>
  <c r="E299" i="3"/>
  <c r="K299" i="3" s="1"/>
  <c r="E295" i="3"/>
  <c r="E291" i="3"/>
  <c r="K291" i="3" s="1"/>
  <c r="E285" i="3"/>
  <c r="E281" i="3"/>
  <c r="K281" i="3" s="1"/>
  <c r="E277" i="3"/>
  <c r="E273" i="3"/>
  <c r="E269" i="3"/>
  <c r="Q269" i="3" s="1"/>
  <c r="E265" i="3"/>
  <c r="E261" i="3"/>
  <c r="Q261" i="3" s="1"/>
  <c r="E257" i="3"/>
  <c r="K257" i="3" s="1"/>
  <c r="E253" i="3"/>
  <c r="E249" i="3"/>
  <c r="K249" i="3" s="1"/>
  <c r="E245" i="3"/>
  <c r="K245" i="3" s="1"/>
  <c r="E241" i="3"/>
  <c r="E237" i="3"/>
  <c r="K237" i="3" s="1"/>
  <c r="E233" i="3"/>
  <c r="Q233" i="3" s="1"/>
  <c r="E229" i="3"/>
  <c r="K229" i="3" s="1"/>
  <c r="E225" i="3"/>
  <c r="K225" i="3" s="1"/>
  <c r="E221" i="3"/>
  <c r="K221" i="3" s="1"/>
  <c r="E217" i="3"/>
  <c r="K217" i="3" s="1"/>
  <c r="E213" i="3"/>
  <c r="K213" i="3" s="1"/>
  <c r="E209" i="3"/>
  <c r="K209" i="3" s="1"/>
  <c r="E205" i="3"/>
  <c r="E201" i="3"/>
  <c r="K201" i="3" s="1"/>
  <c r="E197" i="3"/>
  <c r="K197" i="3" s="1"/>
  <c r="E193" i="3"/>
  <c r="E189" i="3"/>
  <c r="E185" i="3"/>
  <c r="K185" i="3" s="1"/>
  <c r="E181" i="3"/>
  <c r="K181" i="3" s="1"/>
  <c r="E177" i="3"/>
  <c r="E173" i="3"/>
  <c r="E169" i="3"/>
  <c r="K169" i="3" s="1"/>
  <c r="E165" i="3"/>
  <c r="K165" i="3" s="1"/>
  <c r="E161" i="3"/>
  <c r="E157" i="3"/>
  <c r="E153" i="3"/>
  <c r="K153" i="3" s="1"/>
  <c r="E149" i="3"/>
  <c r="K149" i="3" s="1"/>
  <c r="E145" i="3"/>
  <c r="K145" i="3" s="1"/>
  <c r="E141" i="3"/>
  <c r="K141" i="3" s="1"/>
  <c r="E137" i="3"/>
  <c r="E133" i="3"/>
  <c r="K133" i="3" s="1"/>
  <c r="E129" i="3"/>
  <c r="K129" i="3" s="1"/>
  <c r="E125" i="3"/>
  <c r="K125" i="3" s="1"/>
  <c r="E122" i="3"/>
  <c r="E118" i="3"/>
  <c r="K118" i="3" s="1"/>
  <c r="E114" i="3"/>
  <c r="K114" i="3" s="1"/>
  <c r="E110" i="3"/>
  <c r="K110" i="3" s="1"/>
  <c r="E106" i="3"/>
  <c r="Q106" i="3" s="1"/>
  <c r="E102" i="3"/>
  <c r="Q102" i="3" s="1"/>
  <c r="E98" i="3"/>
  <c r="K98" i="3" s="1"/>
  <c r="E94" i="3"/>
  <c r="Q94" i="3" s="1"/>
  <c r="E90" i="3"/>
  <c r="Q90" i="3" s="1"/>
  <c r="E86" i="3"/>
  <c r="Q86" i="3" s="1"/>
  <c r="E82" i="3"/>
  <c r="Q82" i="3" s="1"/>
  <c r="E78" i="3"/>
  <c r="K78" i="3" s="1"/>
  <c r="E74" i="3"/>
  <c r="Q74" i="3" s="1"/>
  <c r="E70" i="3"/>
  <c r="E66" i="3"/>
  <c r="E62" i="3"/>
  <c r="E58" i="3"/>
  <c r="E54" i="3"/>
  <c r="E50" i="3"/>
  <c r="E46" i="3"/>
  <c r="E42" i="3"/>
  <c r="E38" i="3"/>
  <c r="E34" i="3"/>
  <c r="E30" i="3"/>
  <c r="E26" i="3"/>
  <c r="E22" i="3"/>
  <c r="E18" i="3"/>
  <c r="E14" i="3"/>
  <c r="H88" i="10"/>
  <c r="H1016" i="10"/>
  <c r="H661" i="10"/>
  <c r="H1285" i="10"/>
  <c r="H1334" i="10"/>
  <c r="H966" i="10"/>
  <c r="H142" i="10"/>
  <c r="H155" i="10"/>
  <c r="H301" i="10"/>
  <c r="H549" i="10"/>
  <c r="H620" i="10"/>
  <c r="H930" i="10"/>
  <c r="H1174" i="10"/>
  <c r="H1322" i="10"/>
  <c r="H1335" i="10"/>
  <c r="H117" i="10"/>
  <c r="H180" i="10"/>
  <c r="H331" i="10"/>
  <c r="H525" i="10"/>
  <c r="H612" i="10"/>
  <c r="H717" i="10"/>
  <c r="H759" i="10"/>
  <c r="H820" i="10"/>
  <c r="H857" i="10"/>
  <c r="H1131" i="10"/>
  <c r="H1267" i="10"/>
  <c r="H1269" i="10"/>
  <c r="H1272" i="10"/>
  <c r="H1275" i="10"/>
  <c r="H38" i="10"/>
  <c r="H551" i="10"/>
  <c r="H554" i="10"/>
  <c r="H639" i="10"/>
  <c r="H74" i="10"/>
  <c r="H89" i="10"/>
  <c r="H260" i="10"/>
  <c r="H266" i="10"/>
  <c r="H464" i="10"/>
  <c r="H607" i="10"/>
  <c r="H659" i="10"/>
  <c r="H780" i="10"/>
  <c r="H785" i="10"/>
  <c r="H935" i="10"/>
  <c r="H1192" i="10"/>
  <c r="H1210" i="10"/>
  <c r="H1304" i="10"/>
  <c r="H1364" i="10"/>
  <c r="H586" i="10"/>
  <c r="H1462" i="10"/>
  <c r="H259" i="10"/>
  <c r="H33" i="10"/>
  <c r="H1297" i="10"/>
  <c r="H1300" i="10"/>
  <c r="H681" i="10"/>
  <c r="H466" i="10"/>
  <c r="H1221" i="10"/>
  <c r="H1385" i="10"/>
  <c r="H516" i="10"/>
  <c r="H234" i="10"/>
  <c r="H902" i="10"/>
  <c r="H885" i="10"/>
  <c r="H29" i="10"/>
  <c r="H325" i="10"/>
  <c r="H1936" i="10"/>
  <c r="H1516" i="10"/>
  <c r="H1585" i="10"/>
  <c r="H1652" i="10"/>
  <c r="H406" i="10"/>
  <c r="H1791" i="10"/>
  <c r="H887" i="10"/>
  <c r="H249" i="10"/>
  <c r="H1178" i="10"/>
  <c r="H1782" i="10"/>
  <c r="H246" i="10"/>
  <c r="H1502" i="10"/>
  <c r="H402" i="10"/>
  <c r="H748" i="10"/>
  <c r="H792" i="10"/>
  <c r="H806" i="10"/>
  <c r="H814" i="10"/>
  <c r="H869" i="10"/>
  <c r="H870" i="10"/>
  <c r="H880" i="10"/>
  <c r="H890" i="10"/>
  <c r="H932" i="10"/>
  <c r="H934" i="10"/>
  <c r="H984" i="10"/>
  <c r="H991" i="10"/>
  <c r="H992" i="10"/>
  <c r="H993" i="10"/>
  <c r="H994" i="10"/>
  <c r="H996" i="10"/>
  <c r="H1100" i="10"/>
  <c r="H1455" i="10"/>
  <c r="H1870" i="10"/>
  <c r="H404" i="10"/>
  <c r="H409" i="10"/>
  <c r="H443" i="10"/>
  <c r="H540" i="10"/>
  <c r="H582" i="10"/>
  <c r="H413" i="10"/>
  <c r="H550" i="10"/>
  <c r="H562" i="10"/>
  <c r="H442" i="10"/>
  <c r="H676" i="10"/>
  <c r="H153" i="10"/>
  <c r="H431" i="10"/>
  <c r="H439" i="10"/>
  <c r="H1038" i="10"/>
  <c r="H1380" i="10"/>
  <c r="H1443" i="10"/>
  <c r="H1452" i="10"/>
  <c r="H236" i="10"/>
  <c r="H354" i="10"/>
  <c r="H587" i="10"/>
  <c r="H654" i="10"/>
  <c r="H685" i="10"/>
  <c r="H779" i="10"/>
  <c r="H793" i="10"/>
  <c r="H955" i="10"/>
  <c r="H1049" i="10"/>
  <c r="H1305" i="10"/>
  <c r="H1344" i="10"/>
  <c r="H1383" i="10"/>
  <c r="H1511" i="10"/>
  <c r="H1601" i="10"/>
  <c r="H18" i="10"/>
  <c r="H43" i="10"/>
  <c r="H68" i="10"/>
  <c r="H93" i="10"/>
  <c r="H312" i="10"/>
  <c r="H536" i="10"/>
  <c r="H615" i="10"/>
  <c r="H617" i="10"/>
  <c r="H622" i="10"/>
  <c r="H678" i="10"/>
  <c r="H1005" i="10"/>
  <c r="H1134" i="10"/>
  <c r="H1209" i="10"/>
  <c r="H1226" i="10"/>
  <c r="H1252" i="10"/>
  <c r="H1259" i="10"/>
  <c r="H1276" i="10"/>
  <c r="H1281" i="10"/>
  <c r="H1283" i="10"/>
  <c r="H1308" i="10"/>
  <c r="H1366" i="10"/>
  <c r="H1406" i="10"/>
  <c r="H268" i="10"/>
  <c r="H943" i="10"/>
  <c r="H1003" i="10"/>
  <c r="H186" i="10"/>
  <c r="H262" i="10"/>
  <c r="H455" i="10"/>
  <c r="H538" i="10"/>
  <c r="H628" i="10"/>
  <c r="H732" i="10"/>
  <c r="H263" i="10"/>
  <c r="H321" i="10"/>
  <c r="H344" i="10"/>
  <c r="H515" i="10"/>
  <c r="H716" i="10"/>
  <c r="H719" i="10"/>
  <c r="H909" i="10"/>
  <c r="H13" i="10"/>
  <c r="H705" i="10"/>
  <c r="H808" i="10"/>
  <c r="H837" i="10"/>
  <c r="H416" i="10"/>
  <c r="H588" i="10"/>
  <c r="H642" i="10"/>
  <c r="H701" i="10"/>
  <c r="H949" i="10"/>
  <c r="H1254" i="10"/>
  <c r="H1438" i="10"/>
  <c r="H1584" i="10"/>
  <c r="H1624" i="10"/>
  <c r="H256" i="10"/>
  <c r="H445" i="10"/>
  <c r="H451" i="10"/>
  <c r="H614" i="10"/>
  <c r="H671" i="10"/>
  <c r="H684" i="10"/>
  <c r="H796" i="10"/>
  <c r="H903" i="10"/>
  <c r="H983" i="10"/>
  <c r="H1095" i="10"/>
  <c r="H1290" i="10"/>
  <c r="H1347" i="10"/>
  <c r="H1411" i="10"/>
  <c r="H1442" i="10"/>
  <c r="H1503" i="10"/>
  <c r="H1603" i="10"/>
  <c r="H1658" i="10"/>
  <c r="H1680" i="10"/>
  <c r="H1697" i="10"/>
  <c r="H1934" i="10"/>
  <c r="H492" i="10"/>
  <c r="H502" i="10"/>
  <c r="H794" i="10"/>
  <c r="H970" i="10"/>
  <c r="H1068" i="10"/>
  <c r="H1204" i="10"/>
  <c r="H1239" i="10"/>
  <c r="H1250" i="10"/>
  <c r="H1361" i="10"/>
  <c r="H1490" i="10"/>
  <c r="H1604" i="10"/>
  <c r="H1635" i="10"/>
  <c r="H1647" i="10"/>
  <c r="H1731" i="10"/>
  <c r="H1795" i="10"/>
  <c r="H1823" i="10"/>
  <c r="H1876" i="10"/>
  <c r="H430" i="10"/>
  <c r="H576" i="10"/>
  <c r="H621" i="10"/>
  <c r="H827" i="10"/>
  <c r="H844" i="10"/>
  <c r="H899" i="10"/>
  <c r="H945" i="10"/>
  <c r="H1029" i="10"/>
  <c r="H1048" i="10"/>
  <c r="H1076" i="10"/>
  <c r="H1079" i="10"/>
  <c r="H1093" i="10"/>
  <c r="H1117" i="10"/>
  <c r="H418" i="10"/>
  <c r="H593" i="10"/>
  <c r="H813" i="10"/>
  <c r="H1081" i="10"/>
  <c r="H373" i="10"/>
  <c r="H523" i="10"/>
  <c r="H557" i="10"/>
  <c r="H788" i="10"/>
  <c r="H795" i="10"/>
  <c r="H849" i="10"/>
  <c r="H853" i="10"/>
  <c r="H924" i="10"/>
  <c r="H947" i="10"/>
  <c r="H975" i="10"/>
  <c r="H398" i="10"/>
  <c r="H790" i="10"/>
  <c r="H1011" i="10"/>
  <c r="H632" i="10"/>
  <c r="H655" i="10"/>
  <c r="H682" i="10"/>
  <c r="H693" i="10"/>
  <c r="H912" i="10"/>
  <c r="H1064" i="10"/>
  <c r="H1126" i="10"/>
  <c r="H1205" i="10"/>
  <c r="H1253" i="10"/>
  <c r="H1280" i="10"/>
  <c r="H1437" i="10"/>
  <c r="H1466" i="10"/>
  <c r="H1505" i="10"/>
  <c r="H1623" i="10"/>
  <c r="H1634" i="10"/>
  <c r="H1637" i="10"/>
  <c r="H1640" i="10"/>
  <c r="H1705" i="10"/>
  <c r="H1831" i="10"/>
  <c r="H1878" i="10"/>
  <c r="H1899" i="10"/>
  <c r="H387" i="10"/>
  <c r="H695" i="10"/>
  <c r="H706" i="10"/>
  <c r="H710" i="10"/>
  <c r="H852" i="10"/>
  <c r="H923" i="10"/>
  <c r="H1075" i="10"/>
  <c r="H1236" i="10"/>
  <c r="H1313" i="10"/>
  <c r="H1608" i="10"/>
  <c r="H1718" i="10"/>
  <c r="H196" i="10"/>
  <c r="H221" i="10"/>
  <c r="H229" i="10"/>
  <c r="H250" i="10"/>
  <c r="H276" i="10"/>
  <c r="H514" i="10"/>
  <c r="H662" i="10"/>
  <c r="H776" i="10"/>
  <c r="H929" i="10"/>
  <c r="H1128" i="10"/>
  <c r="H1336" i="10"/>
  <c r="H1388" i="10"/>
  <c r="H1392" i="10"/>
  <c r="H1449" i="10"/>
  <c r="H1458" i="10"/>
  <c r="H1464" i="10"/>
  <c r="H1471" i="10"/>
  <c r="H1543" i="10"/>
  <c r="H1662" i="10"/>
  <c r="H1770" i="10"/>
  <c r="H1804" i="10"/>
  <c r="H11" i="10"/>
  <c r="H16" i="10"/>
  <c r="H45" i="10"/>
  <c r="H292" i="10"/>
  <c r="H519" i="10"/>
  <c r="H618" i="10"/>
  <c r="H724" i="10"/>
  <c r="H733" i="10"/>
  <c r="H764" i="10"/>
  <c r="H829" i="10"/>
  <c r="H881" i="10"/>
  <c r="H891" i="10"/>
  <c r="H1018" i="10"/>
  <c r="H1229" i="10"/>
  <c r="H1454" i="10"/>
  <c r="H1512" i="10"/>
  <c r="H1706" i="10"/>
  <c r="H1722" i="10"/>
  <c r="H1812" i="10"/>
  <c r="H1856" i="10"/>
  <c r="H1898" i="10"/>
  <c r="H470" i="10"/>
  <c r="H491" i="10"/>
  <c r="H744" i="10"/>
  <c r="H746" i="10"/>
  <c r="H957" i="10"/>
  <c r="H1123" i="10"/>
  <c r="H1164" i="10"/>
  <c r="H1235" i="10"/>
  <c r="H1306" i="10"/>
  <c r="H1357" i="10"/>
  <c r="H1409" i="10"/>
  <c r="H1572" i="10"/>
  <c r="H1656" i="10"/>
  <c r="H1666" i="10"/>
  <c r="H1829" i="10"/>
  <c r="H1850" i="10"/>
  <c r="H223" i="10"/>
  <c r="H399" i="10"/>
  <c r="H603" i="10"/>
  <c r="H739" i="10"/>
  <c r="H750" i="10"/>
  <c r="H753" i="10"/>
  <c r="H812" i="10"/>
  <c r="H860" i="10"/>
  <c r="H871" i="10"/>
  <c r="H1004" i="10"/>
  <c r="H1058" i="10"/>
  <c r="H1349" i="10"/>
  <c r="H1398" i="10"/>
  <c r="H1401" i="10"/>
  <c r="H1414" i="10"/>
  <c r="H1461" i="10"/>
  <c r="H1541" i="10"/>
  <c r="H1544" i="10"/>
  <c r="H1639" i="10"/>
  <c r="H1648" i="10"/>
  <c r="H1688" i="10"/>
  <c r="H1737" i="10"/>
  <c r="H1824" i="10"/>
  <c r="H414" i="10"/>
  <c r="H420" i="10"/>
  <c r="H482" i="10"/>
  <c r="H548" i="10"/>
  <c r="H604" i="10"/>
  <c r="H657" i="10"/>
  <c r="H683" i="10"/>
  <c r="H696" i="10"/>
  <c r="H722" i="10"/>
  <c r="H858" i="10"/>
  <c r="H859" i="10"/>
  <c r="H861" i="10"/>
  <c r="H873" i="10"/>
  <c r="H877" i="10"/>
  <c r="H878" i="10"/>
  <c r="H879" i="10"/>
  <c r="H893" i="10"/>
  <c r="H894" i="10"/>
  <c r="H896" i="10"/>
  <c r="H905" i="10"/>
  <c r="H914" i="10"/>
  <c r="H916" i="10"/>
  <c r="H933" i="10"/>
  <c r="H936" i="10"/>
  <c r="H939" i="10"/>
  <c r="H940" i="10"/>
  <c r="H953" i="10"/>
  <c r="H956" i="10"/>
  <c r="H958" i="10"/>
  <c r="H964" i="10"/>
  <c r="H979" i="10"/>
  <c r="H981" i="10"/>
  <c r="H997" i="10"/>
  <c r="H998" i="10"/>
  <c r="H1008" i="10"/>
  <c r="H1012" i="10"/>
  <c r="H1014" i="10"/>
  <c r="H1036" i="10"/>
  <c r="H1096" i="10"/>
  <c r="H1125" i="10"/>
  <c r="H1136" i="10"/>
  <c r="H1144" i="10"/>
  <c r="H1173" i="10"/>
  <c r="H1190" i="10"/>
  <c r="H1194" i="10"/>
  <c r="H1195" i="10"/>
  <c r="H1200" i="10"/>
  <c r="H1201" i="10"/>
  <c r="H1202" i="10"/>
  <c r="H1218" i="10"/>
  <c r="H1222" i="10"/>
  <c r="H1233" i="10"/>
  <c r="H1234" i="10"/>
  <c r="H1238" i="10"/>
  <c r="H1242" i="10"/>
  <c r="H1255" i="10"/>
  <c r="H1256" i="10"/>
  <c r="H1263" i="10"/>
  <c r="H1264" i="10"/>
  <c r="H1265" i="10"/>
  <c r="H1266" i="10"/>
  <c r="H1273" i="10"/>
  <c r="H1274" i="10"/>
  <c r="H1284" i="10"/>
  <c r="H1291" i="10"/>
  <c r="H1292" i="10"/>
  <c r="H1299" i="10"/>
  <c r="H1301" i="10"/>
  <c r="H1307" i="10"/>
  <c r="H1309" i="10"/>
  <c r="H1311" i="10"/>
  <c r="H1316" i="10"/>
  <c r="H1331" i="10"/>
  <c r="H1342" i="10"/>
  <c r="H1348" i="10"/>
  <c r="H1382" i="10"/>
  <c r="H1384" i="10"/>
  <c r="H1386" i="10"/>
  <c r="H1393" i="10"/>
  <c r="H1396" i="10"/>
  <c r="H1399" i="10"/>
  <c r="H1400" i="10"/>
  <c r="H1423" i="10"/>
  <c r="H1428" i="10"/>
  <c r="H1431" i="10"/>
  <c r="H1434" i="10"/>
  <c r="H1436" i="10"/>
  <c r="H1439" i="10"/>
  <c r="H1440" i="10"/>
  <c r="H1441" i="10"/>
  <c r="H1444" i="10"/>
  <c r="H1445" i="10"/>
  <c r="H1446" i="10"/>
  <c r="H1447" i="10"/>
  <c r="H1448" i="10"/>
  <c r="H1453" i="10"/>
  <c r="H1468" i="10"/>
  <c r="H1477" i="10"/>
  <c r="H1478" i="10"/>
  <c r="H1479" i="10"/>
  <c r="H1480" i="10"/>
  <c r="H1482" i="10"/>
  <c r="H1483" i="10"/>
  <c r="H1485" i="10"/>
  <c r="H1486" i="10"/>
  <c r="H1488" i="10"/>
  <c r="H1491" i="10"/>
  <c r="H1492" i="10"/>
  <c r="H1493" i="10"/>
  <c r="H1494" i="10"/>
  <c r="H1495" i="10"/>
  <c r="H1496" i="10"/>
  <c r="H1497" i="10"/>
  <c r="H1498" i="10"/>
  <c r="H1499" i="10"/>
  <c r="H1500" i="10"/>
  <c r="H1504" i="10"/>
  <c r="H1507" i="10"/>
  <c r="H1513" i="10"/>
  <c r="H1537" i="10"/>
  <c r="H1548" i="10"/>
  <c r="H1550" i="10"/>
  <c r="H1562" i="10"/>
  <c r="H1563" i="10"/>
  <c r="H1564" i="10"/>
  <c r="H1571" i="10"/>
  <c r="H1573" i="10"/>
  <c r="H1574" i="10"/>
  <c r="H1575" i="10"/>
  <c r="H1576" i="10"/>
  <c r="H1577" i="10"/>
  <c r="H1578" i="10"/>
  <c r="H1579" i="10"/>
  <c r="H1583" i="10"/>
  <c r="H1586" i="10"/>
  <c r="H1587" i="10"/>
  <c r="H1588" i="10"/>
  <c r="H1589" i="10"/>
  <c r="H1609" i="10"/>
  <c r="H1613" i="10"/>
  <c r="H1620" i="10"/>
  <c r="H1636" i="10"/>
  <c r="H1643" i="10"/>
  <c r="H1646" i="10"/>
  <c r="H1653" i="10"/>
  <c r="H1663" i="10"/>
  <c r="H1667" i="10"/>
  <c r="H1668" i="10"/>
  <c r="H1671" i="10"/>
  <c r="H1672" i="10"/>
  <c r="H1676" i="10"/>
  <c r="H1685" i="10"/>
  <c r="H1686" i="10"/>
  <c r="H1690" i="10"/>
  <c r="H1699" i="10"/>
  <c r="H1700" i="10"/>
  <c r="H1701" i="10"/>
  <c r="H1708" i="10"/>
  <c r="H1709" i="10"/>
  <c r="H1712" i="10"/>
  <c r="H486" i="10"/>
  <c r="H526" i="10"/>
  <c r="H561" i="10"/>
  <c r="H564" i="10"/>
  <c r="H608" i="10"/>
  <c r="H664" i="10"/>
  <c r="H666" i="10"/>
  <c r="H751" i="10"/>
  <c r="H752" i="10"/>
  <c r="H761" i="10"/>
  <c r="H773" i="10"/>
  <c r="H781" i="10"/>
  <c r="H801" i="10"/>
  <c r="H280" i="10"/>
  <c r="H1489" i="10"/>
  <c r="H467" i="10"/>
  <c r="H527" i="10"/>
  <c r="H565" i="10"/>
  <c r="H631" i="10"/>
  <c r="H643" i="10"/>
  <c r="H644" i="10"/>
  <c r="H726" i="10"/>
  <c r="H747" i="10"/>
  <c r="H757" i="10"/>
  <c r="H765" i="10"/>
  <c r="H767" i="10"/>
  <c r="H791" i="10"/>
  <c r="H800" i="10"/>
  <c r="H1938" i="10"/>
  <c r="H1387" i="10"/>
  <c r="H5" i="10"/>
  <c r="H6" i="10"/>
  <c r="H7" i="10"/>
  <c r="H28" i="10"/>
  <c r="H30" i="10"/>
  <c r="H32" i="10"/>
  <c r="H60" i="10"/>
  <c r="H67" i="10"/>
  <c r="H78" i="10"/>
  <c r="H79" i="10"/>
  <c r="H80" i="10"/>
  <c r="H99" i="10"/>
  <c r="H100" i="10"/>
  <c r="H102" i="10"/>
  <c r="H103" i="10"/>
  <c r="H106" i="10"/>
  <c r="H112" i="10"/>
  <c r="H146" i="10"/>
  <c r="H159" i="10"/>
  <c r="H160" i="10"/>
  <c r="H161" i="10"/>
  <c r="H178" i="10"/>
  <c r="H179" i="10"/>
  <c r="H208" i="10"/>
  <c r="H209" i="10"/>
  <c r="H210" i="10"/>
  <c r="H219" i="10"/>
  <c r="H222" i="10"/>
  <c r="H253" i="10"/>
  <c r="H283" i="10"/>
  <c r="H284" i="10"/>
  <c r="H286" i="10"/>
  <c r="H287" i="10"/>
  <c r="H293" i="10"/>
  <c r="H294" i="10"/>
  <c r="H296" i="10"/>
  <c r="H297" i="10"/>
  <c r="H298" i="10"/>
  <c r="H302" i="10"/>
  <c r="H303" i="10"/>
  <c r="H304" i="10"/>
  <c r="H307" i="10"/>
  <c r="H327" i="10"/>
  <c r="H328" i="10"/>
  <c r="H329" i="10"/>
  <c r="H345" i="10"/>
  <c r="H351" i="10"/>
  <c r="H352" i="10"/>
  <c r="H355" i="10"/>
  <c r="H356" i="10"/>
  <c r="H357" i="10"/>
  <c r="H362" i="10"/>
  <c r="H363" i="10"/>
  <c r="H364" i="10"/>
  <c r="H365" i="10"/>
  <c r="H367" i="10"/>
  <c r="H368" i="10"/>
  <c r="H1817" i="10"/>
  <c r="H1715" i="10"/>
  <c r="H1725" i="10"/>
  <c r="H1730" i="10"/>
  <c r="H1732" i="10"/>
  <c r="H1738" i="10"/>
  <c r="H1745" i="10"/>
  <c r="H1746" i="10"/>
  <c r="H1747" i="10"/>
  <c r="H1749" i="10"/>
  <c r="H1751" i="10"/>
  <c r="H1753" i="10"/>
  <c r="H1757" i="10"/>
  <c r="H1758" i="10"/>
  <c r="H1763" i="10"/>
  <c r="H1764" i="10"/>
  <c r="H1768" i="10"/>
  <c r="H1769" i="10"/>
  <c r="H1773" i="10"/>
  <c r="H1774" i="10"/>
  <c r="H1775" i="10"/>
  <c r="H1783" i="10"/>
  <c r="H1785" i="10"/>
  <c r="H1787" i="10"/>
  <c r="H1788" i="10"/>
  <c r="H1789" i="10"/>
  <c r="H1790" i="10"/>
  <c r="H1792" i="10"/>
  <c r="H1794" i="10"/>
  <c r="H1797" i="10"/>
  <c r="H1800" i="10"/>
  <c r="H1801" i="10"/>
  <c r="H1802" i="10"/>
  <c r="H1806" i="10"/>
  <c r="H1808" i="10"/>
  <c r="H1809" i="10"/>
  <c r="H1810" i="10"/>
  <c r="H1811" i="10"/>
  <c r="H1813" i="10"/>
  <c r="H1815" i="10"/>
  <c r="H1816" i="10"/>
  <c r="H1819" i="10"/>
  <c r="H1820" i="10"/>
  <c r="H1821" i="10"/>
  <c r="H1826" i="10"/>
  <c r="H1827" i="10"/>
  <c r="H1830" i="10"/>
  <c r="H1832" i="10"/>
  <c r="H1833" i="10"/>
  <c r="H1837" i="10"/>
  <c r="H1838" i="10"/>
  <c r="H1839" i="10"/>
  <c r="H1840" i="10"/>
  <c r="H1841" i="10"/>
  <c r="H1861" i="10"/>
  <c r="H1862" i="10"/>
  <c r="H1863" i="10"/>
  <c r="H1864" i="10"/>
  <c r="H1867" i="10"/>
  <c r="H1872" i="10"/>
  <c r="H1873" i="10"/>
  <c r="H1879" i="10"/>
  <c r="H1886" i="10"/>
  <c r="H1888" i="10"/>
  <c r="H1889" i="10"/>
  <c r="H1890" i="10"/>
  <c r="H1891" i="10"/>
  <c r="H1893" i="10"/>
  <c r="H1894" i="10"/>
  <c r="H1900" i="10"/>
  <c r="H1917" i="10"/>
  <c r="H1918" i="10"/>
  <c r="H1920" i="10"/>
  <c r="H1921" i="10"/>
  <c r="H1922" i="10"/>
  <c r="H1923" i="10"/>
  <c r="H1924" i="10"/>
  <c r="H1925" i="10"/>
  <c r="H1926" i="10"/>
  <c r="H1928" i="10"/>
  <c r="H1929" i="10"/>
  <c r="H1930" i="10"/>
  <c r="H1931" i="10"/>
  <c r="H1932" i="10"/>
  <c r="H1933" i="10"/>
  <c r="H1937" i="10"/>
  <c r="H42" i="10"/>
  <c r="H541" i="10"/>
  <c r="H690" i="10"/>
  <c r="H700" i="10"/>
  <c r="H948" i="10"/>
  <c r="H960" i="10"/>
  <c r="H1010" i="10"/>
  <c r="H1111" i="10"/>
  <c r="H1212" i="10"/>
  <c r="H1244" i="10"/>
  <c r="H1536" i="10"/>
  <c r="H1561" i="10"/>
  <c r="H1607" i="10"/>
  <c r="H1612" i="10"/>
  <c r="H1619" i="10"/>
  <c r="H1859" i="10"/>
  <c r="H1869" i="10"/>
  <c r="H1903" i="10"/>
  <c r="H207" i="10"/>
  <c r="H299" i="10"/>
  <c r="H308" i="10"/>
  <c r="H405" i="10"/>
  <c r="H471" i="10"/>
  <c r="H522" i="10"/>
  <c r="H567" i="10"/>
  <c r="H581" i="10"/>
  <c r="H745" i="10"/>
  <c r="H758" i="10"/>
  <c r="H772" i="10"/>
  <c r="H865" i="10"/>
  <c r="H868" i="10"/>
  <c r="H1000" i="10"/>
  <c r="H1002" i="10"/>
  <c r="H1028" i="10"/>
  <c r="H1099" i="10"/>
  <c r="H1206" i="10"/>
  <c r="H1219" i="10"/>
  <c r="H1262" i="10"/>
  <c r="H1278" i="10"/>
  <c r="H1395" i="10"/>
  <c r="H1435" i="10"/>
  <c r="H1517" i="10"/>
  <c r="H1530" i="10"/>
  <c r="H1533" i="10"/>
  <c r="H1580" i="10"/>
  <c r="H1596" i="10"/>
  <c r="H1644" i="10"/>
  <c r="H1649" i="10"/>
  <c r="H1655" i="10"/>
  <c r="H1660" i="10"/>
  <c r="H1664" i="10"/>
  <c r="H1692" i="10"/>
  <c r="H1754" i="10"/>
  <c r="H1854" i="10"/>
  <c r="H1865" i="10"/>
  <c r="H1885" i="10"/>
  <c r="H1896" i="10"/>
  <c r="H1906" i="10"/>
  <c r="H1927" i="10"/>
  <c r="H10" i="10"/>
  <c r="H25" i="10"/>
  <c r="H244" i="10"/>
  <c r="H251" i="10"/>
  <c r="H346" i="10"/>
  <c r="H350" i="10"/>
  <c r="H353" i="10"/>
  <c r="H361" i="10"/>
  <c r="H374" i="10"/>
  <c r="H495" i="10"/>
  <c r="H600" i="10"/>
  <c r="H625" i="10"/>
  <c r="H675" i="10"/>
  <c r="H680" i="10"/>
  <c r="H913" i="10"/>
  <c r="H925" i="10"/>
  <c r="H928" i="10"/>
  <c r="H1031" i="10"/>
  <c r="H1141" i="10"/>
  <c r="H1168" i="10"/>
  <c r="H1241" i="10"/>
  <c r="H1287" i="10"/>
  <c r="H1312" i="10"/>
  <c r="H1319" i="10"/>
  <c r="H1324" i="10"/>
  <c r="H1327" i="10"/>
  <c r="H1501" i="10"/>
  <c r="H1703" i="10"/>
  <c r="H401" i="10"/>
  <c r="H441" i="10"/>
  <c r="H499" i="10"/>
  <c r="H546" i="10"/>
  <c r="H381" i="10"/>
  <c r="H394" i="10"/>
  <c r="H474" i="10"/>
  <c r="H27" i="10"/>
  <c r="H26" i="10"/>
  <c r="H217" i="10"/>
  <c r="H372" i="10"/>
  <c r="H375" i="10"/>
  <c r="H473" i="10"/>
  <c r="H15" i="10"/>
  <c r="H95" i="10"/>
  <c r="H111" i="10"/>
  <c r="H154" i="10"/>
  <c r="H396" i="10"/>
  <c r="H410" i="10"/>
  <c r="H438" i="10"/>
  <c r="H528" i="10"/>
  <c r="H585" i="10"/>
  <c r="H616" i="10"/>
  <c r="H647" i="10"/>
  <c r="H665" i="10"/>
  <c r="H802" i="10"/>
  <c r="H804" i="10"/>
  <c r="H810" i="10"/>
  <c r="H850" i="10"/>
  <c r="H874" i="10"/>
  <c r="H888" i="10"/>
  <c r="H900" i="10"/>
  <c r="H1023" i="10"/>
  <c r="H1066" i="10"/>
  <c r="H1161" i="10"/>
  <c r="H653" i="10"/>
  <c r="H712" i="10"/>
  <c r="H907" i="10"/>
  <c r="H927" i="10"/>
  <c r="H931" i="10"/>
  <c r="H969" i="10"/>
  <c r="H1054" i="10"/>
  <c r="H1116" i="10"/>
  <c r="H1146" i="10"/>
  <c r="H1156" i="10"/>
  <c r="H1217" i="10"/>
  <c r="H547" i="10"/>
  <c r="H560" i="10"/>
  <c r="H623" i="10"/>
  <c r="H756" i="10"/>
  <c r="H762" i="10"/>
  <c r="H826" i="10"/>
  <c r="H831" i="10"/>
  <c r="H938" i="10"/>
  <c r="H976" i="10"/>
  <c r="H999" i="10"/>
  <c r="H1121" i="10"/>
  <c r="H370" i="10"/>
  <c r="H566" i="10"/>
  <c r="H597" i="10"/>
  <c r="H839" i="10"/>
  <c r="H863" i="10"/>
  <c r="H876" i="10"/>
  <c r="H1085" i="10"/>
  <c r="H475" i="10"/>
  <c r="H651" i="10"/>
  <c r="H697" i="10"/>
  <c r="H725" i="10"/>
  <c r="H815" i="10"/>
  <c r="H817" i="10"/>
  <c r="H917" i="10"/>
  <c r="H988" i="10"/>
  <c r="H1013" i="10"/>
  <c r="H1030" i="10"/>
  <c r="H1035" i="10"/>
  <c r="H1037" i="10"/>
  <c r="H1044" i="10"/>
  <c r="H1060" i="10"/>
  <c r="H1074" i="10"/>
  <c r="H1092" i="10"/>
  <c r="H1105" i="10"/>
  <c r="H1150" i="10"/>
  <c r="H1159" i="10"/>
  <c r="H1163" i="10"/>
  <c r="H1180" i="10"/>
  <c r="H1270" i="10"/>
  <c r="H1519" i="10"/>
  <c r="H1524" i="10"/>
  <c r="H1651" i="10"/>
  <c r="H1687" i="10"/>
  <c r="H1689" i="10"/>
  <c r="H1729" i="10"/>
  <c r="H1805" i="10"/>
  <c r="H1807" i="10"/>
  <c r="H1866" i="10"/>
  <c r="H1901" i="10"/>
  <c r="H1935" i="10"/>
  <c r="H421" i="10"/>
  <c r="H427" i="10"/>
  <c r="H457" i="10"/>
  <c r="H497" i="10"/>
  <c r="H755" i="10"/>
  <c r="H875" i="10"/>
  <c r="H897" i="10"/>
  <c r="H1006" i="10"/>
  <c r="H1033" i="10"/>
  <c r="H1041" i="10"/>
  <c r="H1170" i="10"/>
  <c r="H1172" i="10"/>
  <c r="H1183" i="10"/>
  <c r="H1185" i="10"/>
  <c r="H1213" i="10"/>
  <c r="H1338" i="10"/>
  <c r="H1340" i="10"/>
  <c r="H1371" i="10"/>
  <c r="H1373" i="10"/>
  <c r="H1547" i="10"/>
  <c r="H1606" i="10"/>
  <c r="H1616" i="10"/>
  <c r="H1638" i="10"/>
  <c r="H1670" i="10"/>
  <c r="H1684" i="10"/>
  <c r="H1748" i="10"/>
  <c r="H1750" i="10"/>
  <c r="H1799" i="10"/>
  <c r="H1905" i="10"/>
  <c r="H469" i="10"/>
  <c r="H481" i="10"/>
  <c r="H569" i="10"/>
  <c r="H573" i="10"/>
  <c r="H663" i="10"/>
  <c r="H799" i="10"/>
  <c r="H1065" i="10"/>
  <c r="H1089" i="10"/>
  <c r="H1114" i="10"/>
  <c r="H1127" i="10"/>
  <c r="H1129" i="10"/>
  <c r="H1135" i="10"/>
  <c r="H1139" i="10"/>
  <c r="H1149" i="10"/>
  <c r="H1303" i="10"/>
  <c r="H1310" i="10"/>
  <c r="H1418" i="10"/>
  <c r="H1430" i="10"/>
  <c r="H1460" i="10"/>
  <c r="H1569" i="10"/>
  <c r="H1590" i="10"/>
  <c r="H1594" i="10"/>
  <c r="H1621" i="10"/>
  <c r="H1713" i="10"/>
  <c r="H1739" i="10"/>
  <c r="H1744" i="10"/>
  <c r="H1825" i="10"/>
  <c r="H143" i="10"/>
  <c r="H109" i="10"/>
  <c r="H237" i="10"/>
  <c r="H52" i="10"/>
  <c r="H126" i="10"/>
  <c r="H166" i="10"/>
  <c r="H175" i="10"/>
  <c r="H216" i="10"/>
  <c r="H218" i="10"/>
  <c r="H242" i="10"/>
  <c r="H23" i="10"/>
  <c r="H72" i="10"/>
  <c r="H132" i="10"/>
  <c r="H169" i="10"/>
  <c r="H171" i="10"/>
  <c r="H201" i="10"/>
  <c r="H233" i="10"/>
  <c r="H257" i="10"/>
  <c r="H267" i="10"/>
  <c r="H3" i="10"/>
  <c r="H98" i="10"/>
  <c r="H157" i="10"/>
  <c r="H176" i="10"/>
  <c r="H264" i="10"/>
  <c r="H270" i="10"/>
  <c r="H300" i="10"/>
  <c r="H9" i="10"/>
  <c r="H17" i="10"/>
  <c r="H54" i="10"/>
  <c r="H70" i="10"/>
  <c r="H148" i="10"/>
  <c r="H274" i="10"/>
  <c r="H22" i="10"/>
  <c r="H130" i="10"/>
  <c r="H172" i="10"/>
  <c r="H108" i="10"/>
  <c r="H34" i="10"/>
  <c r="H96" i="10"/>
  <c r="H124" i="10"/>
  <c r="H291" i="10"/>
  <c r="H84" i="10"/>
  <c r="H147" i="10"/>
  <c r="H230" i="10"/>
  <c r="H285" i="10"/>
  <c r="H59" i="10"/>
  <c r="H288" i="10"/>
  <c r="H360" i="10"/>
  <c r="H77" i="10"/>
  <c r="H81" i="10"/>
  <c r="H118" i="10"/>
  <c r="H182" i="10"/>
  <c r="H202" i="10"/>
  <c r="H290" i="10"/>
  <c r="H334" i="10"/>
  <c r="H349" i="10"/>
  <c r="H366" i="10"/>
  <c r="H213" i="10"/>
  <c r="H306" i="10"/>
  <c r="H337" i="10"/>
  <c r="H358" i="10"/>
  <c r="H97" i="10"/>
  <c r="H101" i="10"/>
  <c r="H174" i="10"/>
  <c r="H225" i="10"/>
  <c r="H369" i="10"/>
  <c r="R562" i="3"/>
  <c r="J562" i="3"/>
  <c r="R561" i="3"/>
  <c r="Q561" i="3"/>
  <c r="J561" i="3"/>
  <c r="K561" i="3"/>
  <c r="R560" i="3"/>
  <c r="K560" i="3"/>
  <c r="J560" i="3"/>
  <c r="R559" i="3"/>
  <c r="Q559" i="3"/>
  <c r="K559" i="3"/>
  <c r="J559" i="3"/>
  <c r="R558" i="3"/>
  <c r="J558" i="3"/>
  <c r="R557" i="3"/>
  <c r="J557" i="3"/>
  <c r="K557" i="3"/>
  <c r="R556" i="3"/>
  <c r="K556" i="3"/>
  <c r="J556" i="3"/>
  <c r="R555" i="3"/>
  <c r="J555" i="3"/>
  <c r="K555" i="3"/>
  <c r="R554" i="3"/>
  <c r="J554" i="3"/>
  <c r="R553" i="3"/>
  <c r="J553" i="3"/>
  <c r="R552" i="3"/>
  <c r="J552" i="3"/>
  <c r="K552" i="3"/>
  <c r="R551" i="3"/>
  <c r="J551" i="3"/>
  <c r="Q551" i="3"/>
  <c r="R550" i="3"/>
  <c r="J550" i="3"/>
  <c r="R549" i="3"/>
  <c r="Q549" i="3"/>
  <c r="J549" i="3"/>
  <c r="K549" i="3"/>
  <c r="R548" i="3"/>
  <c r="J548" i="3"/>
  <c r="R547" i="3"/>
  <c r="J547" i="3"/>
  <c r="R546" i="3"/>
  <c r="J546" i="3"/>
  <c r="R545" i="3"/>
  <c r="Q545" i="3"/>
  <c r="J545" i="3"/>
  <c r="K545" i="3"/>
  <c r="R544" i="3"/>
  <c r="K544" i="3"/>
  <c r="J544" i="3"/>
  <c r="R543" i="3"/>
  <c r="Q543" i="3"/>
  <c r="K543" i="3"/>
  <c r="J543" i="3"/>
  <c r="R542" i="3"/>
  <c r="J542" i="3"/>
  <c r="R541" i="3"/>
  <c r="J541" i="3"/>
  <c r="K541" i="3"/>
  <c r="R540" i="3"/>
  <c r="K540" i="3"/>
  <c r="J540" i="3"/>
  <c r="R539" i="3"/>
  <c r="J539" i="3"/>
  <c r="K539" i="3"/>
  <c r="R538" i="3"/>
  <c r="J538" i="3"/>
  <c r="R537" i="3"/>
  <c r="J537" i="3"/>
  <c r="K537" i="3"/>
  <c r="R536" i="3"/>
  <c r="J536" i="3"/>
  <c r="K536" i="3"/>
  <c r="R535" i="3"/>
  <c r="Q535" i="3"/>
  <c r="K535" i="3"/>
  <c r="J535" i="3"/>
  <c r="R534" i="3"/>
  <c r="J534" i="3"/>
  <c r="R533" i="3"/>
  <c r="Q533" i="3"/>
  <c r="J533" i="3"/>
  <c r="K533" i="3"/>
  <c r="R532" i="3"/>
  <c r="J532" i="3"/>
  <c r="R531" i="3"/>
  <c r="J531" i="3"/>
  <c r="R530" i="3"/>
  <c r="J530" i="3"/>
  <c r="R529" i="3"/>
  <c r="J529" i="3"/>
  <c r="K529" i="3"/>
  <c r="R528" i="3"/>
  <c r="J528" i="3"/>
  <c r="R527" i="3"/>
  <c r="Q527" i="3"/>
  <c r="K527" i="3"/>
  <c r="J527" i="3"/>
  <c r="R526" i="3"/>
  <c r="J526" i="3"/>
  <c r="K526" i="3"/>
  <c r="R525" i="3"/>
  <c r="Q525" i="3"/>
  <c r="J525" i="3"/>
  <c r="K525" i="3"/>
  <c r="R524" i="3"/>
  <c r="J524" i="3"/>
  <c r="R523" i="3"/>
  <c r="J523" i="3"/>
  <c r="Q523" i="3"/>
  <c r="R522" i="3"/>
  <c r="J522" i="3"/>
  <c r="K522" i="3"/>
  <c r="R521" i="3"/>
  <c r="J521" i="3"/>
  <c r="K521" i="3"/>
  <c r="R520" i="3"/>
  <c r="K520" i="3"/>
  <c r="J520" i="3"/>
  <c r="R519" i="3"/>
  <c r="J519" i="3"/>
  <c r="R518" i="3"/>
  <c r="J518" i="3"/>
  <c r="R517" i="3"/>
  <c r="Q517" i="3"/>
  <c r="J517" i="3"/>
  <c r="K517" i="3"/>
  <c r="R516" i="3"/>
  <c r="J516" i="3"/>
  <c r="R515" i="3"/>
  <c r="J515" i="3"/>
  <c r="R514" i="3"/>
  <c r="J514" i="3"/>
  <c r="R513" i="3"/>
  <c r="Q513" i="3"/>
  <c r="J513" i="3"/>
  <c r="K513" i="3"/>
  <c r="R512" i="3"/>
  <c r="J512" i="3"/>
  <c r="R511" i="3"/>
  <c r="Q511" i="3"/>
  <c r="K511" i="3"/>
  <c r="J511" i="3"/>
  <c r="R510" i="3"/>
  <c r="J510" i="3"/>
  <c r="K510" i="3"/>
  <c r="R509" i="3"/>
  <c r="Q509" i="3"/>
  <c r="J509" i="3"/>
  <c r="K509" i="3"/>
  <c r="R508" i="3"/>
  <c r="J508" i="3"/>
  <c r="R507" i="3"/>
  <c r="J507" i="3"/>
  <c r="Q507" i="3"/>
  <c r="R506" i="3"/>
  <c r="J506" i="3"/>
  <c r="K506" i="3"/>
  <c r="R505" i="3"/>
  <c r="J505" i="3"/>
  <c r="K505" i="3"/>
  <c r="R504" i="3"/>
  <c r="K504" i="3"/>
  <c r="J504" i="3"/>
  <c r="R503" i="3"/>
  <c r="J503" i="3"/>
  <c r="K503" i="3"/>
  <c r="R502" i="3"/>
  <c r="J502" i="3"/>
  <c r="R501" i="3"/>
  <c r="J501" i="3"/>
  <c r="K501" i="3"/>
  <c r="R500" i="3"/>
  <c r="J500" i="3"/>
  <c r="R499" i="3"/>
  <c r="J499" i="3"/>
  <c r="R498" i="3"/>
  <c r="J498" i="3"/>
  <c r="R497" i="3"/>
  <c r="J497" i="3"/>
  <c r="R496" i="3"/>
  <c r="K496" i="3"/>
  <c r="J496" i="3"/>
  <c r="Q496" i="3"/>
  <c r="R495" i="3"/>
  <c r="J495" i="3"/>
  <c r="K495" i="3"/>
  <c r="R494" i="3"/>
  <c r="J494" i="3"/>
  <c r="R493" i="3"/>
  <c r="J493" i="3"/>
  <c r="K493" i="3"/>
  <c r="R492" i="3"/>
  <c r="J492" i="3"/>
  <c r="K492" i="3"/>
  <c r="R491" i="3"/>
  <c r="J491" i="3"/>
  <c r="Q491" i="3"/>
  <c r="R490" i="3"/>
  <c r="J490" i="3"/>
  <c r="R489" i="3"/>
  <c r="Q489" i="3"/>
  <c r="J489" i="3"/>
  <c r="K489" i="3"/>
  <c r="R488" i="3"/>
  <c r="J488" i="3"/>
  <c r="K488" i="3"/>
  <c r="R487" i="3"/>
  <c r="J487" i="3"/>
  <c r="R486" i="3"/>
  <c r="J486" i="3"/>
  <c r="R485" i="3"/>
  <c r="Q485" i="3"/>
  <c r="J485" i="3"/>
  <c r="K485" i="3"/>
  <c r="R484" i="3"/>
  <c r="J484" i="3"/>
  <c r="R483" i="3"/>
  <c r="J483" i="3"/>
  <c r="R482" i="3"/>
  <c r="J482" i="3"/>
  <c r="K482" i="3"/>
  <c r="R481" i="3"/>
  <c r="J481" i="3"/>
  <c r="K481" i="3"/>
  <c r="R480" i="3"/>
  <c r="K480" i="3"/>
  <c r="J480" i="3"/>
  <c r="R479" i="3"/>
  <c r="J479" i="3"/>
  <c r="Q479" i="3"/>
  <c r="R478" i="3"/>
  <c r="J478" i="3"/>
  <c r="R477" i="3"/>
  <c r="Q477" i="3"/>
  <c r="J477" i="3"/>
  <c r="K477" i="3"/>
  <c r="R476" i="3"/>
  <c r="K476" i="3"/>
  <c r="J476" i="3"/>
  <c r="R475" i="3"/>
  <c r="Q475" i="3"/>
  <c r="K475" i="3"/>
  <c r="J475" i="3"/>
  <c r="R474" i="3"/>
  <c r="J474" i="3"/>
  <c r="R473" i="3"/>
  <c r="J473" i="3"/>
  <c r="R472" i="3"/>
  <c r="J472" i="3"/>
  <c r="R471" i="3"/>
  <c r="K471" i="3"/>
  <c r="J471" i="3"/>
  <c r="R470" i="3"/>
  <c r="K470" i="3"/>
  <c r="J470" i="3"/>
  <c r="R469" i="3"/>
  <c r="Q469" i="3"/>
  <c r="J469" i="3"/>
  <c r="K469" i="3"/>
  <c r="R468" i="3"/>
  <c r="J468" i="3"/>
  <c r="R467" i="3"/>
  <c r="J467" i="3"/>
  <c r="R466" i="3"/>
  <c r="J466" i="3"/>
  <c r="K466" i="3"/>
  <c r="R465" i="3"/>
  <c r="J465" i="3"/>
  <c r="R464" i="3"/>
  <c r="K464" i="3"/>
  <c r="J464" i="3"/>
  <c r="R463" i="3"/>
  <c r="J463" i="3"/>
  <c r="Q463" i="3"/>
  <c r="R462" i="3"/>
  <c r="J462" i="3"/>
  <c r="R461" i="3"/>
  <c r="Q461" i="3"/>
  <c r="J461" i="3"/>
  <c r="K461" i="3"/>
  <c r="R460" i="3"/>
  <c r="J460" i="3"/>
  <c r="K460" i="3"/>
  <c r="R459" i="3"/>
  <c r="J459" i="3"/>
  <c r="Q459" i="3"/>
  <c r="R458" i="3"/>
  <c r="J458" i="3"/>
  <c r="R457" i="3"/>
  <c r="Q457" i="3"/>
  <c r="J457" i="3"/>
  <c r="R456" i="3"/>
  <c r="J456" i="3"/>
  <c r="R455" i="3"/>
  <c r="Q455" i="3"/>
  <c r="J455" i="3"/>
  <c r="R454" i="3"/>
  <c r="J454" i="3"/>
  <c r="K454" i="3"/>
  <c r="R453" i="3"/>
  <c r="Q453" i="3"/>
  <c r="J453" i="3"/>
  <c r="K453" i="3"/>
  <c r="R452" i="3"/>
  <c r="J452" i="3"/>
  <c r="R451" i="3"/>
  <c r="J451" i="3"/>
  <c r="R450" i="3"/>
  <c r="J450" i="3"/>
  <c r="K450" i="3"/>
  <c r="R449" i="3"/>
  <c r="Q449" i="3"/>
  <c r="J449" i="3"/>
  <c r="K449" i="3"/>
  <c r="R448" i="3"/>
  <c r="K448" i="3"/>
  <c r="J448" i="3"/>
  <c r="R447" i="3"/>
  <c r="J447" i="3"/>
  <c r="R446" i="3"/>
  <c r="J446" i="3"/>
  <c r="R445" i="3"/>
  <c r="J445" i="3"/>
  <c r="K445" i="3"/>
  <c r="R444" i="3"/>
  <c r="J444" i="3"/>
  <c r="K444" i="3"/>
  <c r="R443" i="3"/>
  <c r="J443" i="3"/>
  <c r="R442" i="3"/>
  <c r="J442" i="3"/>
  <c r="R441" i="3"/>
  <c r="J441" i="3"/>
  <c r="R440" i="3"/>
  <c r="J440" i="3"/>
  <c r="R439" i="3"/>
  <c r="J439" i="3"/>
  <c r="R438" i="3"/>
  <c r="K438" i="3"/>
  <c r="J438" i="3"/>
  <c r="R437" i="3"/>
  <c r="J437" i="3"/>
  <c r="R436" i="3"/>
  <c r="J436" i="3"/>
  <c r="R435" i="3"/>
  <c r="J435" i="3"/>
  <c r="R434" i="3"/>
  <c r="J434" i="3"/>
  <c r="Q434" i="3"/>
  <c r="R433" i="3"/>
  <c r="J433" i="3"/>
  <c r="R432" i="3"/>
  <c r="K432" i="3"/>
  <c r="J432" i="3"/>
  <c r="Q432" i="3"/>
  <c r="R431" i="3"/>
  <c r="Q431" i="3"/>
  <c r="K431" i="3"/>
  <c r="J431" i="3"/>
  <c r="R430" i="3"/>
  <c r="K430" i="3"/>
  <c r="J430" i="3"/>
  <c r="Q430" i="3"/>
  <c r="R429" i="3"/>
  <c r="J429" i="3"/>
  <c r="K429" i="3"/>
  <c r="R428" i="3"/>
  <c r="Q428" i="3"/>
  <c r="J428" i="3"/>
  <c r="K428" i="3"/>
  <c r="R427" i="3"/>
  <c r="Q427" i="3"/>
  <c r="K427" i="3"/>
  <c r="J427" i="3"/>
  <c r="R426" i="3"/>
  <c r="J426" i="3"/>
  <c r="R425" i="3"/>
  <c r="J425" i="3"/>
  <c r="R424" i="3"/>
  <c r="J424" i="3"/>
  <c r="R423" i="3"/>
  <c r="J423" i="3"/>
  <c r="R422" i="3"/>
  <c r="J422" i="3"/>
  <c r="R421" i="3"/>
  <c r="J421" i="3"/>
  <c r="R420" i="3"/>
  <c r="J420" i="3"/>
  <c r="R419" i="3"/>
  <c r="J419" i="3"/>
  <c r="R418" i="3"/>
  <c r="J418" i="3"/>
  <c r="R417" i="3"/>
  <c r="J417" i="3"/>
  <c r="R416" i="3"/>
  <c r="J416" i="3"/>
  <c r="K416" i="3"/>
  <c r="R415" i="3"/>
  <c r="J415" i="3"/>
  <c r="R414" i="3"/>
  <c r="J414" i="3"/>
  <c r="R413" i="3"/>
  <c r="Q413" i="3"/>
  <c r="J413" i="3"/>
  <c r="K413" i="3"/>
  <c r="R412" i="3"/>
  <c r="J412" i="3"/>
  <c r="K412" i="3"/>
  <c r="R411" i="3"/>
  <c r="Q411" i="3"/>
  <c r="K411" i="3"/>
  <c r="J411" i="3"/>
  <c r="R410" i="3"/>
  <c r="J410" i="3"/>
  <c r="R409" i="3"/>
  <c r="Q409" i="3"/>
  <c r="J409" i="3"/>
  <c r="K409" i="3"/>
  <c r="R408" i="3"/>
  <c r="K408" i="3"/>
  <c r="J408" i="3"/>
  <c r="R407" i="3"/>
  <c r="J407" i="3"/>
  <c r="R406" i="3"/>
  <c r="J406" i="3"/>
  <c r="R405" i="3"/>
  <c r="J405" i="3"/>
  <c r="R404" i="3"/>
  <c r="J404" i="3"/>
  <c r="R403" i="3"/>
  <c r="J403" i="3"/>
  <c r="R402" i="3"/>
  <c r="J402" i="3"/>
  <c r="R401" i="3"/>
  <c r="J401" i="3"/>
  <c r="R400" i="3"/>
  <c r="J400" i="3"/>
  <c r="K400" i="3"/>
  <c r="R399" i="3"/>
  <c r="J399" i="3"/>
  <c r="R398" i="3"/>
  <c r="J398" i="3"/>
  <c r="R397" i="3"/>
  <c r="Q397" i="3"/>
  <c r="J397" i="3"/>
  <c r="K397" i="3"/>
  <c r="R396" i="3"/>
  <c r="J396" i="3"/>
  <c r="K396" i="3"/>
  <c r="R395" i="3"/>
  <c r="J395" i="3"/>
  <c r="R394" i="3"/>
  <c r="J394" i="3"/>
  <c r="R393" i="3"/>
  <c r="J393" i="3"/>
  <c r="R392" i="3"/>
  <c r="J392" i="3"/>
  <c r="R391" i="3"/>
  <c r="J391" i="3"/>
  <c r="R390" i="3"/>
  <c r="J390" i="3"/>
  <c r="K390" i="3"/>
  <c r="R389" i="3"/>
  <c r="J389" i="3"/>
  <c r="R388" i="3"/>
  <c r="J388" i="3"/>
  <c r="R387" i="3"/>
  <c r="J387" i="3"/>
  <c r="R386" i="3"/>
  <c r="K386" i="3"/>
  <c r="J386" i="3"/>
  <c r="R385" i="3"/>
  <c r="Q385" i="3"/>
  <c r="J385" i="3"/>
  <c r="K385" i="3"/>
  <c r="R384" i="3"/>
  <c r="J384" i="3"/>
  <c r="K384" i="3"/>
  <c r="R383" i="3"/>
  <c r="Q383" i="3"/>
  <c r="J383" i="3"/>
  <c r="R382" i="3"/>
  <c r="J382" i="3"/>
  <c r="R381" i="3"/>
  <c r="J381" i="3"/>
  <c r="R380" i="3"/>
  <c r="J380" i="3"/>
  <c r="K380" i="3"/>
  <c r="R379" i="3"/>
  <c r="J379" i="3"/>
  <c r="K379" i="3"/>
  <c r="R378" i="3"/>
  <c r="J378" i="3"/>
  <c r="R377" i="3"/>
  <c r="J377" i="3"/>
  <c r="R376" i="3"/>
  <c r="J376" i="3"/>
  <c r="R375" i="3"/>
  <c r="J375" i="3"/>
  <c r="R374" i="3"/>
  <c r="J374" i="3"/>
  <c r="K374" i="3"/>
  <c r="R373" i="3"/>
  <c r="J373" i="3"/>
  <c r="R372" i="3"/>
  <c r="J372" i="3"/>
  <c r="R371" i="3"/>
  <c r="J371" i="3"/>
  <c r="R370" i="3"/>
  <c r="K370" i="3"/>
  <c r="J370" i="3"/>
  <c r="R369" i="3"/>
  <c r="Q369" i="3"/>
  <c r="J369" i="3"/>
  <c r="K369" i="3"/>
  <c r="R368" i="3"/>
  <c r="J368" i="3"/>
  <c r="K368" i="3"/>
  <c r="R367" i="3"/>
  <c r="Q367" i="3"/>
  <c r="J367" i="3"/>
  <c r="R366" i="3"/>
  <c r="J366" i="3"/>
  <c r="R365" i="3"/>
  <c r="J365" i="3"/>
  <c r="R364" i="3"/>
  <c r="K364" i="3"/>
  <c r="J364" i="3"/>
  <c r="R363" i="3"/>
  <c r="Q363" i="3"/>
  <c r="K363" i="3"/>
  <c r="J363" i="3"/>
  <c r="R362" i="3"/>
  <c r="J362" i="3"/>
  <c r="R361" i="3"/>
  <c r="J361" i="3"/>
  <c r="R360" i="3"/>
  <c r="J360" i="3"/>
  <c r="R359" i="3"/>
  <c r="Q359" i="3"/>
  <c r="J359" i="3"/>
  <c r="R358" i="3"/>
  <c r="K358" i="3"/>
  <c r="J358" i="3"/>
  <c r="R357" i="3"/>
  <c r="Q357" i="3"/>
  <c r="J357" i="3"/>
  <c r="K357" i="3"/>
  <c r="R356" i="3"/>
  <c r="J356" i="3"/>
  <c r="R355" i="3"/>
  <c r="J355" i="3"/>
  <c r="R354" i="3"/>
  <c r="J354" i="3"/>
  <c r="K354" i="3"/>
  <c r="R353" i="3"/>
  <c r="J353" i="3"/>
  <c r="R352" i="3"/>
  <c r="K352" i="3"/>
  <c r="J352" i="3"/>
  <c r="R351" i="3"/>
  <c r="J351" i="3"/>
  <c r="R350" i="3"/>
  <c r="J350" i="3"/>
  <c r="R349" i="3"/>
  <c r="Q349" i="3"/>
  <c r="J349" i="3"/>
  <c r="K349" i="3"/>
  <c r="R348" i="3"/>
  <c r="K348" i="3"/>
  <c r="J348" i="3"/>
  <c r="R347" i="3"/>
  <c r="Q347" i="3"/>
  <c r="K347" i="3"/>
  <c r="J347" i="3"/>
  <c r="R346" i="3"/>
  <c r="J346" i="3"/>
  <c r="R345" i="3"/>
  <c r="J345" i="3"/>
  <c r="R344" i="3"/>
  <c r="J344" i="3"/>
  <c r="R343" i="3"/>
  <c r="Q343" i="3"/>
  <c r="J343" i="3"/>
  <c r="R342" i="3"/>
  <c r="K342" i="3"/>
  <c r="J342" i="3"/>
  <c r="R341" i="3"/>
  <c r="Q341" i="3"/>
  <c r="J341" i="3"/>
  <c r="K341" i="3"/>
  <c r="R340" i="3"/>
  <c r="J340" i="3"/>
  <c r="R339" i="3"/>
  <c r="J339" i="3"/>
  <c r="R338" i="3"/>
  <c r="J338" i="3"/>
  <c r="Q338" i="3"/>
  <c r="R337" i="3"/>
  <c r="J337" i="3"/>
  <c r="R336" i="3"/>
  <c r="K336" i="3"/>
  <c r="J336" i="3"/>
  <c r="R335" i="3"/>
  <c r="J335" i="3"/>
  <c r="K335" i="3"/>
  <c r="R334" i="3"/>
  <c r="Q334" i="3"/>
  <c r="K334" i="3"/>
  <c r="J334" i="3"/>
  <c r="R333" i="3"/>
  <c r="J333" i="3"/>
  <c r="R332" i="3"/>
  <c r="J332" i="3"/>
  <c r="R331" i="3"/>
  <c r="Q331" i="3"/>
  <c r="J331" i="3"/>
  <c r="K331" i="3"/>
  <c r="R330" i="3"/>
  <c r="J330" i="3"/>
  <c r="R329" i="3"/>
  <c r="J329" i="3"/>
  <c r="R328" i="3"/>
  <c r="J328" i="3"/>
  <c r="R327" i="3"/>
  <c r="J327" i="3"/>
  <c r="R326" i="3"/>
  <c r="J326" i="3"/>
  <c r="R325" i="3"/>
  <c r="J325" i="3"/>
  <c r="R324" i="3"/>
  <c r="J324" i="3"/>
  <c r="Q324" i="3"/>
  <c r="R323" i="3"/>
  <c r="K323" i="3"/>
  <c r="J323" i="3"/>
  <c r="R322" i="3"/>
  <c r="Q322" i="3"/>
  <c r="K322" i="3"/>
  <c r="J322" i="3"/>
  <c r="R321" i="3"/>
  <c r="J321" i="3"/>
  <c r="R320" i="3"/>
  <c r="J320" i="3"/>
  <c r="R319" i="3"/>
  <c r="K319" i="3"/>
  <c r="J319" i="3"/>
  <c r="R318" i="3"/>
  <c r="Q318" i="3"/>
  <c r="J318" i="3"/>
  <c r="R317" i="3"/>
  <c r="J317" i="3"/>
  <c r="R316" i="3"/>
  <c r="J316" i="3"/>
  <c r="R315" i="3"/>
  <c r="J315" i="3"/>
  <c r="R314" i="3"/>
  <c r="J314" i="3"/>
  <c r="R313" i="3"/>
  <c r="J313" i="3"/>
  <c r="R312" i="3"/>
  <c r="J312" i="3"/>
  <c r="R311" i="3"/>
  <c r="J311" i="3"/>
  <c r="R310" i="3"/>
  <c r="J310" i="3"/>
  <c r="R309" i="3"/>
  <c r="J309" i="3"/>
  <c r="R308" i="3"/>
  <c r="J308" i="3"/>
  <c r="R307" i="3"/>
  <c r="J307" i="3"/>
  <c r="R306" i="3"/>
  <c r="J306" i="3"/>
  <c r="R305" i="3"/>
  <c r="J305" i="3"/>
  <c r="R304" i="3"/>
  <c r="J304" i="3"/>
  <c r="R303" i="3"/>
  <c r="J303" i="3"/>
  <c r="R302" i="3"/>
  <c r="J302" i="3"/>
  <c r="K302" i="3"/>
  <c r="R301" i="3"/>
  <c r="J301" i="3"/>
  <c r="R300" i="3"/>
  <c r="J300" i="3"/>
  <c r="R299" i="3"/>
  <c r="J299" i="3"/>
  <c r="R298" i="3"/>
  <c r="J298" i="3"/>
  <c r="R297" i="3"/>
  <c r="J297" i="3"/>
  <c r="R296" i="3"/>
  <c r="J296" i="3"/>
  <c r="R295" i="3"/>
  <c r="J295" i="3"/>
  <c r="R294" i="3"/>
  <c r="J294" i="3"/>
  <c r="R293" i="3"/>
  <c r="J293" i="3"/>
  <c r="R292" i="3"/>
  <c r="J292" i="3"/>
  <c r="R291" i="3"/>
  <c r="J291" i="3"/>
  <c r="R290" i="3"/>
  <c r="J290" i="3"/>
  <c r="R289" i="3"/>
  <c r="J289" i="3"/>
  <c r="R288" i="3"/>
  <c r="J288" i="3"/>
  <c r="R287" i="3"/>
  <c r="Q287" i="3"/>
  <c r="J287" i="3"/>
  <c r="R286" i="3"/>
  <c r="J286" i="3"/>
  <c r="R285" i="3"/>
  <c r="J285" i="3"/>
  <c r="R284" i="3"/>
  <c r="J284" i="3"/>
  <c r="R283" i="3"/>
  <c r="J283" i="3"/>
  <c r="R282" i="3"/>
  <c r="J282" i="3"/>
  <c r="R281" i="3"/>
  <c r="J281" i="3"/>
  <c r="R280" i="3"/>
  <c r="J280" i="3"/>
  <c r="R279" i="3"/>
  <c r="J279" i="3"/>
  <c r="R278" i="3"/>
  <c r="J278" i="3"/>
  <c r="R277" i="3"/>
  <c r="J277" i="3"/>
  <c r="R276" i="3"/>
  <c r="J276" i="3"/>
  <c r="R275" i="3"/>
  <c r="J275" i="3"/>
  <c r="R274" i="3"/>
  <c r="J274" i="3"/>
  <c r="R273" i="3"/>
  <c r="J273" i="3"/>
  <c r="R272" i="3"/>
  <c r="J272" i="3"/>
  <c r="R271" i="3"/>
  <c r="Q271" i="3"/>
  <c r="J271" i="3"/>
  <c r="R270" i="3"/>
  <c r="J270" i="3"/>
  <c r="R269" i="3"/>
  <c r="J269" i="3"/>
  <c r="R268" i="3"/>
  <c r="J268" i="3"/>
  <c r="R267" i="3"/>
  <c r="J267" i="3"/>
  <c r="R266" i="3"/>
  <c r="J266" i="3"/>
  <c r="R265" i="3"/>
  <c r="J265" i="3"/>
  <c r="R264" i="3"/>
  <c r="J264" i="3"/>
  <c r="R263" i="3"/>
  <c r="J263" i="3"/>
  <c r="R262" i="3"/>
  <c r="J262" i="3"/>
  <c r="R261" i="3"/>
  <c r="J261" i="3"/>
  <c r="R260" i="3"/>
  <c r="J260" i="3"/>
  <c r="R259" i="3"/>
  <c r="J259" i="3"/>
  <c r="R258" i="3"/>
  <c r="J258" i="3"/>
  <c r="R257" i="3"/>
  <c r="J257" i="3"/>
  <c r="R256" i="3"/>
  <c r="J256" i="3"/>
  <c r="R255" i="3"/>
  <c r="J255" i="3"/>
  <c r="R254" i="3"/>
  <c r="J254" i="3"/>
  <c r="R253" i="3"/>
  <c r="J253" i="3"/>
  <c r="R252" i="3"/>
  <c r="J252" i="3"/>
  <c r="K252" i="3"/>
  <c r="R251" i="3"/>
  <c r="J251" i="3"/>
  <c r="R250" i="3"/>
  <c r="J250" i="3"/>
  <c r="R249" i="3"/>
  <c r="J249" i="3"/>
  <c r="R248" i="3"/>
  <c r="J248" i="3"/>
  <c r="R247" i="3"/>
  <c r="J247" i="3"/>
  <c r="R246" i="3"/>
  <c r="J246" i="3"/>
  <c r="R245" i="3"/>
  <c r="J245" i="3"/>
  <c r="R244" i="3"/>
  <c r="J244" i="3"/>
  <c r="R243" i="3"/>
  <c r="J243" i="3"/>
  <c r="R242" i="3"/>
  <c r="J242" i="3"/>
  <c r="R241" i="3"/>
  <c r="J241" i="3"/>
  <c r="R240" i="3"/>
  <c r="J240" i="3"/>
  <c r="R239" i="3"/>
  <c r="J239" i="3"/>
  <c r="R238" i="3"/>
  <c r="J238" i="3"/>
  <c r="R237" i="3"/>
  <c r="J237" i="3"/>
  <c r="R236" i="3"/>
  <c r="J236" i="3"/>
  <c r="R235" i="3"/>
  <c r="J235" i="3"/>
  <c r="R234" i="3"/>
  <c r="J234" i="3"/>
  <c r="R233" i="3"/>
  <c r="J233" i="3"/>
  <c r="R232" i="3"/>
  <c r="J232" i="3"/>
  <c r="R231" i="3"/>
  <c r="J231" i="3"/>
  <c r="R230" i="3"/>
  <c r="J230" i="3"/>
  <c r="R229" i="3"/>
  <c r="J229" i="3"/>
  <c r="R228" i="3"/>
  <c r="J228" i="3"/>
  <c r="R227" i="3"/>
  <c r="J227" i="3"/>
  <c r="R226" i="3"/>
  <c r="J226" i="3"/>
  <c r="R225" i="3"/>
  <c r="J225" i="3"/>
  <c r="R224" i="3"/>
  <c r="J224" i="3"/>
  <c r="R223" i="3"/>
  <c r="J223" i="3"/>
  <c r="R222" i="3"/>
  <c r="J222" i="3"/>
  <c r="R221" i="3"/>
  <c r="J221" i="3"/>
  <c r="R220" i="3"/>
  <c r="J220" i="3"/>
  <c r="R219" i="3"/>
  <c r="J219" i="3"/>
  <c r="R218" i="3"/>
  <c r="J218" i="3"/>
  <c r="R217" i="3"/>
  <c r="J217" i="3"/>
  <c r="R216" i="3"/>
  <c r="Q216" i="3"/>
  <c r="J216" i="3"/>
  <c r="R215" i="3"/>
  <c r="J215" i="3"/>
  <c r="R214" i="3"/>
  <c r="J214" i="3"/>
  <c r="R213" i="3"/>
  <c r="J213" i="3"/>
  <c r="R212" i="3"/>
  <c r="J212" i="3"/>
  <c r="R211" i="3"/>
  <c r="J211" i="3"/>
  <c r="R210" i="3"/>
  <c r="J210" i="3"/>
  <c r="R209" i="3"/>
  <c r="J209" i="3"/>
  <c r="R208" i="3"/>
  <c r="J208" i="3"/>
  <c r="R207" i="3"/>
  <c r="J207" i="3"/>
  <c r="R206" i="3"/>
  <c r="J206" i="3"/>
  <c r="R205" i="3"/>
  <c r="J205" i="3"/>
  <c r="R204" i="3"/>
  <c r="J204" i="3"/>
  <c r="K204" i="3"/>
  <c r="R203" i="3"/>
  <c r="J203" i="3"/>
  <c r="R202" i="3"/>
  <c r="J202" i="3"/>
  <c r="R201" i="3"/>
  <c r="J201" i="3"/>
  <c r="R200" i="3"/>
  <c r="J200" i="3"/>
  <c r="R199" i="3"/>
  <c r="J199" i="3"/>
  <c r="R198" i="3"/>
  <c r="J198" i="3"/>
  <c r="R197" i="3"/>
  <c r="J197" i="3"/>
  <c r="R196" i="3"/>
  <c r="J196" i="3"/>
  <c r="K196" i="3"/>
  <c r="R195" i="3"/>
  <c r="J195" i="3"/>
  <c r="R194" i="3"/>
  <c r="J194" i="3"/>
  <c r="R193" i="3"/>
  <c r="J193" i="3"/>
  <c r="R192" i="3"/>
  <c r="J192" i="3"/>
  <c r="R191" i="3"/>
  <c r="J191" i="3"/>
  <c r="R190" i="3"/>
  <c r="J190" i="3"/>
  <c r="R189" i="3"/>
  <c r="J189" i="3"/>
  <c r="R188" i="3"/>
  <c r="J188" i="3"/>
  <c r="R187" i="3"/>
  <c r="J187" i="3"/>
  <c r="R186" i="3"/>
  <c r="J186" i="3"/>
  <c r="R185" i="3"/>
  <c r="J185" i="3"/>
  <c r="R184" i="3"/>
  <c r="J184" i="3"/>
  <c r="K184" i="3"/>
  <c r="R183" i="3"/>
  <c r="J183" i="3"/>
  <c r="R182" i="3"/>
  <c r="J182" i="3"/>
  <c r="R181" i="3"/>
  <c r="J181" i="3"/>
  <c r="R180" i="3"/>
  <c r="J180" i="3"/>
  <c r="R179" i="3"/>
  <c r="J179" i="3"/>
  <c r="R178" i="3"/>
  <c r="J178" i="3"/>
  <c r="R177" i="3"/>
  <c r="J177" i="3"/>
  <c r="R176" i="3"/>
  <c r="J176" i="3"/>
  <c r="R175" i="3"/>
  <c r="J175" i="3"/>
  <c r="R174" i="3"/>
  <c r="J174" i="3"/>
  <c r="R173" i="3"/>
  <c r="J173" i="3"/>
  <c r="R172" i="3"/>
  <c r="J172" i="3"/>
  <c r="R171" i="3"/>
  <c r="J171" i="3"/>
  <c r="R170" i="3"/>
  <c r="J170" i="3"/>
  <c r="R169" i="3"/>
  <c r="J169" i="3"/>
  <c r="R168" i="3"/>
  <c r="J168" i="3"/>
  <c r="R167" i="3"/>
  <c r="J167" i="3"/>
  <c r="R166" i="3"/>
  <c r="J166" i="3"/>
  <c r="R165" i="3"/>
  <c r="J165" i="3"/>
  <c r="R164" i="3"/>
  <c r="J164" i="3"/>
  <c r="R163" i="3"/>
  <c r="J163" i="3"/>
  <c r="R162" i="3"/>
  <c r="J162" i="3"/>
  <c r="R161" i="3"/>
  <c r="J161" i="3"/>
  <c r="R160" i="3"/>
  <c r="J160" i="3"/>
  <c r="R159" i="3"/>
  <c r="J159" i="3"/>
  <c r="R158" i="3"/>
  <c r="J158" i="3"/>
  <c r="R157" i="3"/>
  <c r="J157" i="3"/>
  <c r="R156" i="3"/>
  <c r="J156" i="3"/>
  <c r="R155" i="3"/>
  <c r="J155" i="3"/>
  <c r="R154" i="3"/>
  <c r="J154" i="3"/>
  <c r="R153" i="3"/>
  <c r="J153" i="3"/>
  <c r="R152" i="3"/>
  <c r="J152" i="3"/>
  <c r="K152" i="3"/>
  <c r="R151" i="3"/>
  <c r="J151" i="3"/>
  <c r="R150" i="3"/>
  <c r="J150" i="3"/>
  <c r="R149" i="3"/>
  <c r="J149" i="3"/>
  <c r="R148" i="3"/>
  <c r="J148" i="3"/>
  <c r="R147" i="3"/>
  <c r="J147" i="3"/>
  <c r="R146" i="3"/>
  <c r="J146" i="3"/>
  <c r="R145" i="3"/>
  <c r="J145" i="3"/>
  <c r="R144" i="3"/>
  <c r="J144" i="3"/>
  <c r="R143" i="3"/>
  <c r="J143" i="3"/>
  <c r="R142" i="3"/>
  <c r="J142" i="3"/>
  <c r="R141" i="3"/>
  <c r="J141" i="3"/>
  <c r="R140" i="3"/>
  <c r="J140" i="3"/>
  <c r="R139" i="3"/>
  <c r="J139" i="3"/>
  <c r="R138" i="3"/>
  <c r="J138" i="3"/>
  <c r="R137" i="3"/>
  <c r="J137" i="3"/>
  <c r="R136" i="3"/>
  <c r="J136" i="3"/>
  <c r="K136" i="3"/>
  <c r="R135" i="3"/>
  <c r="J135" i="3"/>
  <c r="R134" i="3"/>
  <c r="J134" i="3"/>
  <c r="R133" i="3"/>
  <c r="J133" i="3"/>
  <c r="R132" i="3"/>
  <c r="K132" i="3"/>
  <c r="J132" i="3"/>
  <c r="R131" i="3"/>
  <c r="J131" i="3"/>
  <c r="R130" i="3"/>
  <c r="J130" i="3"/>
  <c r="R129" i="3"/>
  <c r="J129" i="3"/>
  <c r="R128" i="3"/>
  <c r="J128" i="3"/>
  <c r="R127" i="3"/>
  <c r="J127" i="3"/>
  <c r="R126" i="3"/>
  <c r="J126" i="3"/>
  <c r="R125" i="3"/>
  <c r="J125" i="3"/>
  <c r="R124" i="3"/>
  <c r="J124" i="3"/>
  <c r="R123" i="3"/>
  <c r="J123" i="3"/>
  <c r="R122" i="3"/>
  <c r="J122" i="3"/>
  <c r="R121" i="3"/>
  <c r="J121" i="3"/>
  <c r="R120" i="3"/>
  <c r="J120" i="3"/>
  <c r="R119" i="3"/>
  <c r="J119" i="3"/>
  <c r="R118" i="3"/>
  <c r="J118" i="3"/>
  <c r="R117" i="3"/>
  <c r="J117" i="3"/>
  <c r="Q117" i="3"/>
  <c r="R116" i="3"/>
  <c r="J116" i="3"/>
  <c r="R115" i="3"/>
  <c r="J115" i="3"/>
  <c r="R114" i="3"/>
  <c r="J114" i="3"/>
  <c r="R113" i="3"/>
  <c r="J113" i="3"/>
  <c r="R112" i="3"/>
  <c r="J112" i="3"/>
  <c r="R111" i="3"/>
  <c r="J111" i="3"/>
  <c r="R110" i="3"/>
  <c r="J110" i="3"/>
  <c r="R109" i="3"/>
  <c r="J109" i="3"/>
  <c r="R108" i="3"/>
  <c r="J108" i="3"/>
  <c r="R107" i="3"/>
  <c r="J107" i="3"/>
  <c r="R106" i="3"/>
  <c r="J106" i="3"/>
  <c r="R105" i="3"/>
  <c r="J105" i="3"/>
  <c r="R104" i="3"/>
  <c r="J104" i="3"/>
  <c r="R103" i="3"/>
  <c r="J103" i="3"/>
  <c r="R102" i="3"/>
  <c r="J102" i="3"/>
  <c r="R101" i="3"/>
  <c r="J101" i="3"/>
  <c r="R100" i="3"/>
  <c r="J100" i="3"/>
  <c r="R99" i="3"/>
  <c r="J99" i="3"/>
  <c r="R98" i="3"/>
  <c r="J98" i="3"/>
  <c r="R97" i="3"/>
  <c r="Q97" i="3"/>
  <c r="J97" i="3"/>
  <c r="R96" i="3"/>
  <c r="J96" i="3"/>
  <c r="R95" i="3"/>
  <c r="J95" i="3"/>
  <c r="R94" i="3"/>
  <c r="J94" i="3"/>
  <c r="R93" i="3"/>
  <c r="J93" i="3"/>
  <c r="R92" i="3"/>
  <c r="J92" i="3"/>
  <c r="R91" i="3"/>
  <c r="J91" i="3"/>
  <c r="R90" i="3"/>
  <c r="J90" i="3"/>
  <c r="R89" i="3"/>
  <c r="J89" i="3"/>
  <c r="R88" i="3"/>
  <c r="J88" i="3"/>
  <c r="R87" i="3"/>
  <c r="J87" i="3"/>
  <c r="R86" i="3"/>
  <c r="J86" i="3"/>
  <c r="R85" i="3"/>
  <c r="J85" i="3"/>
  <c r="R84" i="3"/>
  <c r="J84" i="3"/>
  <c r="R83" i="3"/>
  <c r="J83" i="3"/>
  <c r="R82" i="3"/>
  <c r="J82" i="3"/>
  <c r="R81" i="3"/>
  <c r="J81" i="3"/>
  <c r="R80" i="3"/>
  <c r="J80" i="3"/>
  <c r="R79" i="3"/>
  <c r="J79" i="3"/>
  <c r="R78" i="3"/>
  <c r="J78" i="3"/>
  <c r="R77" i="3"/>
  <c r="J77" i="3"/>
  <c r="R76" i="3"/>
  <c r="J76" i="3"/>
  <c r="R75" i="3"/>
  <c r="J75" i="3"/>
  <c r="R74" i="3"/>
  <c r="J74" i="3"/>
  <c r="R73" i="3"/>
  <c r="J73" i="3"/>
  <c r="R72" i="3"/>
  <c r="J72" i="3"/>
  <c r="R71" i="3"/>
  <c r="J71" i="3"/>
  <c r="K423" i="3" l="1"/>
  <c r="Q439" i="3"/>
  <c r="K487" i="3"/>
  <c r="K407" i="3"/>
  <c r="Q164" i="3"/>
  <c r="K212" i="3"/>
  <c r="Q279" i="3"/>
  <c r="K101" i="3"/>
  <c r="K312" i="3"/>
  <c r="K81" i="3"/>
  <c r="K308" i="3"/>
  <c r="Q283" i="3"/>
  <c r="U283" i="3" s="1"/>
  <c r="W283" i="3" s="1"/>
  <c r="K377" i="3"/>
  <c r="K327" i="3"/>
  <c r="Q393" i="3"/>
  <c r="U393" i="3" s="1"/>
  <c r="W393" i="3" s="1"/>
  <c r="K441" i="3"/>
  <c r="K531" i="3"/>
  <c r="K121" i="3"/>
  <c r="K172" i="3"/>
  <c r="K251" i="3"/>
  <c r="K339" i="3"/>
  <c r="K224" i="3"/>
  <c r="Q186" i="3"/>
  <c r="U186" i="3" s="1"/>
  <c r="W186" i="3" s="1"/>
  <c r="K218" i="3"/>
  <c r="Q214" i="3"/>
  <c r="U214" i="3" s="1"/>
  <c r="W214" i="3" s="1"/>
  <c r="K150" i="3"/>
  <c r="Q128" i="3"/>
  <c r="U128" i="3" s="1"/>
  <c r="W128" i="3" s="1"/>
  <c r="Q140" i="3"/>
  <c r="U140" i="3" s="1"/>
  <c r="W140" i="3" s="1"/>
  <c r="Q240" i="3"/>
  <c r="U240" i="3" s="1"/>
  <c r="W240" i="3" s="1"/>
  <c r="Y240" i="3" s="1"/>
  <c r="K255" i="3"/>
  <c r="K93" i="3"/>
  <c r="K160" i="3"/>
  <c r="Q192" i="3"/>
  <c r="U192" i="3" s="1"/>
  <c r="W192" i="3" s="1"/>
  <c r="K435" i="3"/>
  <c r="K467" i="3"/>
  <c r="K483" i="3"/>
  <c r="K547" i="3"/>
  <c r="K77" i="3"/>
  <c r="K289" i="3"/>
  <c r="K355" i="3"/>
  <c r="Q259" i="3"/>
  <c r="U259" i="3" s="1"/>
  <c r="W259" i="3" s="1"/>
  <c r="Q243" i="3"/>
  <c r="U243" i="3" s="1"/>
  <c r="W243" i="3" s="1"/>
  <c r="K109" i="3"/>
  <c r="K194" i="3"/>
  <c r="K162" i="3"/>
  <c r="Q210" i="3"/>
  <c r="U210" i="3" s="1"/>
  <c r="W210" i="3" s="1"/>
  <c r="K83" i="3"/>
  <c r="K182" i="3"/>
  <c r="Q119" i="3"/>
  <c r="U119" i="3" s="1"/>
  <c r="W119" i="3" s="1"/>
  <c r="Q242" i="3"/>
  <c r="U242" i="3" s="1"/>
  <c r="W242" i="3" s="1"/>
  <c r="Y242" i="3" s="1"/>
  <c r="K146" i="3"/>
  <c r="Q138" i="3"/>
  <c r="U138" i="3" s="1"/>
  <c r="W138" i="3" s="1"/>
  <c r="Q73" i="3"/>
  <c r="U73" i="3" s="1"/>
  <c r="W73" i="3" s="1"/>
  <c r="K89" i="3"/>
  <c r="K105" i="3"/>
  <c r="Q158" i="3"/>
  <c r="U158" i="3" s="1"/>
  <c r="W158" i="3" s="1"/>
  <c r="Q174" i="3"/>
  <c r="U174" i="3" s="1"/>
  <c r="W174" i="3" s="1"/>
  <c r="K190" i="3"/>
  <c r="K238" i="3"/>
  <c r="K222" i="3"/>
  <c r="K79" i="3"/>
  <c r="K314" i="3"/>
  <c r="K310" i="3"/>
  <c r="K269" i="3"/>
  <c r="Q257" i="3"/>
  <c r="U257" i="3" s="1"/>
  <c r="W257" i="3" s="1"/>
  <c r="Y257" i="3" s="1"/>
  <c r="Q299" i="3"/>
  <c r="U299" i="3" s="1"/>
  <c r="W299" i="3" s="1"/>
  <c r="Y299" i="3" s="1"/>
  <c r="K261" i="3"/>
  <c r="Q281" i="3"/>
  <c r="U281" i="3" s="1"/>
  <c r="W281" i="3" s="1"/>
  <c r="Y281" i="3" s="1"/>
  <c r="Q291" i="3"/>
  <c r="U291" i="3" s="1"/>
  <c r="W291" i="3" s="1"/>
  <c r="Q14" i="17"/>
  <c r="U14" i="17" s="1"/>
  <c r="W14" i="17" s="1"/>
  <c r="K14" i="17"/>
  <c r="K38" i="17"/>
  <c r="Q38" i="17"/>
  <c r="U38" i="17" s="1"/>
  <c r="W38" i="17" s="1"/>
  <c r="K54" i="17"/>
  <c r="Q54" i="17"/>
  <c r="U54" i="17" s="1"/>
  <c r="W54" i="17" s="1"/>
  <c r="K70" i="17"/>
  <c r="Q70" i="17"/>
  <c r="U70" i="17" s="1"/>
  <c r="W70" i="17" s="1"/>
  <c r="K86" i="17"/>
  <c r="Q86" i="17"/>
  <c r="U86" i="17" s="1"/>
  <c r="W86" i="17" s="1"/>
  <c r="K102" i="17"/>
  <c r="Q102" i="17"/>
  <c r="U102" i="17" s="1"/>
  <c r="W102" i="17" s="1"/>
  <c r="K118" i="17"/>
  <c r="Q118" i="17"/>
  <c r="U118" i="17" s="1"/>
  <c r="W118" i="17" s="1"/>
  <c r="K134" i="17"/>
  <c r="Q134" i="17"/>
  <c r="U134" i="17" s="1"/>
  <c r="W134" i="17" s="1"/>
  <c r="K150" i="17"/>
  <c r="Q150" i="17"/>
  <c r="U150" i="17" s="1"/>
  <c r="W150" i="17" s="1"/>
  <c r="K166" i="17"/>
  <c r="Q166" i="17"/>
  <c r="U166" i="17" s="1"/>
  <c r="W166" i="17" s="1"/>
  <c r="K182" i="17"/>
  <c r="Q182" i="17"/>
  <c r="U182" i="17" s="1"/>
  <c r="W182" i="17" s="1"/>
  <c r="K198" i="17"/>
  <c r="Q198" i="17"/>
  <c r="U198" i="17" s="1"/>
  <c r="W198" i="17" s="1"/>
  <c r="K214" i="17"/>
  <c r="Q214" i="17"/>
  <c r="U214" i="17" s="1"/>
  <c r="W214" i="17" s="1"/>
  <c r="K244" i="17"/>
  <c r="Q244" i="17"/>
  <c r="U244" i="17" s="1"/>
  <c r="W244" i="17" s="1"/>
  <c r="K278" i="17"/>
  <c r="Q278" i="17"/>
  <c r="U278" i="17" s="1"/>
  <c r="W278" i="17" s="1"/>
  <c r="K294" i="17"/>
  <c r="Q294" i="17"/>
  <c r="U294" i="17" s="1"/>
  <c r="W294" i="17" s="1"/>
  <c r="K310" i="17"/>
  <c r="Q310" i="17"/>
  <c r="U310" i="17" s="1"/>
  <c r="W310" i="17" s="1"/>
  <c r="K326" i="17"/>
  <c r="Q326" i="17"/>
  <c r="U326" i="17" s="1"/>
  <c r="W326" i="17" s="1"/>
  <c r="Q18" i="17"/>
  <c r="U18" i="17" s="1"/>
  <c r="W18" i="17" s="1"/>
  <c r="K18" i="17"/>
  <c r="K49" i="17"/>
  <c r="Q49" i="17"/>
  <c r="U49" i="17" s="1"/>
  <c r="W49" i="17" s="1"/>
  <c r="K65" i="17"/>
  <c r="Q65" i="17"/>
  <c r="U65" i="17" s="1"/>
  <c r="W65" i="17" s="1"/>
  <c r="K81" i="17"/>
  <c r="Q81" i="17"/>
  <c r="U81" i="17" s="1"/>
  <c r="W81" i="17" s="1"/>
  <c r="K97" i="17"/>
  <c r="Q97" i="17"/>
  <c r="U97" i="17" s="1"/>
  <c r="W97" i="17" s="1"/>
  <c r="K113" i="17"/>
  <c r="Q113" i="17"/>
  <c r="U113" i="17" s="1"/>
  <c r="W113" i="17" s="1"/>
  <c r="K129" i="17"/>
  <c r="Q129" i="17"/>
  <c r="U129" i="17" s="1"/>
  <c r="W129" i="17" s="1"/>
  <c r="K145" i="17"/>
  <c r="Q145" i="17"/>
  <c r="U145" i="17" s="1"/>
  <c r="W145" i="17" s="1"/>
  <c r="K161" i="17"/>
  <c r="Q161" i="17"/>
  <c r="U161" i="17" s="1"/>
  <c r="W161" i="17" s="1"/>
  <c r="K177" i="17"/>
  <c r="Q177" i="17"/>
  <c r="U177" i="17" s="1"/>
  <c r="W177" i="17" s="1"/>
  <c r="K193" i="17"/>
  <c r="Q193" i="17"/>
  <c r="U193" i="17" s="1"/>
  <c r="W193" i="17" s="1"/>
  <c r="K209" i="17"/>
  <c r="Q209" i="17"/>
  <c r="U209" i="17" s="1"/>
  <c r="W209" i="17" s="1"/>
  <c r="K225" i="17"/>
  <c r="Q225" i="17"/>
  <c r="U225" i="17" s="1"/>
  <c r="W225" i="17" s="1"/>
  <c r="K264" i="17"/>
  <c r="Q264" i="17"/>
  <c r="U264" i="17" s="1"/>
  <c r="W264" i="17" s="1"/>
  <c r="K285" i="17"/>
  <c r="Q285" i="17"/>
  <c r="U285" i="17" s="1"/>
  <c r="W285" i="17" s="1"/>
  <c r="K301" i="17"/>
  <c r="Q301" i="17"/>
  <c r="U301" i="17" s="1"/>
  <c r="W301" i="17" s="1"/>
  <c r="K317" i="17"/>
  <c r="Q317" i="17"/>
  <c r="U317" i="17" s="1"/>
  <c r="W317" i="17" s="1"/>
  <c r="K335" i="17"/>
  <c r="Q335" i="17"/>
  <c r="U335" i="17" s="1"/>
  <c r="W335" i="17" s="1"/>
  <c r="K33" i="17"/>
  <c r="Q33" i="17"/>
  <c r="U33" i="17" s="1"/>
  <c r="W33" i="17" s="1"/>
  <c r="Q20" i="17"/>
  <c r="U20" i="17" s="1"/>
  <c r="W20" i="17" s="1"/>
  <c r="K20" i="17"/>
  <c r="K36" i="17"/>
  <c r="Q36" i="17"/>
  <c r="U36" i="17" s="1"/>
  <c r="W36" i="17" s="1"/>
  <c r="K52" i="17"/>
  <c r="Q52" i="17"/>
  <c r="U52" i="17" s="1"/>
  <c r="W52" i="17" s="1"/>
  <c r="K68" i="17"/>
  <c r="Q68" i="17"/>
  <c r="U68" i="17" s="1"/>
  <c r="W68" i="17" s="1"/>
  <c r="K84" i="17"/>
  <c r="Q84" i="17"/>
  <c r="U84" i="17" s="1"/>
  <c r="W84" i="17" s="1"/>
  <c r="K100" i="17"/>
  <c r="Q100" i="17"/>
  <c r="U100" i="17" s="1"/>
  <c r="W100" i="17" s="1"/>
  <c r="K116" i="17"/>
  <c r="Q116" i="17"/>
  <c r="U116" i="17" s="1"/>
  <c r="W116" i="17" s="1"/>
  <c r="K132" i="17"/>
  <c r="Q132" i="17"/>
  <c r="U132" i="17" s="1"/>
  <c r="W132" i="17" s="1"/>
  <c r="K148" i="17"/>
  <c r="Q148" i="17"/>
  <c r="U148" i="17" s="1"/>
  <c r="W148" i="17" s="1"/>
  <c r="K164" i="17"/>
  <c r="Q164" i="17"/>
  <c r="U164" i="17" s="1"/>
  <c r="W164" i="17" s="1"/>
  <c r="K180" i="17"/>
  <c r="Q180" i="17"/>
  <c r="U180" i="17" s="1"/>
  <c r="W180" i="17" s="1"/>
  <c r="K196" i="17"/>
  <c r="Q196" i="17"/>
  <c r="U196" i="17" s="1"/>
  <c r="W196" i="17" s="1"/>
  <c r="K212" i="17"/>
  <c r="Q212" i="17"/>
  <c r="U212" i="17" s="1"/>
  <c r="W212" i="17" s="1"/>
  <c r="K228" i="17"/>
  <c r="Q228" i="17"/>
  <c r="U228" i="17" s="1"/>
  <c r="W228" i="17" s="1"/>
  <c r="K263" i="17"/>
  <c r="Q263" i="17"/>
  <c r="U263" i="17" s="1"/>
  <c r="W263" i="17" s="1"/>
  <c r="K288" i="17"/>
  <c r="Q288" i="17"/>
  <c r="U288" i="17" s="1"/>
  <c r="W288" i="17" s="1"/>
  <c r="K304" i="17"/>
  <c r="Q304" i="17"/>
  <c r="U304" i="17" s="1"/>
  <c r="W304" i="17" s="1"/>
  <c r="K320" i="17"/>
  <c r="Q320" i="17"/>
  <c r="U320" i="17" s="1"/>
  <c r="W320" i="17" s="1"/>
  <c r="K334" i="17"/>
  <c r="Q334" i="17"/>
  <c r="U334" i="17" s="1"/>
  <c r="W334" i="17" s="1"/>
  <c r="Q19" i="17"/>
  <c r="U19" i="17" s="1"/>
  <c r="W19" i="17" s="1"/>
  <c r="K19" i="17"/>
  <c r="K35" i="17"/>
  <c r="Q35" i="17"/>
  <c r="U35" i="17" s="1"/>
  <c r="W35" i="17" s="1"/>
  <c r="K51" i="17"/>
  <c r="Q51" i="17"/>
  <c r="U51" i="17" s="1"/>
  <c r="W51" i="17" s="1"/>
  <c r="K67" i="17"/>
  <c r="Q67" i="17"/>
  <c r="U67" i="17" s="1"/>
  <c r="W67" i="17" s="1"/>
  <c r="K83" i="17"/>
  <c r="Q83" i="17"/>
  <c r="U83" i="17" s="1"/>
  <c r="W83" i="17" s="1"/>
  <c r="K99" i="17"/>
  <c r="Q99" i="17"/>
  <c r="U99" i="17" s="1"/>
  <c r="W99" i="17" s="1"/>
  <c r="K115" i="17"/>
  <c r="Q115" i="17"/>
  <c r="U115" i="17" s="1"/>
  <c r="W115" i="17" s="1"/>
  <c r="K131" i="17"/>
  <c r="Q131" i="17"/>
  <c r="U131" i="17" s="1"/>
  <c r="W131" i="17" s="1"/>
  <c r="K147" i="17"/>
  <c r="Q147" i="17"/>
  <c r="U147" i="17" s="1"/>
  <c r="W147" i="17" s="1"/>
  <c r="K163" i="17"/>
  <c r="Q163" i="17"/>
  <c r="U163" i="17" s="1"/>
  <c r="W163" i="17" s="1"/>
  <c r="K179" i="17"/>
  <c r="Q179" i="17"/>
  <c r="U179" i="17" s="1"/>
  <c r="W179" i="17" s="1"/>
  <c r="K195" i="17"/>
  <c r="Q195" i="17"/>
  <c r="U195" i="17" s="1"/>
  <c r="W195" i="17" s="1"/>
  <c r="K211" i="17"/>
  <c r="Q211" i="17"/>
  <c r="U211" i="17" s="1"/>
  <c r="W211" i="17" s="1"/>
  <c r="K227" i="17"/>
  <c r="Q227" i="17"/>
  <c r="U227" i="17" s="1"/>
  <c r="W227" i="17" s="1"/>
  <c r="K266" i="17"/>
  <c r="Q266" i="17"/>
  <c r="U266" i="17" s="1"/>
  <c r="W266" i="17" s="1"/>
  <c r="K291" i="17"/>
  <c r="Q291" i="17"/>
  <c r="U291" i="17" s="1"/>
  <c r="W291" i="17" s="1"/>
  <c r="K307" i="17"/>
  <c r="Q307" i="17"/>
  <c r="U307" i="17" s="1"/>
  <c r="W307" i="17" s="1"/>
  <c r="K323" i="17"/>
  <c r="Q323" i="17"/>
  <c r="U323" i="17" s="1"/>
  <c r="W323" i="17" s="1"/>
  <c r="K346" i="17"/>
  <c r="Q346" i="17"/>
  <c r="U346" i="17" s="1"/>
  <c r="W346" i="17" s="1"/>
  <c r="K362" i="17"/>
  <c r="Q362" i="17"/>
  <c r="U362" i="17" s="1"/>
  <c r="W362" i="17" s="1"/>
  <c r="K378" i="17"/>
  <c r="Q378" i="17"/>
  <c r="U378" i="17" s="1"/>
  <c r="W378" i="17" s="1"/>
  <c r="Q394" i="17"/>
  <c r="U394" i="17" s="1"/>
  <c r="W394" i="17" s="1"/>
  <c r="K394" i="17"/>
  <c r="Q410" i="17"/>
  <c r="U410" i="17" s="1"/>
  <c r="W410" i="17" s="1"/>
  <c r="K410" i="17"/>
  <c r="Q426" i="17"/>
  <c r="U426" i="17" s="1"/>
  <c r="W426" i="17" s="1"/>
  <c r="K426" i="17"/>
  <c r="Q455" i="17"/>
  <c r="U455" i="17" s="1"/>
  <c r="W455" i="17" s="1"/>
  <c r="K455" i="17"/>
  <c r="Q471" i="17"/>
  <c r="U471" i="17" s="1"/>
  <c r="W471" i="17" s="1"/>
  <c r="K471" i="17"/>
  <c r="Q487" i="17"/>
  <c r="U487" i="17" s="1"/>
  <c r="W487" i="17" s="1"/>
  <c r="K487" i="17"/>
  <c r="Q503" i="17"/>
  <c r="U503" i="17" s="1"/>
  <c r="W503" i="17" s="1"/>
  <c r="K503" i="17"/>
  <c r="Q519" i="17"/>
  <c r="U519" i="17" s="1"/>
  <c r="W519" i="17" s="1"/>
  <c r="K519" i="17"/>
  <c r="Q535" i="17"/>
  <c r="U535" i="17" s="1"/>
  <c r="W535" i="17" s="1"/>
  <c r="K535" i="17"/>
  <c r="K551" i="17"/>
  <c r="Q551" i="17"/>
  <c r="U551" i="17" s="1"/>
  <c r="W551" i="17" s="1"/>
  <c r="K567" i="17"/>
  <c r="Q567" i="17"/>
  <c r="U567" i="17" s="1"/>
  <c r="W567" i="17" s="1"/>
  <c r="K583" i="17"/>
  <c r="Q583" i="17"/>
  <c r="U583" i="17" s="1"/>
  <c r="W583" i="17" s="1"/>
  <c r="K599" i="17"/>
  <c r="Q599" i="17"/>
  <c r="U599" i="17" s="1"/>
  <c r="W599" i="17" s="1"/>
  <c r="K615" i="17"/>
  <c r="Q615" i="17"/>
  <c r="U615" i="17" s="1"/>
  <c r="W615" i="17" s="1"/>
  <c r="K631" i="17"/>
  <c r="Q631" i="17"/>
  <c r="U631" i="17" s="1"/>
  <c r="W631" i="17" s="1"/>
  <c r="Q647" i="17"/>
  <c r="U647" i="17" s="1"/>
  <c r="W647" i="17" s="1"/>
  <c r="K647" i="17"/>
  <c r="Q663" i="17"/>
  <c r="U663" i="17" s="1"/>
  <c r="W663" i="17" s="1"/>
  <c r="K663" i="17"/>
  <c r="K329" i="17"/>
  <c r="Q329" i="17"/>
  <c r="U329" i="17" s="1"/>
  <c r="W329" i="17" s="1"/>
  <c r="K345" i="17"/>
  <c r="Q345" i="17"/>
  <c r="U345" i="17" s="1"/>
  <c r="W345" i="17" s="1"/>
  <c r="K361" i="17"/>
  <c r="Q361" i="17"/>
  <c r="U361" i="17" s="1"/>
  <c r="W361" i="17" s="1"/>
  <c r="K377" i="17"/>
  <c r="Q377" i="17"/>
  <c r="U377" i="17" s="1"/>
  <c r="W377" i="17" s="1"/>
  <c r="Q393" i="17"/>
  <c r="U393" i="17" s="1"/>
  <c r="W393" i="17" s="1"/>
  <c r="K393" i="17"/>
  <c r="Q409" i="17"/>
  <c r="U409" i="17" s="1"/>
  <c r="W409" i="17" s="1"/>
  <c r="K409" i="17"/>
  <c r="Q425" i="17"/>
  <c r="U425" i="17" s="1"/>
  <c r="W425" i="17" s="1"/>
  <c r="K425" i="17"/>
  <c r="Q441" i="17"/>
  <c r="U441" i="17" s="1"/>
  <c r="W441" i="17" s="1"/>
  <c r="K441" i="17"/>
  <c r="Q466" i="17"/>
  <c r="U466" i="17" s="1"/>
  <c r="W466" i="17" s="1"/>
  <c r="K466" i="17"/>
  <c r="Q482" i="17"/>
  <c r="U482" i="17" s="1"/>
  <c r="W482" i="17" s="1"/>
  <c r="K482" i="17"/>
  <c r="Q498" i="17"/>
  <c r="U498" i="17" s="1"/>
  <c r="W498" i="17" s="1"/>
  <c r="K498" i="17"/>
  <c r="Q514" i="17"/>
  <c r="U514" i="17" s="1"/>
  <c r="W514" i="17" s="1"/>
  <c r="K514" i="17"/>
  <c r="Q530" i="17"/>
  <c r="U530" i="17" s="1"/>
  <c r="W530" i="17" s="1"/>
  <c r="K530" i="17"/>
  <c r="K546" i="17"/>
  <c r="Q546" i="17"/>
  <c r="U546" i="17" s="1"/>
  <c r="W546" i="17" s="1"/>
  <c r="K562" i="17"/>
  <c r="Q562" i="17"/>
  <c r="U562" i="17" s="1"/>
  <c r="W562" i="17" s="1"/>
  <c r="K578" i="17"/>
  <c r="Q578" i="17"/>
  <c r="U578" i="17" s="1"/>
  <c r="W578" i="17" s="1"/>
  <c r="K594" i="17"/>
  <c r="Q594" i="17"/>
  <c r="U594" i="17" s="1"/>
  <c r="W594" i="17" s="1"/>
  <c r="K610" i="17"/>
  <c r="Q610" i="17"/>
  <c r="U610" i="17" s="1"/>
  <c r="W610" i="17" s="1"/>
  <c r="K626" i="17"/>
  <c r="Q626" i="17"/>
  <c r="U626" i="17" s="1"/>
  <c r="W626" i="17" s="1"/>
  <c r="Q642" i="17"/>
  <c r="U642" i="17" s="1"/>
  <c r="W642" i="17" s="1"/>
  <c r="K642" i="17"/>
  <c r="Q658" i="17"/>
  <c r="U658" i="17" s="1"/>
  <c r="W658" i="17" s="1"/>
  <c r="K658" i="17"/>
  <c r="Q674" i="17"/>
  <c r="U674" i="17" s="1"/>
  <c r="W674" i="17" s="1"/>
  <c r="K674" i="17"/>
  <c r="K356" i="17"/>
  <c r="Q356" i="17"/>
  <c r="U356" i="17" s="1"/>
  <c r="W356" i="17" s="1"/>
  <c r="K372" i="17"/>
  <c r="Q372" i="17"/>
  <c r="U372" i="17" s="1"/>
  <c r="W372" i="17" s="1"/>
  <c r="K388" i="17"/>
  <c r="Q388" i="17"/>
  <c r="U388" i="17" s="1"/>
  <c r="W388" i="17" s="1"/>
  <c r="Q404" i="17"/>
  <c r="U404" i="17" s="1"/>
  <c r="W404" i="17" s="1"/>
  <c r="K404" i="17"/>
  <c r="Q420" i="17"/>
  <c r="U420" i="17" s="1"/>
  <c r="W420" i="17" s="1"/>
  <c r="K420" i="17"/>
  <c r="Q436" i="17"/>
  <c r="U436" i="17" s="1"/>
  <c r="W436" i="17" s="1"/>
  <c r="K436" i="17"/>
  <c r="Q461" i="17"/>
  <c r="U461" i="17" s="1"/>
  <c r="W461" i="17" s="1"/>
  <c r="K461" i="17"/>
  <c r="Q477" i="17"/>
  <c r="U477" i="17" s="1"/>
  <c r="W477" i="17" s="1"/>
  <c r="K477" i="17"/>
  <c r="Q493" i="17"/>
  <c r="U493" i="17" s="1"/>
  <c r="W493" i="17" s="1"/>
  <c r="K493" i="17"/>
  <c r="Q509" i="17"/>
  <c r="U509" i="17" s="1"/>
  <c r="W509" i="17" s="1"/>
  <c r="K509" i="17"/>
  <c r="Q525" i="17"/>
  <c r="U525" i="17" s="1"/>
  <c r="W525" i="17" s="1"/>
  <c r="K525" i="17"/>
  <c r="K541" i="17"/>
  <c r="Q541" i="17"/>
  <c r="U541" i="17" s="1"/>
  <c r="W541" i="17" s="1"/>
  <c r="K557" i="17"/>
  <c r="Q557" i="17"/>
  <c r="U557" i="17" s="1"/>
  <c r="W557" i="17" s="1"/>
  <c r="K573" i="17"/>
  <c r="Q573" i="17"/>
  <c r="U573" i="17" s="1"/>
  <c r="W573" i="17" s="1"/>
  <c r="K589" i="17"/>
  <c r="Q589" i="17"/>
  <c r="U589" i="17" s="1"/>
  <c r="W589" i="17" s="1"/>
  <c r="K605" i="17"/>
  <c r="Q605" i="17"/>
  <c r="U605" i="17" s="1"/>
  <c r="W605" i="17" s="1"/>
  <c r="K621" i="17"/>
  <c r="Q621" i="17"/>
  <c r="U621" i="17" s="1"/>
  <c r="W621" i="17" s="1"/>
  <c r="Q637" i="17"/>
  <c r="U637" i="17" s="1"/>
  <c r="W637" i="17" s="1"/>
  <c r="K637" i="17"/>
  <c r="Q653" i="17"/>
  <c r="U653" i="17" s="1"/>
  <c r="W653" i="17" s="1"/>
  <c r="K653" i="17"/>
  <c r="Q669" i="17"/>
  <c r="U669" i="17" s="1"/>
  <c r="W669" i="17" s="1"/>
  <c r="K669" i="17"/>
  <c r="K351" i="17"/>
  <c r="Q351" i="17"/>
  <c r="U351" i="17" s="1"/>
  <c r="W351" i="17" s="1"/>
  <c r="K367" i="17"/>
  <c r="Q367" i="17"/>
  <c r="U367" i="17" s="1"/>
  <c r="W367" i="17" s="1"/>
  <c r="K383" i="17"/>
  <c r="Q383" i="17"/>
  <c r="U383" i="17" s="1"/>
  <c r="W383" i="17" s="1"/>
  <c r="Q399" i="17"/>
  <c r="U399" i="17" s="1"/>
  <c r="W399" i="17" s="1"/>
  <c r="K399" i="17"/>
  <c r="Q415" i="17"/>
  <c r="U415" i="17" s="1"/>
  <c r="W415" i="17" s="1"/>
  <c r="K415" i="17"/>
  <c r="Q431" i="17"/>
  <c r="U431" i="17" s="1"/>
  <c r="W431" i="17" s="1"/>
  <c r="K431" i="17"/>
  <c r="Q456" i="17"/>
  <c r="U456" i="17" s="1"/>
  <c r="W456" i="17" s="1"/>
  <c r="K456" i="17"/>
  <c r="Q472" i="17"/>
  <c r="U472" i="17" s="1"/>
  <c r="W472" i="17" s="1"/>
  <c r="K472" i="17"/>
  <c r="Q488" i="17"/>
  <c r="U488" i="17" s="1"/>
  <c r="W488" i="17" s="1"/>
  <c r="K488" i="17"/>
  <c r="Q504" i="17"/>
  <c r="U504" i="17" s="1"/>
  <c r="W504" i="17" s="1"/>
  <c r="K504" i="17"/>
  <c r="Q520" i="17"/>
  <c r="U520" i="17" s="1"/>
  <c r="W520" i="17" s="1"/>
  <c r="K520" i="17"/>
  <c r="Q536" i="17"/>
  <c r="U536" i="17" s="1"/>
  <c r="W536" i="17" s="1"/>
  <c r="K536" i="17"/>
  <c r="K552" i="17"/>
  <c r="Q552" i="17"/>
  <c r="U552" i="17" s="1"/>
  <c r="W552" i="17" s="1"/>
  <c r="K568" i="17"/>
  <c r="Q568" i="17"/>
  <c r="U568" i="17" s="1"/>
  <c r="W568" i="17" s="1"/>
  <c r="K584" i="17"/>
  <c r="Q584" i="17"/>
  <c r="U584" i="17" s="1"/>
  <c r="W584" i="17" s="1"/>
  <c r="K600" i="17"/>
  <c r="Q600" i="17"/>
  <c r="U600" i="17" s="1"/>
  <c r="W600" i="17" s="1"/>
  <c r="K616" i="17"/>
  <c r="Q616" i="17"/>
  <c r="U616" i="17" s="1"/>
  <c r="W616" i="17" s="1"/>
  <c r="K632" i="17"/>
  <c r="Q632" i="17"/>
  <c r="U632" i="17" s="1"/>
  <c r="W632" i="17" s="1"/>
  <c r="Q648" i="17"/>
  <c r="U648" i="17" s="1"/>
  <c r="W648" i="17" s="1"/>
  <c r="K648" i="17"/>
  <c r="Q664" i="17"/>
  <c r="U664" i="17" s="1"/>
  <c r="W664" i="17" s="1"/>
  <c r="K664" i="17"/>
  <c r="Q26" i="17"/>
  <c r="U26" i="17" s="1"/>
  <c r="W26" i="17" s="1"/>
  <c r="K26" i="17"/>
  <c r="K42" i="17"/>
  <c r="Q42" i="17"/>
  <c r="U42" i="17" s="1"/>
  <c r="W42" i="17" s="1"/>
  <c r="K58" i="17"/>
  <c r="Q58" i="17"/>
  <c r="U58" i="17" s="1"/>
  <c r="W58" i="17" s="1"/>
  <c r="K74" i="17"/>
  <c r="Q74" i="17"/>
  <c r="U74" i="17" s="1"/>
  <c r="W74" i="17" s="1"/>
  <c r="K90" i="17"/>
  <c r="Q90" i="17"/>
  <c r="U90" i="17" s="1"/>
  <c r="W90" i="17" s="1"/>
  <c r="K106" i="17"/>
  <c r="Q106" i="17"/>
  <c r="U106" i="17" s="1"/>
  <c r="W106" i="17" s="1"/>
  <c r="K122" i="17"/>
  <c r="Q122" i="17"/>
  <c r="U122" i="17" s="1"/>
  <c r="W122" i="17" s="1"/>
  <c r="K138" i="17"/>
  <c r="Q138" i="17"/>
  <c r="U138" i="17" s="1"/>
  <c r="W138" i="17" s="1"/>
  <c r="K154" i="17"/>
  <c r="Q154" i="17"/>
  <c r="U154" i="17" s="1"/>
  <c r="W154" i="17" s="1"/>
  <c r="K170" i="17"/>
  <c r="Q170" i="17"/>
  <c r="U170" i="17" s="1"/>
  <c r="W170" i="17" s="1"/>
  <c r="K186" i="17"/>
  <c r="Q186" i="17"/>
  <c r="U186" i="17" s="1"/>
  <c r="W186" i="17" s="1"/>
  <c r="K202" i="17"/>
  <c r="Q202" i="17"/>
  <c r="U202" i="17" s="1"/>
  <c r="W202" i="17" s="1"/>
  <c r="Q218" i="17"/>
  <c r="U218" i="17" s="1"/>
  <c r="W218" i="17" s="1"/>
  <c r="K218" i="17"/>
  <c r="Q248" i="17"/>
  <c r="U248" i="17" s="1"/>
  <c r="W248" i="17" s="1"/>
  <c r="K248" i="17"/>
  <c r="K282" i="17"/>
  <c r="Q282" i="17"/>
  <c r="U282" i="17" s="1"/>
  <c r="W282" i="17" s="1"/>
  <c r="K298" i="17"/>
  <c r="Q298" i="17"/>
  <c r="U298" i="17" s="1"/>
  <c r="W298" i="17" s="1"/>
  <c r="K314" i="17"/>
  <c r="Q314" i="17"/>
  <c r="U314" i="17" s="1"/>
  <c r="W314" i="17" s="1"/>
  <c r="K336" i="17"/>
  <c r="Q336" i="17"/>
  <c r="U336" i="17" s="1"/>
  <c r="W336" i="17" s="1"/>
  <c r="Q17" i="17"/>
  <c r="U17" i="17" s="1"/>
  <c r="W17" i="17" s="1"/>
  <c r="K17" i="17"/>
  <c r="K53" i="17"/>
  <c r="Q53" i="17"/>
  <c r="U53" i="17" s="1"/>
  <c r="W53" i="17" s="1"/>
  <c r="K69" i="17"/>
  <c r="Q69" i="17"/>
  <c r="U69" i="17" s="1"/>
  <c r="W69" i="17" s="1"/>
  <c r="K85" i="17"/>
  <c r="Q85" i="17"/>
  <c r="U85" i="17" s="1"/>
  <c r="W85" i="17" s="1"/>
  <c r="K101" i="17"/>
  <c r="Q101" i="17"/>
  <c r="U101" i="17" s="1"/>
  <c r="W101" i="17" s="1"/>
  <c r="K117" i="17"/>
  <c r="Q117" i="17"/>
  <c r="U117" i="17" s="1"/>
  <c r="W117" i="17" s="1"/>
  <c r="K133" i="17"/>
  <c r="Q133" i="17"/>
  <c r="U133" i="17" s="1"/>
  <c r="W133" i="17" s="1"/>
  <c r="K149" i="17"/>
  <c r="Q149" i="17"/>
  <c r="U149" i="17" s="1"/>
  <c r="W149" i="17" s="1"/>
  <c r="K165" i="17"/>
  <c r="Q165" i="17"/>
  <c r="U165" i="17" s="1"/>
  <c r="W165" i="17" s="1"/>
  <c r="K181" i="17"/>
  <c r="Q181" i="17"/>
  <c r="U181" i="17" s="1"/>
  <c r="W181" i="17" s="1"/>
  <c r="K197" i="17"/>
  <c r="Q197" i="17"/>
  <c r="U197" i="17" s="1"/>
  <c r="W197" i="17" s="1"/>
  <c r="K213" i="17"/>
  <c r="Q213" i="17"/>
  <c r="U213" i="17" s="1"/>
  <c r="W213" i="17" s="1"/>
  <c r="K243" i="17"/>
  <c r="Q243" i="17"/>
  <c r="U243" i="17" s="1"/>
  <c r="W243" i="17" s="1"/>
  <c r="K268" i="17"/>
  <c r="Q268" i="17"/>
  <c r="U268" i="17" s="1"/>
  <c r="W268" i="17" s="1"/>
  <c r="K289" i="17"/>
  <c r="Q289" i="17"/>
  <c r="U289" i="17" s="1"/>
  <c r="W289" i="17" s="1"/>
  <c r="K305" i="17"/>
  <c r="Q305" i="17"/>
  <c r="U305" i="17" s="1"/>
  <c r="W305" i="17" s="1"/>
  <c r="K321" i="17"/>
  <c r="Q321" i="17"/>
  <c r="U321" i="17" s="1"/>
  <c r="W321" i="17" s="1"/>
  <c r="K338" i="17"/>
  <c r="Q338" i="17"/>
  <c r="U338" i="17" s="1"/>
  <c r="W338" i="17" s="1"/>
  <c r="K41" i="17"/>
  <c r="Q41" i="17"/>
  <c r="U41" i="17" s="1"/>
  <c r="W41" i="17" s="1"/>
  <c r="Q24" i="17"/>
  <c r="U24" i="17" s="1"/>
  <c r="W24" i="17" s="1"/>
  <c r="K24" i="17"/>
  <c r="K40" i="17"/>
  <c r="Q40" i="17"/>
  <c r="U40" i="17" s="1"/>
  <c r="W40" i="17" s="1"/>
  <c r="K56" i="17"/>
  <c r="Q56" i="17"/>
  <c r="U56" i="17" s="1"/>
  <c r="W56" i="17" s="1"/>
  <c r="K72" i="17"/>
  <c r="Q72" i="17"/>
  <c r="U72" i="17" s="1"/>
  <c r="W72" i="17" s="1"/>
  <c r="K88" i="17"/>
  <c r="Q88" i="17"/>
  <c r="U88" i="17" s="1"/>
  <c r="W88" i="17" s="1"/>
  <c r="K104" i="17"/>
  <c r="Q104" i="17"/>
  <c r="U104" i="17" s="1"/>
  <c r="W104" i="17" s="1"/>
  <c r="K120" i="17"/>
  <c r="Q120" i="17"/>
  <c r="U120" i="17" s="1"/>
  <c r="W120" i="17" s="1"/>
  <c r="Q136" i="17"/>
  <c r="U136" i="17" s="1"/>
  <c r="W136" i="17" s="1"/>
  <c r="K136" i="17"/>
  <c r="K152" i="17"/>
  <c r="Q152" i="17"/>
  <c r="U152" i="17" s="1"/>
  <c r="W152" i="17" s="1"/>
  <c r="Q168" i="17"/>
  <c r="U168" i="17" s="1"/>
  <c r="W168" i="17" s="1"/>
  <c r="K168" i="17"/>
  <c r="K184" i="17"/>
  <c r="Q184" i="17"/>
  <c r="U184" i="17" s="1"/>
  <c r="W184" i="17" s="1"/>
  <c r="Q200" i="17"/>
  <c r="U200" i="17" s="1"/>
  <c r="W200" i="17" s="1"/>
  <c r="K200" i="17"/>
  <c r="K216" i="17"/>
  <c r="Q216" i="17"/>
  <c r="U216" i="17" s="1"/>
  <c r="W216" i="17" s="1"/>
  <c r="K246" i="17"/>
  <c r="Q246" i="17"/>
  <c r="U246" i="17" s="1"/>
  <c r="W246" i="17" s="1"/>
  <c r="K267" i="17"/>
  <c r="Q267" i="17"/>
  <c r="U267" i="17" s="1"/>
  <c r="W267" i="17" s="1"/>
  <c r="K292" i="17"/>
  <c r="Q292" i="17"/>
  <c r="U292" i="17" s="1"/>
  <c r="W292" i="17" s="1"/>
  <c r="K308" i="17"/>
  <c r="Q308" i="17"/>
  <c r="U308" i="17" s="1"/>
  <c r="W308" i="17" s="1"/>
  <c r="K324" i="17"/>
  <c r="Q324" i="17"/>
  <c r="U324" i="17" s="1"/>
  <c r="W324" i="17" s="1"/>
  <c r="Q13" i="17"/>
  <c r="U13" i="17" s="1"/>
  <c r="W13" i="17" s="1"/>
  <c r="K13" i="17"/>
  <c r="Q23" i="17"/>
  <c r="U23" i="17" s="1"/>
  <c r="W23" i="17" s="1"/>
  <c r="K23" i="17"/>
  <c r="K39" i="17"/>
  <c r="Q39" i="17"/>
  <c r="U39" i="17" s="1"/>
  <c r="W39" i="17" s="1"/>
  <c r="K55" i="17"/>
  <c r="Q55" i="17"/>
  <c r="U55" i="17" s="1"/>
  <c r="W55" i="17" s="1"/>
  <c r="K71" i="17"/>
  <c r="Q71" i="17"/>
  <c r="U71" i="17" s="1"/>
  <c r="W71" i="17" s="1"/>
  <c r="K87" i="17"/>
  <c r="Q87" i="17"/>
  <c r="U87" i="17" s="1"/>
  <c r="W87" i="17" s="1"/>
  <c r="K103" i="17"/>
  <c r="Q103" i="17"/>
  <c r="U103" i="17" s="1"/>
  <c r="W103" i="17" s="1"/>
  <c r="K119" i="17"/>
  <c r="Q119" i="17"/>
  <c r="U119" i="17" s="1"/>
  <c r="W119" i="17" s="1"/>
  <c r="K135" i="17"/>
  <c r="Q135" i="17"/>
  <c r="U135" i="17" s="1"/>
  <c r="W135" i="17" s="1"/>
  <c r="K151" i="17"/>
  <c r="Q151" i="17"/>
  <c r="U151" i="17" s="1"/>
  <c r="W151" i="17" s="1"/>
  <c r="K167" i="17"/>
  <c r="Q167" i="17"/>
  <c r="U167" i="17" s="1"/>
  <c r="W167" i="17" s="1"/>
  <c r="K183" i="17"/>
  <c r="Q183" i="17"/>
  <c r="U183" i="17" s="1"/>
  <c r="W183" i="17" s="1"/>
  <c r="K199" i="17"/>
  <c r="Q199" i="17"/>
  <c r="U199" i="17" s="1"/>
  <c r="W199" i="17" s="1"/>
  <c r="K215" i="17"/>
  <c r="Q215" i="17"/>
  <c r="U215" i="17" s="1"/>
  <c r="W215" i="17" s="1"/>
  <c r="K245" i="17"/>
  <c r="Q245" i="17"/>
  <c r="U245" i="17" s="1"/>
  <c r="W245" i="17" s="1"/>
  <c r="K279" i="17"/>
  <c r="Q279" i="17"/>
  <c r="U279" i="17" s="1"/>
  <c r="W279" i="17" s="1"/>
  <c r="K295" i="17"/>
  <c r="Q295" i="17"/>
  <c r="U295" i="17" s="1"/>
  <c r="W295" i="17" s="1"/>
  <c r="K311" i="17"/>
  <c r="Q311" i="17"/>
  <c r="U311" i="17" s="1"/>
  <c r="W311" i="17" s="1"/>
  <c r="K327" i="17"/>
  <c r="Q327" i="17"/>
  <c r="U327" i="17" s="1"/>
  <c r="W327" i="17" s="1"/>
  <c r="K350" i="17"/>
  <c r="Q350" i="17"/>
  <c r="U350" i="17" s="1"/>
  <c r="W350" i="17" s="1"/>
  <c r="K366" i="17"/>
  <c r="Q366" i="17"/>
  <c r="U366" i="17" s="1"/>
  <c r="W366" i="17" s="1"/>
  <c r="K382" i="17"/>
  <c r="Q382" i="17"/>
  <c r="U382" i="17" s="1"/>
  <c r="W382" i="17" s="1"/>
  <c r="Q398" i="17"/>
  <c r="U398" i="17" s="1"/>
  <c r="W398" i="17" s="1"/>
  <c r="K398" i="17"/>
  <c r="Q414" i="17"/>
  <c r="U414" i="17" s="1"/>
  <c r="W414" i="17" s="1"/>
  <c r="K414" i="17"/>
  <c r="Q430" i="17"/>
  <c r="U430" i="17" s="1"/>
  <c r="W430" i="17" s="1"/>
  <c r="K430" i="17"/>
  <c r="Q459" i="17"/>
  <c r="U459" i="17" s="1"/>
  <c r="W459" i="17" s="1"/>
  <c r="K459" i="17"/>
  <c r="Q475" i="17"/>
  <c r="U475" i="17" s="1"/>
  <c r="W475" i="17" s="1"/>
  <c r="K475" i="17"/>
  <c r="Q491" i="17"/>
  <c r="U491" i="17" s="1"/>
  <c r="W491" i="17" s="1"/>
  <c r="K491" i="17"/>
  <c r="Q507" i="17"/>
  <c r="U507" i="17" s="1"/>
  <c r="W507" i="17" s="1"/>
  <c r="K507" i="17"/>
  <c r="Q523" i="17"/>
  <c r="U523" i="17" s="1"/>
  <c r="W523" i="17" s="1"/>
  <c r="K523" i="17"/>
  <c r="Q539" i="17"/>
  <c r="U539" i="17" s="1"/>
  <c r="W539" i="17" s="1"/>
  <c r="K539" i="17"/>
  <c r="K555" i="17"/>
  <c r="Q555" i="17"/>
  <c r="U555" i="17" s="1"/>
  <c r="W555" i="17" s="1"/>
  <c r="K571" i="17"/>
  <c r="Q571" i="17"/>
  <c r="U571" i="17" s="1"/>
  <c r="W571" i="17" s="1"/>
  <c r="K587" i="17"/>
  <c r="Q587" i="17"/>
  <c r="U587" i="17" s="1"/>
  <c r="W587" i="17" s="1"/>
  <c r="K603" i="17"/>
  <c r="Q603" i="17"/>
  <c r="U603" i="17" s="1"/>
  <c r="W603" i="17" s="1"/>
  <c r="K619" i="17"/>
  <c r="Q619" i="17"/>
  <c r="U619" i="17" s="1"/>
  <c r="W619" i="17" s="1"/>
  <c r="K635" i="17"/>
  <c r="Q635" i="17"/>
  <c r="U635" i="17" s="1"/>
  <c r="W635" i="17" s="1"/>
  <c r="Q651" i="17"/>
  <c r="U651" i="17" s="1"/>
  <c r="W651" i="17" s="1"/>
  <c r="K651" i="17"/>
  <c r="Q667" i="17"/>
  <c r="U667" i="17" s="1"/>
  <c r="W667" i="17" s="1"/>
  <c r="K667" i="17"/>
  <c r="K333" i="17"/>
  <c r="Q333" i="17"/>
  <c r="U333" i="17" s="1"/>
  <c r="W333" i="17" s="1"/>
  <c r="K349" i="17"/>
  <c r="Q349" i="17"/>
  <c r="U349" i="17" s="1"/>
  <c r="W349" i="17" s="1"/>
  <c r="K365" i="17"/>
  <c r="Q365" i="17"/>
  <c r="U365" i="17" s="1"/>
  <c r="W365" i="17" s="1"/>
  <c r="K381" i="17"/>
  <c r="Q381" i="17"/>
  <c r="U381" i="17" s="1"/>
  <c r="W381" i="17" s="1"/>
  <c r="Q397" i="17"/>
  <c r="U397" i="17" s="1"/>
  <c r="W397" i="17" s="1"/>
  <c r="K397" i="17"/>
  <c r="Q413" i="17"/>
  <c r="U413" i="17" s="1"/>
  <c r="W413" i="17" s="1"/>
  <c r="K413" i="17"/>
  <c r="Q429" i="17"/>
  <c r="U429" i="17" s="1"/>
  <c r="W429" i="17" s="1"/>
  <c r="K429" i="17"/>
  <c r="Q454" i="17"/>
  <c r="U454" i="17" s="1"/>
  <c r="W454" i="17" s="1"/>
  <c r="K454" i="17"/>
  <c r="Q470" i="17"/>
  <c r="U470" i="17" s="1"/>
  <c r="W470" i="17" s="1"/>
  <c r="K470" i="17"/>
  <c r="Q486" i="17"/>
  <c r="U486" i="17" s="1"/>
  <c r="W486" i="17" s="1"/>
  <c r="K486" i="17"/>
  <c r="Q502" i="17"/>
  <c r="U502" i="17" s="1"/>
  <c r="W502" i="17" s="1"/>
  <c r="K502" i="17"/>
  <c r="Q518" i="17"/>
  <c r="U518" i="17" s="1"/>
  <c r="W518" i="17" s="1"/>
  <c r="K518" i="17"/>
  <c r="Q534" i="17"/>
  <c r="U534" i="17" s="1"/>
  <c r="W534" i="17" s="1"/>
  <c r="K534" i="17"/>
  <c r="K550" i="17"/>
  <c r="Q550" i="17"/>
  <c r="U550" i="17" s="1"/>
  <c r="W550" i="17" s="1"/>
  <c r="K566" i="17"/>
  <c r="Q566" i="17"/>
  <c r="U566" i="17" s="1"/>
  <c r="W566" i="17" s="1"/>
  <c r="K582" i="17"/>
  <c r="Q582" i="17"/>
  <c r="U582" i="17" s="1"/>
  <c r="W582" i="17" s="1"/>
  <c r="K598" i="17"/>
  <c r="Q598" i="17"/>
  <c r="U598" i="17" s="1"/>
  <c r="W598" i="17" s="1"/>
  <c r="K614" i="17"/>
  <c r="Q614" i="17"/>
  <c r="U614" i="17" s="1"/>
  <c r="W614" i="17" s="1"/>
  <c r="K630" i="17"/>
  <c r="Q630" i="17"/>
  <c r="U630" i="17" s="1"/>
  <c r="W630" i="17" s="1"/>
  <c r="Q646" i="17"/>
  <c r="U646" i="17" s="1"/>
  <c r="W646" i="17" s="1"/>
  <c r="K646" i="17"/>
  <c r="Q662" i="17"/>
  <c r="U662" i="17" s="1"/>
  <c r="W662" i="17" s="1"/>
  <c r="K662" i="17"/>
  <c r="K344" i="17"/>
  <c r="Q344" i="17"/>
  <c r="U344" i="17" s="1"/>
  <c r="W344" i="17" s="1"/>
  <c r="K360" i="17"/>
  <c r="Q360" i="17"/>
  <c r="U360" i="17" s="1"/>
  <c r="W360" i="17" s="1"/>
  <c r="K376" i="17"/>
  <c r="Q376" i="17"/>
  <c r="U376" i="17" s="1"/>
  <c r="W376" i="17" s="1"/>
  <c r="Q392" i="17"/>
  <c r="U392" i="17" s="1"/>
  <c r="W392" i="17" s="1"/>
  <c r="K392" i="17"/>
  <c r="Q408" i="17"/>
  <c r="U408" i="17" s="1"/>
  <c r="W408" i="17" s="1"/>
  <c r="K408" i="17"/>
  <c r="Q424" i="17"/>
  <c r="U424" i="17" s="1"/>
  <c r="W424" i="17" s="1"/>
  <c r="K424" i="17"/>
  <c r="Q440" i="17"/>
  <c r="U440" i="17" s="1"/>
  <c r="W440" i="17" s="1"/>
  <c r="K440" i="17"/>
  <c r="Q465" i="17"/>
  <c r="U465" i="17" s="1"/>
  <c r="W465" i="17" s="1"/>
  <c r="K465" i="17"/>
  <c r="Q481" i="17"/>
  <c r="U481" i="17" s="1"/>
  <c r="W481" i="17" s="1"/>
  <c r="K481" i="17"/>
  <c r="Q497" i="17"/>
  <c r="U497" i="17" s="1"/>
  <c r="W497" i="17" s="1"/>
  <c r="K497" i="17"/>
  <c r="Q513" i="17"/>
  <c r="U513" i="17" s="1"/>
  <c r="W513" i="17" s="1"/>
  <c r="K513" i="17"/>
  <c r="Q529" i="17"/>
  <c r="U529" i="17" s="1"/>
  <c r="W529" i="17" s="1"/>
  <c r="K529" i="17"/>
  <c r="K545" i="17"/>
  <c r="Q545" i="17"/>
  <c r="U545" i="17" s="1"/>
  <c r="W545" i="17" s="1"/>
  <c r="K561" i="17"/>
  <c r="Q561" i="17"/>
  <c r="U561" i="17" s="1"/>
  <c r="W561" i="17" s="1"/>
  <c r="K577" i="17"/>
  <c r="Q577" i="17"/>
  <c r="U577" i="17" s="1"/>
  <c r="W577" i="17" s="1"/>
  <c r="K593" i="17"/>
  <c r="Q593" i="17"/>
  <c r="U593" i="17" s="1"/>
  <c r="W593" i="17" s="1"/>
  <c r="K609" i="17"/>
  <c r="Q609" i="17"/>
  <c r="U609" i="17" s="1"/>
  <c r="W609" i="17" s="1"/>
  <c r="K625" i="17"/>
  <c r="Q625" i="17"/>
  <c r="U625" i="17" s="1"/>
  <c r="W625" i="17" s="1"/>
  <c r="Q641" i="17"/>
  <c r="U641" i="17" s="1"/>
  <c r="W641" i="17" s="1"/>
  <c r="K641" i="17"/>
  <c r="Q657" i="17"/>
  <c r="U657" i="17" s="1"/>
  <c r="W657" i="17" s="1"/>
  <c r="K657" i="17"/>
  <c r="Q673" i="17"/>
  <c r="U673" i="17" s="1"/>
  <c r="W673" i="17" s="1"/>
  <c r="K673" i="17"/>
  <c r="K355" i="17"/>
  <c r="Q355" i="17"/>
  <c r="U355" i="17" s="1"/>
  <c r="W355" i="17" s="1"/>
  <c r="K371" i="17"/>
  <c r="Q371" i="17"/>
  <c r="U371" i="17" s="1"/>
  <c r="W371" i="17" s="1"/>
  <c r="K387" i="17"/>
  <c r="Q387" i="17"/>
  <c r="U387" i="17" s="1"/>
  <c r="W387" i="17" s="1"/>
  <c r="Q403" i="17"/>
  <c r="U403" i="17" s="1"/>
  <c r="W403" i="17" s="1"/>
  <c r="K403" i="17"/>
  <c r="Q419" i="17"/>
  <c r="U419" i="17" s="1"/>
  <c r="W419" i="17" s="1"/>
  <c r="K419" i="17"/>
  <c r="Q435" i="17"/>
  <c r="U435" i="17" s="1"/>
  <c r="W435" i="17" s="1"/>
  <c r="K435" i="17"/>
  <c r="Q460" i="17"/>
  <c r="U460" i="17" s="1"/>
  <c r="W460" i="17" s="1"/>
  <c r="K460" i="17"/>
  <c r="Q476" i="17"/>
  <c r="U476" i="17" s="1"/>
  <c r="W476" i="17" s="1"/>
  <c r="K476" i="17"/>
  <c r="Q492" i="17"/>
  <c r="U492" i="17" s="1"/>
  <c r="W492" i="17" s="1"/>
  <c r="K492" i="17"/>
  <c r="Q508" i="17"/>
  <c r="U508" i="17" s="1"/>
  <c r="W508" i="17" s="1"/>
  <c r="K508" i="17"/>
  <c r="Q524" i="17"/>
  <c r="U524" i="17" s="1"/>
  <c r="W524" i="17" s="1"/>
  <c r="K524" i="17"/>
  <c r="K540" i="17"/>
  <c r="Q540" i="17"/>
  <c r="U540" i="17" s="1"/>
  <c r="W540" i="17" s="1"/>
  <c r="K556" i="17"/>
  <c r="Q556" i="17"/>
  <c r="U556" i="17" s="1"/>
  <c r="W556" i="17" s="1"/>
  <c r="K572" i="17"/>
  <c r="Q572" i="17"/>
  <c r="U572" i="17" s="1"/>
  <c r="W572" i="17" s="1"/>
  <c r="K588" i="17"/>
  <c r="Q588" i="17"/>
  <c r="U588" i="17" s="1"/>
  <c r="W588" i="17" s="1"/>
  <c r="K604" i="17"/>
  <c r="Q604" i="17"/>
  <c r="U604" i="17" s="1"/>
  <c r="W604" i="17" s="1"/>
  <c r="K620" i="17"/>
  <c r="Q620" i="17"/>
  <c r="U620" i="17" s="1"/>
  <c r="W620" i="17" s="1"/>
  <c r="Q636" i="17"/>
  <c r="U636" i="17" s="1"/>
  <c r="W636" i="17" s="1"/>
  <c r="K636" i="17"/>
  <c r="Q652" i="17"/>
  <c r="U652" i="17" s="1"/>
  <c r="W652" i="17" s="1"/>
  <c r="K652" i="17"/>
  <c r="Q668" i="17"/>
  <c r="U668" i="17" s="1"/>
  <c r="W668" i="17" s="1"/>
  <c r="K668" i="17"/>
  <c r="K30" i="17"/>
  <c r="Q30" i="17"/>
  <c r="U30" i="17" s="1"/>
  <c r="W30" i="17" s="1"/>
  <c r="K46" i="17"/>
  <c r="Q46" i="17"/>
  <c r="U46" i="17" s="1"/>
  <c r="W46" i="17" s="1"/>
  <c r="K62" i="17"/>
  <c r="Q62" i="17"/>
  <c r="U62" i="17" s="1"/>
  <c r="W62" i="17" s="1"/>
  <c r="K78" i="17"/>
  <c r="Q78" i="17"/>
  <c r="U78" i="17" s="1"/>
  <c r="W78" i="17" s="1"/>
  <c r="K94" i="17"/>
  <c r="Q94" i="17"/>
  <c r="U94" i="17" s="1"/>
  <c r="W94" i="17" s="1"/>
  <c r="K110" i="17"/>
  <c r="Q110" i="17"/>
  <c r="U110" i="17" s="1"/>
  <c r="W110" i="17" s="1"/>
  <c r="K126" i="17"/>
  <c r="Q126" i="17"/>
  <c r="U126" i="17" s="1"/>
  <c r="W126" i="17" s="1"/>
  <c r="K142" i="17"/>
  <c r="Q142" i="17"/>
  <c r="U142" i="17" s="1"/>
  <c r="W142" i="17" s="1"/>
  <c r="K158" i="17"/>
  <c r="Q158" i="17"/>
  <c r="U158" i="17" s="1"/>
  <c r="W158" i="17" s="1"/>
  <c r="K174" i="17"/>
  <c r="Q174" i="17"/>
  <c r="U174" i="17" s="1"/>
  <c r="W174" i="17" s="1"/>
  <c r="K190" i="17"/>
  <c r="Q190" i="17"/>
  <c r="U190" i="17" s="1"/>
  <c r="W190" i="17" s="1"/>
  <c r="K206" i="17"/>
  <c r="Q206" i="17"/>
  <c r="U206" i="17" s="1"/>
  <c r="W206" i="17" s="1"/>
  <c r="K222" i="17"/>
  <c r="Q222" i="17"/>
  <c r="U222" i="17" s="1"/>
  <c r="W222" i="17" s="1"/>
  <c r="K261" i="17"/>
  <c r="Q261" i="17"/>
  <c r="U261" i="17" s="1"/>
  <c r="W261" i="17" s="1"/>
  <c r="K286" i="17"/>
  <c r="Q286" i="17"/>
  <c r="U286" i="17" s="1"/>
  <c r="W286" i="17" s="1"/>
  <c r="K302" i="17"/>
  <c r="Q302" i="17"/>
  <c r="U302" i="17" s="1"/>
  <c r="W302" i="17" s="1"/>
  <c r="K318" i="17"/>
  <c r="Q318" i="17"/>
  <c r="U318" i="17" s="1"/>
  <c r="W318" i="17" s="1"/>
  <c r="K339" i="17"/>
  <c r="Q339" i="17"/>
  <c r="U339" i="17" s="1"/>
  <c r="W339" i="17" s="1"/>
  <c r="K29" i="17"/>
  <c r="Q29" i="17"/>
  <c r="U29" i="17" s="1"/>
  <c r="W29" i="17" s="1"/>
  <c r="K57" i="17"/>
  <c r="Q57" i="17"/>
  <c r="U57" i="17" s="1"/>
  <c r="W57" i="17" s="1"/>
  <c r="K73" i="17"/>
  <c r="Q73" i="17"/>
  <c r="U73" i="17" s="1"/>
  <c r="W73" i="17" s="1"/>
  <c r="K89" i="17"/>
  <c r="Q89" i="17"/>
  <c r="U89" i="17" s="1"/>
  <c r="W89" i="17" s="1"/>
  <c r="K105" i="17"/>
  <c r="Q105" i="17"/>
  <c r="U105" i="17" s="1"/>
  <c r="W105" i="17" s="1"/>
  <c r="K121" i="17"/>
  <c r="Q121" i="17"/>
  <c r="U121" i="17" s="1"/>
  <c r="W121" i="17" s="1"/>
  <c r="K137" i="17"/>
  <c r="Q137" i="17"/>
  <c r="U137" i="17" s="1"/>
  <c r="W137" i="17" s="1"/>
  <c r="K153" i="17"/>
  <c r="Q153" i="17"/>
  <c r="U153" i="17" s="1"/>
  <c r="W153" i="17" s="1"/>
  <c r="K169" i="17"/>
  <c r="Q169" i="17"/>
  <c r="U169" i="17" s="1"/>
  <c r="W169" i="17" s="1"/>
  <c r="K185" i="17"/>
  <c r="Q185" i="17"/>
  <c r="U185" i="17" s="1"/>
  <c r="W185" i="17" s="1"/>
  <c r="K201" i="17"/>
  <c r="Q201" i="17"/>
  <c r="U201" i="17" s="1"/>
  <c r="W201" i="17" s="1"/>
  <c r="K217" i="17"/>
  <c r="Q217" i="17"/>
  <c r="U217" i="17" s="1"/>
  <c r="W217" i="17" s="1"/>
  <c r="K247" i="17"/>
  <c r="Q247" i="17"/>
  <c r="U247" i="17" s="1"/>
  <c r="W247" i="17" s="1"/>
  <c r="K277" i="17"/>
  <c r="Q277" i="17"/>
  <c r="U277" i="17" s="1"/>
  <c r="W277" i="17" s="1"/>
  <c r="K293" i="17"/>
  <c r="Q293" i="17"/>
  <c r="U293" i="17" s="1"/>
  <c r="W293" i="17" s="1"/>
  <c r="K309" i="17"/>
  <c r="Q309" i="17"/>
  <c r="U309" i="17" s="1"/>
  <c r="W309" i="17" s="1"/>
  <c r="K325" i="17"/>
  <c r="Q325" i="17"/>
  <c r="U325" i="17" s="1"/>
  <c r="W325" i="17" s="1"/>
  <c r="Q22" i="17"/>
  <c r="U22" i="17" s="1"/>
  <c r="W22" i="17" s="1"/>
  <c r="K22" i="17"/>
  <c r="K45" i="17"/>
  <c r="Q45" i="17"/>
  <c r="U45" i="17" s="1"/>
  <c r="W45" i="17" s="1"/>
  <c r="K28" i="17"/>
  <c r="Q28" i="17"/>
  <c r="U28" i="17" s="1"/>
  <c r="W28" i="17" s="1"/>
  <c r="K44" i="17"/>
  <c r="Q44" i="17"/>
  <c r="U44" i="17" s="1"/>
  <c r="W44" i="17" s="1"/>
  <c r="K60" i="17"/>
  <c r="Q60" i="17"/>
  <c r="U60" i="17" s="1"/>
  <c r="W60" i="17" s="1"/>
  <c r="K76" i="17"/>
  <c r="Q76" i="17"/>
  <c r="U76" i="17" s="1"/>
  <c r="W76" i="17" s="1"/>
  <c r="K92" i="17"/>
  <c r="Q92" i="17"/>
  <c r="U92" i="17" s="1"/>
  <c r="W92" i="17" s="1"/>
  <c r="K108" i="17"/>
  <c r="Q108" i="17"/>
  <c r="U108" i="17" s="1"/>
  <c r="W108" i="17" s="1"/>
  <c r="K124" i="17"/>
  <c r="Q124" i="17"/>
  <c r="U124" i="17" s="1"/>
  <c r="W124" i="17" s="1"/>
  <c r="Q140" i="17"/>
  <c r="U140" i="17" s="1"/>
  <c r="W140" i="17" s="1"/>
  <c r="K140" i="17"/>
  <c r="Q156" i="17"/>
  <c r="U156" i="17" s="1"/>
  <c r="W156" i="17" s="1"/>
  <c r="K156" i="17"/>
  <c r="K172" i="17"/>
  <c r="Q172" i="17"/>
  <c r="U172" i="17" s="1"/>
  <c r="W172" i="17" s="1"/>
  <c r="K188" i="17"/>
  <c r="Q188" i="17"/>
  <c r="U188" i="17" s="1"/>
  <c r="W188" i="17" s="1"/>
  <c r="K204" i="17"/>
  <c r="Q204" i="17"/>
  <c r="U204" i="17" s="1"/>
  <c r="W204" i="17" s="1"/>
  <c r="K220" i="17"/>
  <c r="Q220" i="17"/>
  <c r="U220" i="17" s="1"/>
  <c r="W220" i="17" s="1"/>
  <c r="K250" i="17"/>
  <c r="Q250" i="17"/>
  <c r="U250" i="17" s="1"/>
  <c r="W250" i="17" s="1"/>
  <c r="K280" i="17"/>
  <c r="Q280" i="17"/>
  <c r="U280" i="17" s="1"/>
  <c r="W280" i="17" s="1"/>
  <c r="K296" i="17"/>
  <c r="Q296" i="17"/>
  <c r="U296" i="17" s="1"/>
  <c r="W296" i="17" s="1"/>
  <c r="K312" i="17"/>
  <c r="Q312" i="17"/>
  <c r="U312" i="17" s="1"/>
  <c r="W312" i="17" s="1"/>
  <c r="K328" i="17"/>
  <c r="Q328" i="17"/>
  <c r="U328" i="17" s="1"/>
  <c r="W328" i="17" s="1"/>
  <c r="Q25" i="17"/>
  <c r="U25" i="17" s="1"/>
  <c r="W25" i="17" s="1"/>
  <c r="K25" i="17"/>
  <c r="Q27" i="17"/>
  <c r="U27" i="17" s="1"/>
  <c r="W27" i="17" s="1"/>
  <c r="K27" i="17"/>
  <c r="K43" i="17"/>
  <c r="Q43" i="17"/>
  <c r="U43" i="17" s="1"/>
  <c r="W43" i="17" s="1"/>
  <c r="K59" i="17"/>
  <c r="Q59" i="17"/>
  <c r="U59" i="17" s="1"/>
  <c r="W59" i="17" s="1"/>
  <c r="K75" i="17"/>
  <c r="Q75" i="17"/>
  <c r="U75" i="17" s="1"/>
  <c r="W75" i="17" s="1"/>
  <c r="K91" i="17"/>
  <c r="Q91" i="17"/>
  <c r="U91" i="17" s="1"/>
  <c r="W91" i="17" s="1"/>
  <c r="K107" i="17"/>
  <c r="Q107" i="17"/>
  <c r="U107" i="17" s="1"/>
  <c r="W107" i="17" s="1"/>
  <c r="K123" i="17"/>
  <c r="Q123" i="17"/>
  <c r="U123" i="17" s="1"/>
  <c r="W123" i="17" s="1"/>
  <c r="K139" i="17"/>
  <c r="Q139" i="17"/>
  <c r="U139" i="17" s="1"/>
  <c r="W139" i="17" s="1"/>
  <c r="K155" i="17"/>
  <c r="Q155" i="17"/>
  <c r="U155" i="17" s="1"/>
  <c r="W155" i="17" s="1"/>
  <c r="K171" i="17"/>
  <c r="Q171" i="17"/>
  <c r="U171" i="17" s="1"/>
  <c r="W171" i="17" s="1"/>
  <c r="K187" i="17"/>
  <c r="Q187" i="17"/>
  <c r="U187" i="17" s="1"/>
  <c r="W187" i="17" s="1"/>
  <c r="K203" i="17"/>
  <c r="Q203" i="17"/>
  <c r="U203" i="17" s="1"/>
  <c r="W203" i="17" s="1"/>
  <c r="K219" i="17"/>
  <c r="Q219" i="17"/>
  <c r="U219" i="17" s="1"/>
  <c r="W219" i="17" s="1"/>
  <c r="K249" i="17"/>
  <c r="Q249" i="17"/>
  <c r="U249" i="17" s="1"/>
  <c r="W249" i="17" s="1"/>
  <c r="K283" i="17"/>
  <c r="Q283" i="17"/>
  <c r="U283" i="17" s="1"/>
  <c r="W283" i="17" s="1"/>
  <c r="K299" i="17"/>
  <c r="Q299" i="17"/>
  <c r="U299" i="17" s="1"/>
  <c r="W299" i="17" s="1"/>
  <c r="K315" i="17"/>
  <c r="Q315" i="17"/>
  <c r="U315" i="17" s="1"/>
  <c r="W315" i="17" s="1"/>
  <c r="K330" i="17"/>
  <c r="Q330" i="17"/>
  <c r="U330" i="17" s="1"/>
  <c r="W330" i="17" s="1"/>
  <c r="K354" i="17"/>
  <c r="Q354" i="17"/>
  <c r="U354" i="17" s="1"/>
  <c r="W354" i="17" s="1"/>
  <c r="K370" i="17"/>
  <c r="Q370" i="17"/>
  <c r="U370" i="17" s="1"/>
  <c r="W370" i="17" s="1"/>
  <c r="K386" i="17"/>
  <c r="Q386" i="17"/>
  <c r="U386" i="17" s="1"/>
  <c r="W386" i="17" s="1"/>
  <c r="Q402" i="17"/>
  <c r="U402" i="17" s="1"/>
  <c r="W402" i="17" s="1"/>
  <c r="K402" i="17"/>
  <c r="Q418" i="17"/>
  <c r="U418" i="17" s="1"/>
  <c r="W418" i="17" s="1"/>
  <c r="K418" i="17"/>
  <c r="Q434" i="17"/>
  <c r="U434" i="17" s="1"/>
  <c r="W434" i="17" s="1"/>
  <c r="K434" i="17"/>
  <c r="Q463" i="17"/>
  <c r="U463" i="17" s="1"/>
  <c r="W463" i="17" s="1"/>
  <c r="K463" i="17"/>
  <c r="Q479" i="17"/>
  <c r="U479" i="17" s="1"/>
  <c r="W479" i="17" s="1"/>
  <c r="K479" i="17"/>
  <c r="Q495" i="17"/>
  <c r="U495" i="17" s="1"/>
  <c r="W495" i="17" s="1"/>
  <c r="K495" i="17"/>
  <c r="Q511" i="17"/>
  <c r="U511" i="17" s="1"/>
  <c r="W511" i="17" s="1"/>
  <c r="K511" i="17"/>
  <c r="Q527" i="17"/>
  <c r="U527" i="17" s="1"/>
  <c r="W527" i="17" s="1"/>
  <c r="K527" i="17"/>
  <c r="K543" i="17"/>
  <c r="Q543" i="17"/>
  <c r="U543" i="17" s="1"/>
  <c r="W543" i="17" s="1"/>
  <c r="K559" i="17"/>
  <c r="Q559" i="17"/>
  <c r="U559" i="17" s="1"/>
  <c r="W559" i="17" s="1"/>
  <c r="K575" i="17"/>
  <c r="Q575" i="17"/>
  <c r="U575" i="17" s="1"/>
  <c r="W575" i="17" s="1"/>
  <c r="K591" i="17"/>
  <c r="Q591" i="17"/>
  <c r="U591" i="17" s="1"/>
  <c r="W591" i="17" s="1"/>
  <c r="K607" i="17"/>
  <c r="Q607" i="17"/>
  <c r="U607" i="17" s="1"/>
  <c r="W607" i="17" s="1"/>
  <c r="K623" i="17"/>
  <c r="Q623" i="17"/>
  <c r="U623" i="17" s="1"/>
  <c r="W623" i="17" s="1"/>
  <c r="Q639" i="17"/>
  <c r="U639" i="17" s="1"/>
  <c r="W639" i="17" s="1"/>
  <c r="K639" i="17"/>
  <c r="Q655" i="17"/>
  <c r="U655" i="17" s="1"/>
  <c r="W655" i="17" s="1"/>
  <c r="K655" i="17"/>
  <c r="Q671" i="17"/>
  <c r="U671" i="17" s="1"/>
  <c r="W671" i="17" s="1"/>
  <c r="K671" i="17"/>
  <c r="K337" i="17"/>
  <c r="Q337" i="17"/>
  <c r="U337" i="17" s="1"/>
  <c r="W337" i="17" s="1"/>
  <c r="K353" i="17"/>
  <c r="Q353" i="17"/>
  <c r="U353" i="17" s="1"/>
  <c r="W353" i="17" s="1"/>
  <c r="K369" i="17"/>
  <c r="Q369" i="17"/>
  <c r="U369" i="17" s="1"/>
  <c r="W369" i="17" s="1"/>
  <c r="K385" i="17"/>
  <c r="Q385" i="17"/>
  <c r="U385" i="17" s="1"/>
  <c r="W385" i="17" s="1"/>
  <c r="Q401" i="17"/>
  <c r="U401" i="17" s="1"/>
  <c r="W401" i="17" s="1"/>
  <c r="K401" i="17"/>
  <c r="Q417" i="17"/>
  <c r="U417" i="17" s="1"/>
  <c r="W417" i="17" s="1"/>
  <c r="K417" i="17"/>
  <c r="Q433" i="17"/>
  <c r="U433" i="17" s="1"/>
  <c r="W433" i="17" s="1"/>
  <c r="K433" i="17"/>
  <c r="Q458" i="17"/>
  <c r="U458" i="17" s="1"/>
  <c r="W458" i="17" s="1"/>
  <c r="K458" i="17"/>
  <c r="Q474" i="17"/>
  <c r="U474" i="17" s="1"/>
  <c r="W474" i="17" s="1"/>
  <c r="K474" i="17"/>
  <c r="Q490" i="17"/>
  <c r="U490" i="17" s="1"/>
  <c r="W490" i="17" s="1"/>
  <c r="K490" i="17"/>
  <c r="Q506" i="17"/>
  <c r="U506" i="17" s="1"/>
  <c r="W506" i="17" s="1"/>
  <c r="K506" i="17"/>
  <c r="Q522" i="17"/>
  <c r="U522" i="17" s="1"/>
  <c r="W522" i="17" s="1"/>
  <c r="K522" i="17"/>
  <c r="Q538" i="17"/>
  <c r="U538" i="17" s="1"/>
  <c r="W538" i="17" s="1"/>
  <c r="K538" i="17"/>
  <c r="K554" i="17"/>
  <c r="Q554" i="17"/>
  <c r="U554" i="17" s="1"/>
  <c r="W554" i="17" s="1"/>
  <c r="K570" i="17"/>
  <c r="Q570" i="17"/>
  <c r="U570" i="17" s="1"/>
  <c r="W570" i="17" s="1"/>
  <c r="K586" i="17"/>
  <c r="Q586" i="17"/>
  <c r="U586" i="17" s="1"/>
  <c r="W586" i="17" s="1"/>
  <c r="K602" i="17"/>
  <c r="Q602" i="17"/>
  <c r="U602" i="17" s="1"/>
  <c r="W602" i="17" s="1"/>
  <c r="K618" i="17"/>
  <c r="Q618" i="17"/>
  <c r="U618" i="17" s="1"/>
  <c r="W618" i="17" s="1"/>
  <c r="K634" i="17"/>
  <c r="Q634" i="17"/>
  <c r="U634" i="17" s="1"/>
  <c r="W634" i="17" s="1"/>
  <c r="Q650" i="17"/>
  <c r="U650" i="17" s="1"/>
  <c r="W650" i="17" s="1"/>
  <c r="K650" i="17"/>
  <c r="Q666" i="17"/>
  <c r="U666" i="17" s="1"/>
  <c r="W666" i="17" s="1"/>
  <c r="K666" i="17"/>
  <c r="K348" i="17"/>
  <c r="Q348" i="17"/>
  <c r="U348" i="17" s="1"/>
  <c r="W348" i="17" s="1"/>
  <c r="K364" i="17"/>
  <c r="Q364" i="17"/>
  <c r="U364" i="17" s="1"/>
  <c r="W364" i="17" s="1"/>
  <c r="K380" i="17"/>
  <c r="Q380" i="17"/>
  <c r="U380" i="17" s="1"/>
  <c r="W380" i="17" s="1"/>
  <c r="Q396" i="17"/>
  <c r="U396" i="17" s="1"/>
  <c r="W396" i="17" s="1"/>
  <c r="K396" i="17"/>
  <c r="Q412" i="17"/>
  <c r="U412" i="17" s="1"/>
  <c r="W412" i="17" s="1"/>
  <c r="K412" i="17"/>
  <c r="Q428" i="17"/>
  <c r="U428" i="17" s="1"/>
  <c r="W428" i="17" s="1"/>
  <c r="K428" i="17"/>
  <c r="Q453" i="17"/>
  <c r="U453" i="17" s="1"/>
  <c r="W453" i="17" s="1"/>
  <c r="K453" i="17"/>
  <c r="Q469" i="17"/>
  <c r="U469" i="17" s="1"/>
  <c r="W469" i="17" s="1"/>
  <c r="K469" i="17"/>
  <c r="Q485" i="17"/>
  <c r="U485" i="17" s="1"/>
  <c r="W485" i="17" s="1"/>
  <c r="K485" i="17"/>
  <c r="Q501" i="17"/>
  <c r="U501" i="17" s="1"/>
  <c r="W501" i="17" s="1"/>
  <c r="K501" i="17"/>
  <c r="Q517" i="17"/>
  <c r="U517" i="17" s="1"/>
  <c r="W517" i="17" s="1"/>
  <c r="K517" i="17"/>
  <c r="Q533" i="17"/>
  <c r="U533" i="17" s="1"/>
  <c r="W533" i="17" s="1"/>
  <c r="K533" i="17"/>
  <c r="K549" i="17"/>
  <c r="Q549" i="17"/>
  <c r="U549" i="17" s="1"/>
  <c r="W549" i="17" s="1"/>
  <c r="K565" i="17"/>
  <c r="Q565" i="17"/>
  <c r="U565" i="17" s="1"/>
  <c r="W565" i="17" s="1"/>
  <c r="K581" i="17"/>
  <c r="Q581" i="17"/>
  <c r="U581" i="17" s="1"/>
  <c r="W581" i="17" s="1"/>
  <c r="K597" i="17"/>
  <c r="Q597" i="17"/>
  <c r="U597" i="17" s="1"/>
  <c r="W597" i="17" s="1"/>
  <c r="K613" i="17"/>
  <c r="Q613" i="17"/>
  <c r="U613" i="17" s="1"/>
  <c r="W613" i="17" s="1"/>
  <c r="K629" i="17"/>
  <c r="Q629" i="17"/>
  <c r="U629" i="17" s="1"/>
  <c r="W629" i="17" s="1"/>
  <c r="Q645" i="17"/>
  <c r="U645" i="17" s="1"/>
  <c r="W645" i="17" s="1"/>
  <c r="K645" i="17"/>
  <c r="Q661" i="17"/>
  <c r="U661" i="17" s="1"/>
  <c r="W661" i="17" s="1"/>
  <c r="K661" i="17"/>
  <c r="K343" i="17"/>
  <c r="Q343" i="17"/>
  <c r="U343" i="17" s="1"/>
  <c r="W343" i="17" s="1"/>
  <c r="K359" i="17"/>
  <c r="Q359" i="17"/>
  <c r="U359" i="17" s="1"/>
  <c r="W359" i="17" s="1"/>
  <c r="K375" i="17"/>
  <c r="Q375" i="17"/>
  <c r="U375" i="17" s="1"/>
  <c r="W375" i="17" s="1"/>
  <c r="K391" i="17"/>
  <c r="Q391" i="17"/>
  <c r="U391" i="17" s="1"/>
  <c r="W391" i="17" s="1"/>
  <c r="Q407" i="17"/>
  <c r="U407" i="17" s="1"/>
  <c r="W407" i="17" s="1"/>
  <c r="K407" i="17"/>
  <c r="Q423" i="17"/>
  <c r="U423" i="17" s="1"/>
  <c r="W423" i="17" s="1"/>
  <c r="K423" i="17"/>
  <c r="Q439" i="17"/>
  <c r="U439" i="17" s="1"/>
  <c r="W439" i="17" s="1"/>
  <c r="K439" i="17"/>
  <c r="Q464" i="17"/>
  <c r="U464" i="17" s="1"/>
  <c r="W464" i="17" s="1"/>
  <c r="K464" i="17"/>
  <c r="Q480" i="17"/>
  <c r="U480" i="17" s="1"/>
  <c r="W480" i="17" s="1"/>
  <c r="K480" i="17"/>
  <c r="Q496" i="17"/>
  <c r="U496" i="17" s="1"/>
  <c r="W496" i="17" s="1"/>
  <c r="K496" i="17"/>
  <c r="Q512" i="17"/>
  <c r="U512" i="17" s="1"/>
  <c r="W512" i="17" s="1"/>
  <c r="K512" i="17"/>
  <c r="Q528" i="17"/>
  <c r="U528" i="17" s="1"/>
  <c r="W528" i="17" s="1"/>
  <c r="K528" i="17"/>
  <c r="K544" i="17"/>
  <c r="Q544" i="17"/>
  <c r="U544" i="17" s="1"/>
  <c r="W544" i="17" s="1"/>
  <c r="K560" i="17"/>
  <c r="Q560" i="17"/>
  <c r="U560" i="17" s="1"/>
  <c r="W560" i="17" s="1"/>
  <c r="K576" i="17"/>
  <c r="Q576" i="17"/>
  <c r="U576" i="17" s="1"/>
  <c r="W576" i="17" s="1"/>
  <c r="K592" i="17"/>
  <c r="Q592" i="17"/>
  <c r="U592" i="17" s="1"/>
  <c r="W592" i="17" s="1"/>
  <c r="K608" i="17"/>
  <c r="Q608" i="17"/>
  <c r="U608" i="17" s="1"/>
  <c r="W608" i="17" s="1"/>
  <c r="K624" i="17"/>
  <c r="Q624" i="17"/>
  <c r="U624" i="17" s="1"/>
  <c r="W624" i="17" s="1"/>
  <c r="Q640" i="17"/>
  <c r="U640" i="17" s="1"/>
  <c r="W640" i="17" s="1"/>
  <c r="K640" i="17"/>
  <c r="Q656" i="17"/>
  <c r="U656" i="17" s="1"/>
  <c r="W656" i="17" s="1"/>
  <c r="K656" i="17"/>
  <c r="Q672" i="17"/>
  <c r="U672" i="17" s="1"/>
  <c r="W672" i="17" s="1"/>
  <c r="K672" i="17"/>
  <c r="K34" i="17"/>
  <c r="Q34" i="17"/>
  <c r="U34" i="17" s="1"/>
  <c r="W34" i="17" s="1"/>
  <c r="K50" i="17"/>
  <c r="Q50" i="17"/>
  <c r="U50" i="17" s="1"/>
  <c r="W50" i="17" s="1"/>
  <c r="K66" i="17"/>
  <c r="Q66" i="17"/>
  <c r="U66" i="17" s="1"/>
  <c r="W66" i="17" s="1"/>
  <c r="K82" i="17"/>
  <c r="Q82" i="17"/>
  <c r="U82" i="17" s="1"/>
  <c r="W82" i="17" s="1"/>
  <c r="K98" i="17"/>
  <c r="Q98" i="17"/>
  <c r="U98" i="17" s="1"/>
  <c r="W98" i="17" s="1"/>
  <c r="K114" i="17"/>
  <c r="Q114" i="17"/>
  <c r="U114" i="17" s="1"/>
  <c r="W114" i="17" s="1"/>
  <c r="K130" i="17"/>
  <c r="Q130" i="17"/>
  <c r="U130" i="17" s="1"/>
  <c r="W130" i="17" s="1"/>
  <c r="K146" i="17"/>
  <c r="Q146" i="17"/>
  <c r="U146" i="17" s="1"/>
  <c r="W146" i="17" s="1"/>
  <c r="K162" i="17"/>
  <c r="Q162" i="17"/>
  <c r="U162" i="17" s="1"/>
  <c r="W162" i="17" s="1"/>
  <c r="K178" i="17"/>
  <c r="Q178" i="17"/>
  <c r="U178" i="17" s="1"/>
  <c r="W178" i="17" s="1"/>
  <c r="K194" i="17"/>
  <c r="Q194" i="17"/>
  <c r="U194" i="17" s="1"/>
  <c r="W194" i="17" s="1"/>
  <c r="K210" i="17"/>
  <c r="Q210" i="17"/>
  <c r="U210" i="17" s="1"/>
  <c r="W210" i="17" s="1"/>
  <c r="K226" i="17"/>
  <c r="Q226" i="17"/>
  <c r="U226" i="17" s="1"/>
  <c r="W226" i="17" s="1"/>
  <c r="K265" i="17"/>
  <c r="Q265" i="17"/>
  <c r="U265" i="17" s="1"/>
  <c r="W265" i="17" s="1"/>
  <c r="K290" i="17"/>
  <c r="Q290" i="17"/>
  <c r="U290" i="17" s="1"/>
  <c r="W290" i="17" s="1"/>
  <c r="K306" i="17"/>
  <c r="Q306" i="17"/>
  <c r="U306" i="17" s="1"/>
  <c r="W306" i="17" s="1"/>
  <c r="K322" i="17"/>
  <c r="Q322" i="17"/>
  <c r="U322" i="17" s="1"/>
  <c r="W322" i="17" s="1"/>
  <c r="K342" i="17"/>
  <c r="Q342" i="17"/>
  <c r="U342" i="17" s="1"/>
  <c r="W342" i="17" s="1"/>
  <c r="K37" i="17"/>
  <c r="Q37" i="17"/>
  <c r="U37" i="17" s="1"/>
  <c r="W37" i="17" s="1"/>
  <c r="K61" i="17"/>
  <c r="Q61" i="17"/>
  <c r="U61" i="17" s="1"/>
  <c r="W61" i="17" s="1"/>
  <c r="K77" i="17"/>
  <c r="Q77" i="17"/>
  <c r="U77" i="17" s="1"/>
  <c r="W77" i="17" s="1"/>
  <c r="K93" i="17"/>
  <c r="Q93" i="17"/>
  <c r="U93" i="17" s="1"/>
  <c r="W93" i="17" s="1"/>
  <c r="K109" i="17"/>
  <c r="Q109" i="17"/>
  <c r="U109" i="17" s="1"/>
  <c r="W109" i="17" s="1"/>
  <c r="K125" i="17"/>
  <c r="Q125" i="17"/>
  <c r="U125" i="17" s="1"/>
  <c r="W125" i="17" s="1"/>
  <c r="K141" i="17"/>
  <c r="Q141" i="17"/>
  <c r="U141" i="17" s="1"/>
  <c r="W141" i="17" s="1"/>
  <c r="K157" i="17"/>
  <c r="Q157" i="17"/>
  <c r="U157" i="17" s="1"/>
  <c r="W157" i="17" s="1"/>
  <c r="K173" i="17"/>
  <c r="Q173" i="17"/>
  <c r="U173" i="17" s="1"/>
  <c r="W173" i="17" s="1"/>
  <c r="K189" i="17"/>
  <c r="Q189" i="17"/>
  <c r="U189" i="17" s="1"/>
  <c r="W189" i="17" s="1"/>
  <c r="K205" i="17"/>
  <c r="Q205" i="17"/>
  <c r="U205" i="17" s="1"/>
  <c r="W205" i="17" s="1"/>
  <c r="K221" i="17"/>
  <c r="Q221" i="17"/>
  <c r="U221" i="17" s="1"/>
  <c r="W221" i="17" s="1"/>
  <c r="K260" i="17"/>
  <c r="Q260" i="17"/>
  <c r="U260" i="17" s="1"/>
  <c r="W260" i="17" s="1"/>
  <c r="K281" i="17"/>
  <c r="Q281" i="17"/>
  <c r="U281" i="17" s="1"/>
  <c r="W281" i="17" s="1"/>
  <c r="K297" i="17"/>
  <c r="Q297" i="17"/>
  <c r="U297" i="17" s="1"/>
  <c r="W297" i="17" s="1"/>
  <c r="K313" i="17"/>
  <c r="Q313" i="17"/>
  <c r="U313" i="17" s="1"/>
  <c r="W313" i="17" s="1"/>
  <c r="K332" i="17"/>
  <c r="Q332" i="17"/>
  <c r="U332" i="17" s="1"/>
  <c r="W332" i="17" s="1"/>
  <c r="Q21" i="17"/>
  <c r="U21" i="17" s="1"/>
  <c r="W21" i="17" s="1"/>
  <c r="K21" i="17"/>
  <c r="Q16" i="17"/>
  <c r="U16" i="17" s="1"/>
  <c r="W16" i="17" s="1"/>
  <c r="K16" i="17"/>
  <c r="K32" i="17"/>
  <c r="Q32" i="17"/>
  <c r="U32" i="17" s="1"/>
  <c r="W32" i="17" s="1"/>
  <c r="K48" i="17"/>
  <c r="Q48" i="17"/>
  <c r="U48" i="17" s="1"/>
  <c r="W48" i="17" s="1"/>
  <c r="K64" i="17"/>
  <c r="Q64" i="17"/>
  <c r="U64" i="17" s="1"/>
  <c r="W64" i="17" s="1"/>
  <c r="K80" i="17"/>
  <c r="Q80" i="17"/>
  <c r="U80" i="17" s="1"/>
  <c r="W80" i="17" s="1"/>
  <c r="K96" i="17"/>
  <c r="Q96" i="17"/>
  <c r="U96" i="17" s="1"/>
  <c r="W96" i="17" s="1"/>
  <c r="K112" i="17"/>
  <c r="Q112" i="17"/>
  <c r="U112" i="17" s="1"/>
  <c r="W112" i="17" s="1"/>
  <c r="K128" i="17"/>
  <c r="Q128" i="17"/>
  <c r="U128" i="17" s="1"/>
  <c r="W128" i="17" s="1"/>
  <c r="K144" i="17"/>
  <c r="Q144" i="17"/>
  <c r="U144" i="17" s="1"/>
  <c r="W144" i="17" s="1"/>
  <c r="K160" i="17"/>
  <c r="Q160" i="17"/>
  <c r="U160" i="17" s="1"/>
  <c r="W160" i="17" s="1"/>
  <c r="K176" i="17"/>
  <c r="Q176" i="17"/>
  <c r="U176" i="17" s="1"/>
  <c r="W176" i="17" s="1"/>
  <c r="K192" i="17"/>
  <c r="Q192" i="17"/>
  <c r="U192" i="17" s="1"/>
  <c r="W192" i="17" s="1"/>
  <c r="K208" i="17"/>
  <c r="Q208" i="17"/>
  <c r="U208" i="17" s="1"/>
  <c r="W208" i="17" s="1"/>
  <c r="K224" i="17"/>
  <c r="Q224" i="17"/>
  <c r="U224" i="17" s="1"/>
  <c r="W224" i="17" s="1"/>
  <c r="K259" i="17"/>
  <c r="Q259" i="17"/>
  <c r="U259" i="17" s="1"/>
  <c r="W259" i="17" s="1"/>
  <c r="Q284" i="17"/>
  <c r="U284" i="17" s="1"/>
  <c r="W284" i="17" s="1"/>
  <c r="K284" i="17"/>
  <c r="K300" i="17"/>
  <c r="Q300" i="17"/>
  <c r="U300" i="17" s="1"/>
  <c r="W300" i="17" s="1"/>
  <c r="K316" i="17"/>
  <c r="Q316" i="17"/>
  <c r="U316" i="17" s="1"/>
  <c r="W316" i="17" s="1"/>
  <c r="K331" i="17"/>
  <c r="Q331" i="17"/>
  <c r="U331" i="17" s="1"/>
  <c r="W331" i="17" s="1"/>
  <c r="Q15" i="17"/>
  <c r="U15" i="17" s="1"/>
  <c r="W15" i="17" s="1"/>
  <c r="K15" i="17"/>
  <c r="K31" i="17"/>
  <c r="Q31" i="17"/>
  <c r="U31" i="17" s="1"/>
  <c r="W31" i="17" s="1"/>
  <c r="K47" i="17"/>
  <c r="Q47" i="17"/>
  <c r="U47" i="17" s="1"/>
  <c r="W47" i="17" s="1"/>
  <c r="K63" i="17"/>
  <c r="Q63" i="17"/>
  <c r="U63" i="17" s="1"/>
  <c r="W63" i="17" s="1"/>
  <c r="K79" i="17"/>
  <c r="Q79" i="17"/>
  <c r="U79" i="17" s="1"/>
  <c r="W79" i="17" s="1"/>
  <c r="K95" i="17"/>
  <c r="Q95" i="17"/>
  <c r="U95" i="17" s="1"/>
  <c r="W95" i="17" s="1"/>
  <c r="K111" i="17"/>
  <c r="Q111" i="17"/>
  <c r="U111" i="17" s="1"/>
  <c r="W111" i="17" s="1"/>
  <c r="K127" i="17"/>
  <c r="Q127" i="17"/>
  <c r="U127" i="17" s="1"/>
  <c r="W127" i="17" s="1"/>
  <c r="Q143" i="17"/>
  <c r="U143" i="17" s="1"/>
  <c r="W143" i="17" s="1"/>
  <c r="K143" i="17"/>
  <c r="K159" i="17"/>
  <c r="Q159" i="17"/>
  <c r="U159" i="17" s="1"/>
  <c r="W159" i="17" s="1"/>
  <c r="K175" i="17"/>
  <c r="Q175" i="17"/>
  <c r="U175" i="17" s="1"/>
  <c r="W175" i="17" s="1"/>
  <c r="K191" i="17"/>
  <c r="Q191" i="17"/>
  <c r="U191" i="17" s="1"/>
  <c r="W191" i="17" s="1"/>
  <c r="K207" i="17"/>
  <c r="Q207" i="17"/>
  <c r="U207" i="17" s="1"/>
  <c r="W207" i="17" s="1"/>
  <c r="K223" i="17"/>
  <c r="Q223" i="17"/>
  <c r="U223" i="17" s="1"/>
  <c r="W223" i="17" s="1"/>
  <c r="K262" i="17"/>
  <c r="Q262" i="17"/>
  <c r="U262" i="17" s="1"/>
  <c r="W262" i="17" s="1"/>
  <c r="K287" i="17"/>
  <c r="Q287" i="17"/>
  <c r="U287" i="17" s="1"/>
  <c r="W287" i="17" s="1"/>
  <c r="K303" i="17"/>
  <c r="Q303" i="17"/>
  <c r="U303" i="17" s="1"/>
  <c r="W303" i="17" s="1"/>
  <c r="K319" i="17"/>
  <c r="Q319" i="17"/>
  <c r="U319" i="17" s="1"/>
  <c r="W319" i="17" s="1"/>
  <c r="K340" i="17"/>
  <c r="Q340" i="17"/>
  <c r="U340" i="17" s="1"/>
  <c r="W340" i="17" s="1"/>
  <c r="K358" i="17"/>
  <c r="Q358" i="17"/>
  <c r="U358" i="17" s="1"/>
  <c r="W358" i="17" s="1"/>
  <c r="K374" i="17"/>
  <c r="Q374" i="17"/>
  <c r="U374" i="17" s="1"/>
  <c r="W374" i="17" s="1"/>
  <c r="Q390" i="17"/>
  <c r="U390" i="17" s="1"/>
  <c r="W390" i="17" s="1"/>
  <c r="K390" i="17"/>
  <c r="Q406" i="17"/>
  <c r="U406" i="17" s="1"/>
  <c r="W406" i="17" s="1"/>
  <c r="K406" i="17"/>
  <c r="Q422" i="17"/>
  <c r="U422" i="17" s="1"/>
  <c r="W422" i="17" s="1"/>
  <c r="K422" i="17"/>
  <c r="Q438" i="17"/>
  <c r="U438" i="17" s="1"/>
  <c r="W438" i="17" s="1"/>
  <c r="K438" i="17"/>
  <c r="Q467" i="17"/>
  <c r="U467" i="17" s="1"/>
  <c r="W467" i="17" s="1"/>
  <c r="K467" i="17"/>
  <c r="Q483" i="17"/>
  <c r="U483" i="17" s="1"/>
  <c r="W483" i="17" s="1"/>
  <c r="K483" i="17"/>
  <c r="Q499" i="17"/>
  <c r="U499" i="17" s="1"/>
  <c r="W499" i="17" s="1"/>
  <c r="K499" i="17"/>
  <c r="Q515" i="17"/>
  <c r="U515" i="17" s="1"/>
  <c r="W515" i="17" s="1"/>
  <c r="K515" i="17"/>
  <c r="Q531" i="17"/>
  <c r="U531" i="17" s="1"/>
  <c r="W531" i="17" s="1"/>
  <c r="K531" i="17"/>
  <c r="K547" i="17"/>
  <c r="Q547" i="17"/>
  <c r="U547" i="17" s="1"/>
  <c r="W547" i="17" s="1"/>
  <c r="K563" i="17"/>
  <c r="Q563" i="17"/>
  <c r="U563" i="17" s="1"/>
  <c r="W563" i="17" s="1"/>
  <c r="K579" i="17"/>
  <c r="Q579" i="17"/>
  <c r="U579" i="17" s="1"/>
  <c r="W579" i="17" s="1"/>
  <c r="K595" i="17"/>
  <c r="Q595" i="17"/>
  <c r="U595" i="17" s="1"/>
  <c r="W595" i="17" s="1"/>
  <c r="K611" i="17"/>
  <c r="Q611" i="17"/>
  <c r="U611" i="17" s="1"/>
  <c r="W611" i="17" s="1"/>
  <c r="K627" i="17"/>
  <c r="Q627" i="17"/>
  <c r="U627" i="17" s="1"/>
  <c r="W627" i="17" s="1"/>
  <c r="Q643" i="17"/>
  <c r="U643" i="17" s="1"/>
  <c r="W643" i="17" s="1"/>
  <c r="K643" i="17"/>
  <c r="Q659" i="17"/>
  <c r="U659" i="17" s="1"/>
  <c r="W659" i="17" s="1"/>
  <c r="K659" i="17"/>
  <c r="Q675" i="17"/>
  <c r="U675" i="17" s="1"/>
  <c r="W675" i="17" s="1"/>
  <c r="K675" i="17"/>
  <c r="K341" i="17"/>
  <c r="Q341" i="17"/>
  <c r="U341" i="17" s="1"/>
  <c r="W341" i="17" s="1"/>
  <c r="K357" i="17"/>
  <c r="Q357" i="17"/>
  <c r="U357" i="17" s="1"/>
  <c r="W357" i="17" s="1"/>
  <c r="K373" i="17"/>
  <c r="Q373" i="17"/>
  <c r="U373" i="17" s="1"/>
  <c r="W373" i="17" s="1"/>
  <c r="K389" i="17"/>
  <c r="Q389" i="17"/>
  <c r="U389" i="17" s="1"/>
  <c r="W389" i="17" s="1"/>
  <c r="Q405" i="17"/>
  <c r="U405" i="17" s="1"/>
  <c r="W405" i="17" s="1"/>
  <c r="K405" i="17"/>
  <c r="Q421" i="17"/>
  <c r="U421" i="17" s="1"/>
  <c r="W421" i="17" s="1"/>
  <c r="K421" i="17"/>
  <c r="Q437" i="17"/>
  <c r="U437" i="17" s="1"/>
  <c r="W437" i="17" s="1"/>
  <c r="K437" i="17"/>
  <c r="Q462" i="17"/>
  <c r="U462" i="17" s="1"/>
  <c r="W462" i="17" s="1"/>
  <c r="K462" i="17"/>
  <c r="Q478" i="17"/>
  <c r="U478" i="17" s="1"/>
  <c r="W478" i="17" s="1"/>
  <c r="K478" i="17"/>
  <c r="Q494" i="17"/>
  <c r="U494" i="17" s="1"/>
  <c r="W494" i="17" s="1"/>
  <c r="K494" i="17"/>
  <c r="Q510" i="17"/>
  <c r="U510" i="17" s="1"/>
  <c r="W510" i="17" s="1"/>
  <c r="K510" i="17"/>
  <c r="Q526" i="17"/>
  <c r="U526" i="17" s="1"/>
  <c r="W526" i="17" s="1"/>
  <c r="K526" i="17"/>
  <c r="K542" i="17"/>
  <c r="Q542" i="17"/>
  <c r="U542" i="17" s="1"/>
  <c r="W542" i="17" s="1"/>
  <c r="K558" i="17"/>
  <c r="Q558" i="17"/>
  <c r="U558" i="17" s="1"/>
  <c r="W558" i="17" s="1"/>
  <c r="K574" i="17"/>
  <c r="Q574" i="17"/>
  <c r="U574" i="17" s="1"/>
  <c r="W574" i="17" s="1"/>
  <c r="K590" i="17"/>
  <c r="Q590" i="17"/>
  <c r="U590" i="17" s="1"/>
  <c r="W590" i="17" s="1"/>
  <c r="K606" i="17"/>
  <c r="Q606" i="17"/>
  <c r="U606" i="17" s="1"/>
  <c r="W606" i="17" s="1"/>
  <c r="K622" i="17"/>
  <c r="Q622" i="17"/>
  <c r="U622" i="17" s="1"/>
  <c r="W622" i="17" s="1"/>
  <c r="Q638" i="17"/>
  <c r="U638" i="17" s="1"/>
  <c r="W638" i="17" s="1"/>
  <c r="K638" i="17"/>
  <c r="Q654" i="17"/>
  <c r="U654" i="17" s="1"/>
  <c r="W654" i="17" s="1"/>
  <c r="K654" i="17"/>
  <c r="Q670" i="17"/>
  <c r="U670" i="17" s="1"/>
  <c r="W670" i="17" s="1"/>
  <c r="K670" i="17"/>
  <c r="K352" i="17"/>
  <c r="Q352" i="17"/>
  <c r="U352" i="17" s="1"/>
  <c r="W352" i="17" s="1"/>
  <c r="K368" i="17"/>
  <c r="Q368" i="17"/>
  <c r="U368" i="17" s="1"/>
  <c r="W368" i="17" s="1"/>
  <c r="K384" i="17"/>
  <c r="Q384" i="17"/>
  <c r="U384" i="17" s="1"/>
  <c r="W384" i="17" s="1"/>
  <c r="Q400" i="17"/>
  <c r="U400" i="17" s="1"/>
  <c r="W400" i="17" s="1"/>
  <c r="K400" i="17"/>
  <c r="Q416" i="17"/>
  <c r="U416" i="17" s="1"/>
  <c r="W416" i="17" s="1"/>
  <c r="K416" i="17"/>
  <c r="Q432" i="17"/>
  <c r="U432" i="17" s="1"/>
  <c r="W432" i="17" s="1"/>
  <c r="K432" i="17"/>
  <c r="Q457" i="17"/>
  <c r="U457" i="17" s="1"/>
  <c r="W457" i="17" s="1"/>
  <c r="K457" i="17"/>
  <c r="Q473" i="17"/>
  <c r="U473" i="17" s="1"/>
  <c r="W473" i="17" s="1"/>
  <c r="K473" i="17"/>
  <c r="Q489" i="17"/>
  <c r="U489" i="17" s="1"/>
  <c r="W489" i="17" s="1"/>
  <c r="K489" i="17"/>
  <c r="Q505" i="17"/>
  <c r="U505" i="17" s="1"/>
  <c r="W505" i="17" s="1"/>
  <c r="K505" i="17"/>
  <c r="Q521" i="17"/>
  <c r="U521" i="17" s="1"/>
  <c r="W521" i="17" s="1"/>
  <c r="K521" i="17"/>
  <c r="Q537" i="17"/>
  <c r="U537" i="17" s="1"/>
  <c r="W537" i="17" s="1"/>
  <c r="K537" i="17"/>
  <c r="K553" i="17"/>
  <c r="Q553" i="17"/>
  <c r="U553" i="17" s="1"/>
  <c r="W553" i="17" s="1"/>
  <c r="K569" i="17"/>
  <c r="Q569" i="17"/>
  <c r="U569" i="17" s="1"/>
  <c r="W569" i="17" s="1"/>
  <c r="K585" i="17"/>
  <c r="Q585" i="17"/>
  <c r="U585" i="17" s="1"/>
  <c r="W585" i="17" s="1"/>
  <c r="K601" i="17"/>
  <c r="Q601" i="17"/>
  <c r="U601" i="17" s="1"/>
  <c r="W601" i="17" s="1"/>
  <c r="K617" i="17"/>
  <c r="Q617" i="17"/>
  <c r="U617" i="17" s="1"/>
  <c r="W617" i="17" s="1"/>
  <c r="K633" i="17"/>
  <c r="Q633" i="17"/>
  <c r="U633" i="17" s="1"/>
  <c r="W633" i="17" s="1"/>
  <c r="Q649" i="17"/>
  <c r="U649" i="17" s="1"/>
  <c r="W649" i="17" s="1"/>
  <c r="K649" i="17"/>
  <c r="Q665" i="17"/>
  <c r="U665" i="17" s="1"/>
  <c r="W665" i="17" s="1"/>
  <c r="K665" i="17"/>
  <c r="K347" i="17"/>
  <c r="Q347" i="17"/>
  <c r="U347" i="17" s="1"/>
  <c r="W347" i="17" s="1"/>
  <c r="K363" i="17"/>
  <c r="Q363" i="17"/>
  <c r="U363" i="17" s="1"/>
  <c r="W363" i="17" s="1"/>
  <c r="K379" i="17"/>
  <c r="Q379" i="17"/>
  <c r="U379" i="17" s="1"/>
  <c r="W379" i="17" s="1"/>
  <c r="Q395" i="17"/>
  <c r="U395" i="17" s="1"/>
  <c r="W395" i="17" s="1"/>
  <c r="K395" i="17"/>
  <c r="Q411" i="17"/>
  <c r="U411" i="17" s="1"/>
  <c r="W411" i="17" s="1"/>
  <c r="K411" i="17"/>
  <c r="Q427" i="17"/>
  <c r="U427" i="17" s="1"/>
  <c r="W427" i="17" s="1"/>
  <c r="K427" i="17"/>
  <c r="Q452" i="17"/>
  <c r="U452" i="17" s="1"/>
  <c r="W452" i="17" s="1"/>
  <c r="K452" i="17"/>
  <c r="Q468" i="17"/>
  <c r="U468" i="17" s="1"/>
  <c r="W468" i="17" s="1"/>
  <c r="K468" i="17"/>
  <c r="Q484" i="17"/>
  <c r="U484" i="17" s="1"/>
  <c r="W484" i="17" s="1"/>
  <c r="K484" i="17"/>
  <c r="Q500" i="17"/>
  <c r="U500" i="17" s="1"/>
  <c r="W500" i="17" s="1"/>
  <c r="K500" i="17"/>
  <c r="Q516" i="17"/>
  <c r="U516" i="17" s="1"/>
  <c r="W516" i="17" s="1"/>
  <c r="K516" i="17"/>
  <c r="Q532" i="17"/>
  <c r="U532" i="17" s="1"/>
  <c r="W532" i="17" s="1"/>
  <c r="K532" i="17"/>
  <c r="K548" i="17"/>
  <c r="Q548" i="17"/>
  <c r="U548" i="17" s="1"/>
  <c r="W548" i="17" s="1"/>
  <c r="K564" i="17"/>
  <c r="Q564" i="17"/>
  <c r="U564" i="17" s="1"/>
  <c r="W564" i="17" s="1"/>
  <c r="K580" i="17"/>
  <c r="Q580" i="17"/>
  <c r="U580" i="17" s="1"/>
  <c r="W580" i="17" s="1"/>
  <c r="K596" i="17"/>
  <c r="Q596" i="17"/>
  <c r="U596" i="17" s="1"/>
  <c r="W596" i="17" s="1"/>
  <c r="K612" i="17"/>
  <c r="Q612" i="17"/>
  <c r="U612" i="17" s="1"/>
  <c r="W612" i="17" s="1"/>
  <c r="K628" i="17"/>
  <c r="Q628" i="17"/>
  <c r="U628" i="17" s="1"/>
  <c r="W628" i="17" s="1"/>
  <c r="Q644" i="17"/>
  <c r="U644" i="17" s="1"/>
  <c r="W644" i="17" s="1"/>
  <c r="K644" i="17"/>
  <c r="Q660" i="17"/>
  <c r="U660" i="17" s="1"/>
  <c r="W660" i="17" s="1"/>
  <c r="K660" i="17"/>
  <c r="Q676" i="17"/>
  <c r="U676" i="17" s="1"/>
  <c r="W676" i="17" s="1"/>
  <c r="K676" i="17"/>
  <c r="Q249" i="3"/>
  <c r="U249" i="3" s="1"/>
  <c r="W249" i="3" s="1"/>
  <c r="U97" i="3"/>
  <c r="W97" i="3" s="1"/>
  <c r="U101" i="3"/>
  <c r="W101" i="3" s="1"/>
  <c r="U105" i="3"/>
  <c r="W105" i="3" s="1"/>
  <c r="U160" i="3"/>
  <c r="W160" i="3" s="1"/>
  <c r="U194" i="3"/>
  <c r="W194" i="3" s="1"/>
  <c r="U271" i="3"/>
  <c r="W271" i="3" s="1"/>
  <c r="U314" i="3"/>
  <c r="W314" i="3" s="1"/>
  <c r="U349" i="3"/>
  <c r="W349" i="3" s="1"/>
  <c r="Y349" i="3" s="1"/>
  <c r="U355" i="3"/>
  <c r="W355" i="3" s="1"/>
  <c r="U81" i="3"/>
  <c r="W81" i="3" s="1"/>
  <c r="U121" i="3"/>
  <c r="W121" i="3" s="1"/>
  <c r="U146" i="3"/>
  <c r="W146" i="3" s="1"/>
  <c r="U164" i="3"/>
  <c r="W164" i="3" s="1"/>
  <c r="U182" i="3"/>
  <c r="W182" i="3" s="1"/>
  <c r="U222" i="3"/>
  <c r="W222" i="3" s="1"/>
  <c r="U255" i="3"/>
  <c r="W255" i="3" s="1"/>
  <c r="U289" i="3"/>
  <c r="W289" i="3" s="1"/>
  <c r="U312" i="3"/>
  <c r="W312" i="3" s="1"/>
  <c r="U336" i="3"/>
  <c r="W336" i="3" s="1"/>
  <c r="U347" i="3"/>
  <c r="W347" i="3" s="1"/>
  <c r="Y347" i="3" s="1"/>
  <c r="U359" i="3"/>
  <c r="W359" i="3" s="1"/>
  <c r="U369" i="3"/>
  <c r="W369" i="3" s="1"/>
  <c r="U385" i="3"/>
  <c r="W385" i="3" s="1"/>
  <c r="Y385" i="3" s="1"/>
  <c r="U397" i="3"/>
  <c r="W397" i="3" s="1"/>
  <c r="U409" i="3"/>
  <c r="W409" i="3" s="1"/>
  <c r="U427" i="3"/>
  <c r="W427" i="3" s="1"/>
  <c r="Y427" i="3" s="1"/>
  <c r="U435" i="3"/>
  <c r="W435" i="3" s="1"/>
  <c r="U467" i="3"/>
  <c r="W467" i="3" s="1"/>
  <c r="U483" i="3"/>
  <c r="W483" i="3" s="1"/>
  <c r="U487" i="3"/>
  <c r="W487" i="3" s="1"/>
  <c r="U505" i="3"/>
  <c r="W505" i="3" s="1"/>
  <c r="U527" i="3"/>
  <c r="W527" i="3" s="1"/>
  <c r="Y527" i="3" s="1"/>
  <c r="U535" i="3"/>
  <c r="W535" i="3" s="1"/>
  <c r="U547" i="3"/>
  <c r="W547" i="3" s="1"/>
  <c r="U79" i="3"/>
  <c r="W79" i="3" s="1"/>
  <c r="U162" i="3"/>
  <c r="W162" i="3" s="1"/>
  <c r="U251" i="3"/>
  <c r="W251" i="3" s="1"/>
  <c r="U287" i="3"/>
  <c r="W287" i="3" s="1"/>
  <c r="Y287" i="3" s="1"/>
  <c r="U339" i="3"/>
  <c r="W339" i="3" s="1"/>
  <c r="U367" i="3"/>
  <c r="W367" i="3" s="1"/>
  <c r="U383" i="3"/>
  <c r="W383" i="3" s="1"/>
  <c r="U407" i="3"/>
  <c r="W407" i="3" s="1"/>
  <c r="U413" i="3"/>
  <c r="W413" i="3" s="1"/>
  <c r="U455" i="3"/>
  <c r="W455" i="3" s="1"/>
  <c r="U471" i="3"/>
  <c r="W471" i="3" s="1"/>
  <c r="U507" i="3"/>
  <c r="W507" i="3" s="1"/>
  <c r="U515" i="3"/>
  <c r="W515" i="3" s="1"/>
  <c r="U517" i="3"/>
  <c r="W517" i="3" s="1"/>
  <c r="U521" i="3"/>
  <c r="W521" i="3" s="1"/>
  <c r="Y521" i="3" s="1"/>
  <c r="U431" i="3"/>
  <c r="W431" i="3" s="1"/>
  <c r="U439" i="3"/>
  <c r="W439" i="3" s="1"/>
  <c r="U451" i="3"/>
  <c r="W451" i="3" s="1"/>
  <c r="U459" i="3"/>
  <c r="W459" i="3" s="1"/>
  <c r="U461" i="3"/>
  <c r="W461" i="3" s="1"/>
  <c r="U463" i="3"/>
  <c r="W463" i="3" s="1"/>
  <c r="U475" i="3"/>
  <c r="W475" i="3" s="1"/>
  <c r="U489" i="3"/>
  <c r="W489" i="3" s="1"/>
  <c r="Y489" i="3" s="1"/>
  <c r="U491" i="3"/>
  <c r="W491" i="3" s="1"/>
  <c r="U511" i="3"/>
  <c r="W511" i="3" s="1"/>
  <c r="U531" i="3"/>
  <c r="W531" i="3" s="1"/>
  <c r="U543" i="3"/>
  <c r="W543" i="3" s="1"/>
  <c r="Y543" i="3" s="1"/>
  <c r="U549" i="3"/>
  <c r="W549" i="3" s="1"/>
  <c r="Y549" i="3" s="1"/>
  <c r="U551" i="3"/>
  <c r="W551" i="3" s="1"/>
  <c r="U559" i="3"/>
  <c r="W559" i="3" s="1"/>
  <c r="Y559" i="3" s="1"/>
  <c r="U83" i="3"/>
  <c r="W83" i="3" s="1"/>
  <c r="U89" i="3"/>
  <c r="W89" i="3" s="1"/>
  <c r="U109" i="3"/>
  <c r="W109" i="3" s="1"/>
  <c r="U190" i="3"/>
  <c r="W190" i="3" s="1"/>
  <c r="U196" i="3"/>
  <c r="W196" i="3" s="1"/>
  <c r="U218" i="3"/>
  <c r="W218" i="3" s="1"/>
  <c r="U279" i="3"/>
  <c r="W279" i="3" s="1"/>
  <c r="U310" i="3"/>
  <c r="W310" i="3" s="1"/>
  <c r="U343" i="3"/>
  <c r="W343" i="3" s="1"/>
  <c r="U363" i="3"/>
  <c r="W363" i="3" s="1"/>
  <c r="U411" i="3"/>
  <c r="W411" i="3" s="1"/>
  <c r="U423" i="3"/>
  <c r="W423" i="3" s="1"/>
  <c r="U449" i="3"/>
  <c r="W449" i="3" s="1"/>
  <c r="U477" i="3"/>
  <c r="W477" i="3" s="1"/>
  <c r="U479" i="3"/>
  <c r="W479" i="3" s="1"/>
  <c r="U485" i="3"/>
  <c r="W485" i="3" s="1"/>
  <c r="U523" i="3"/>
  <c r="W523" i="3" s="1"/>
  <c r="U533" i="3"/>
  <c r="W533" i="3" s="1"/>
  <c r="U545" i="3"/>
  <c r="W545" i="3" s="1"/>
  <c r="U561" i="3"/>
  <c r="W561" i="3" s="1"/>
  <c r="U261" i="3"/>
  <c r="W261" i="3" s="1"/>
  <c r="Q237" i="3"/>
  <c r="U237" i="3" s="1"/>
  <c r="W237" i="3" s="1"/>
  <c r="K102" i="3"/>
  <c r="K233" i="3"/>
  <c r="K74" i="3"/>
  <c r="Q78" i="3"/>
  <c r="K90" i="3"/>
  <c r="K94" i="3"/>
  <c r="Q563" i="3"/>
  <c r="K563" i="3"/>
  <c r="K579" i="3"/>
  <c r="Q579" i="3"/>
  <c r="Q595" i="3"/>
  <c r="K595" i="3"/>
  <c r="K611" i="3"/>
  <c r="Q611" i="3"/>
  <c r="K627" i="3"/>
  <c r="Q627" i="3"/>
  <c r="Q643" i="3"/>
  <c r="K643" i="3"/>
  <c r="Q564" i="3"/>
  <c r="K564" i="3"/>
  <c r="Q580" i="3"/>
  <c r="K580" i="3"/>
  <c r="Q596" i="3"/>
  <c r="K596" i="3"/>
  <c r="Q612" i="3"/>
  <c r="K612" i="3"/>
  <c r="K628" i="3"/>
  <c r="Q628" i="3"/>
  <c r="K644" i="3"/>
  <c r="Q644" i="3"/>
  <c r="K565" i="3"/>
  <c r="Q565" i="3"/>
  <c r="Q581" i="3"/>
  <c r="K581" i="3"/>
  <c r="K597" i="3"/>
  <c r="Q597" i="3"/>
  <c r="Q613" i="3"/>
  <c r="K613" i="3"/>
  <c r="Q629" i="3"/>
  <c r="K629" i="3"/>
  <c r="Q645" i="3"/>
  <c r="K645" i="3"/>
  <c r="Q566" i="3"/>
  <c r="K566" i="3"/>
  <c r="Q582" i="3"/>
  <c r="K582" i="3"/>
  <c r="Q598" i="3"/>
  <c r="K598" i="3"/>
  <c r="Q614" i="3"/>
  <c r="K614" i="3"/>
  <c r="Q630" i="3"/>
  <c r="K630" i="3"/>
  <c r="Q646" i="3"/>
  <c r="K646" i="3"/>
  <c r="Q567" i="3"/>
  <c r="K567" i="3"/>
  <c r="K583" i="3"/>
  <c r="Q583" i="3"/>
  <c r="Q599" i="3"/>
  <c r="K599" i="3"/>
  <c r="Q615" i="3"/>
  <c r="K615" i="3"/>
  <c r="Q631" i="3"/>
  <c r="K631" i="3"/>
  <c r="Q647" i="3"/>
  <c r="K647" i="3"/>
  <c r="Q568" i="3"/>
  <c r="K568" i="3"/>
  <c r="Q584" i="3"/>
  <c r="K584" i="3"/>
  <c r="Q600" i="3"/>
  <c r="K600" i="3"/>
  <c r="Q616" i="3"/>
  <c r="K616" i="3"/>
  <c r="K632" i="3"/>
  <c r="Q632" i="3"/>
  <c r="Q648" i="3"/>
  <c r="K648" i="3"/>
  <c r="Q569" i="3"/>
  <c r="K569" i="3"/>
  <c r="Q585" i="3"/>
  <c r="K585" i="3"/>
  <c r="K601" i="3"/>
  <c r="Q601" i="3"/>
  <c r="K617" i="3"/>
  <c r="Q617" i="3"/>
  <c r="K633" i="3"/>
  <c r="Q633" i="3"/>
  <c r="Q570" i="3"/>
  <c r="K570" i="3"/>
  <c r="Q586" i="3"/>
  <c r="K586" i="3"/>
  <c r="K602" i="3"/>
  <c r="Q602" i="3"/>
  <c r="K618" i="3"/>
  <c r="Q618" i="3"/>
  <c r="Q634" i="3"/>
  <c r="K634" i="3"/>
  <c r="K571" i="3"/>
  <c r="Q571" i="3"/>
  <c r="Q587" i="3"/>
  <c r="K587" i="3"/>
  <c r="K603" i="3"/>
  <c r="Q603" i="3"/>
  <c r="K619" i="3"/>
  <c r="Q619" i="3"/>
  <c r="Q635" i="3"/>
  <c r="K635" i="3"/>
  <c r="Q572" i="3"/>
  <c r="K572" i="3"/>
  <c r="K588" i="3"/>
  <c r="Q588" i="3"/>
  <c r="Q604" i="3"/>
  <c r="K604" i="3"/>
  <c r="Q620" i="3"/>
  <c r="K620" i="3"/>
  <c r="K636" i="3"/>
  <c r="Q636" i="3"/>
  <c r="Q573" i="3"/>
  <c r="K573" i="3"/>
  <c r="Q589" i="3"/>
  <c r="K589" i="3"/>
  <c r="Q605" i="3"/>
  <c r="K605" i="3"/>
  <c r="Q621" i="3"/>
  <c r="K621" i="3"/>
  <c r="Q637" i="3"/>
  <c r="K637" i="3"/>
  <c r="Q574" i="3"/>
  <c r="K574" i="3"/>
  <c r="Q590" i="3"/>
  <c r="K590" i="3"/>
  <c r="Q606" i="3"/>
  <c r="K606" i="3"/>
  <c r="K622" i="3"/>
  <c r="Q622" i="3"/>
  <c r="K638" i="3"/>
  <c r="Q638" i="3"/>
  <c r="K575" i="3"/>
  <c r="Q575" i="3"/>
  <c r="Q591" i="3"/>
  <c r="K591" i="3"/>
  <c r="Q607" i="3"/>
  <c r="K607" i="3"/>
  <c r="Q623" i="3"/>
  <c r="K623" i="3"/>
  <c r="Q639" i="3"/>
  <c r="K639" i="3"/>
  <c r="Q576" i="3"/>
  <c r="K576" i="3"/>
  <c r="K592" i="3"/>
  <c r="Q592" i="3"/>
  <c r="Q608" i="3"/>
  <c r="K608" i="3"/>
  <c r="K624" i="3"/>
  <c r="Q624" i="3"/>
  <c r="K640" i="3"/>
  <c r="Q640" i="3"/>
  <c r="Q577" i="3"/>
  <c r="K577" i="3"/>
  <c r="Q593" i="3"/>
  <c r="K593" i="3"/>
  <c r="K609" i="3"/>
  <c r="Q609" i="3"/>
  <c r="K625" i="3"/>
  <c r="Q625" i="3"/>
  <c r="K641" i="3"/>
  <c r="Q641" i="3"/>
  <c r="K578" i="3"/>
  <c r="Q578" i="3"/>
  <c r="Q594" i="3"/>
  <c r="K594" i="3"/>
  <c r="Q610" i="3"/>
  <c r="K610" i="3"/>
  <c r="K626" i="3"/>
  <c r="Q626" i="3"/>
  <c r="Q642" i="3"/>
  <c r="K642" i="3"/>
  <c r="Q75" i="3"/>
  <c r="U77" i="3"/>
  <c r="W77" i="3" s="1"/>
  <c r="Q85" i="3"/>
  <c r="K86" i="3"/>
  <c r="K107" i="3"/>
  <c r="Q107" i="3"/>
  <c r="K108" i="3"/>
  <c r="Q113" i="3"/>
  <c r="K117" i="3"/>
  <c r="Q130" i="3"/>
  <c r="U132" i="3"/>
  <c r="W132" i="3" s="1"/>
  <c r="K142" i="3"/>
  <c r="Q142" i="3"/>
  <c r="K144" i="3"/>
  <c r="U144" i="3"/>
  <c r="W144" i="3" s="1"/>
  <c r="U150" i="3"/>
  <c r="W150" i="3" s="1"/>
  <c r="Q202" i="3"/>
  <c r="K202" i="3"/>
  <c r="K228" i="3"/>
  <c r="Q228" i="3"/>
  <c r="Q297" i="3"/>
  <c r="K297" i="3"/>
  <c r="K306" i="3"/>
  <c r="Q306" i="3"/>
  <c r="U308" i="3"/>
  <c r="W308" i="3" s="1"/>
  <c r="Q315" i="3"/>
  <c r="K315" i="3"/>
  <c r="Q325" i="3"/>
  <c r="K325" i="3"/>
  <c r="Q332" i="3"/>
  <c r="K332" i="3"/>
  <c r="Q351" i="3"/>
  <c r="K351" i="3"/>
  <c r="K381" i="3"/>
  <c r="Q381" i="3"/>
  <c r="K401" i="3"/>
  <c r="Q401" i="3"/>
  <c r="K403" i="3"/>
  <c r="U403" i="3"/>
  <c r="W403" i="3" s="1"/>
  <c r="K465" i="3"/>
  <c r="Q465" i="3"/>
  <c r="K123" i="3"/>
  <c r="Q123" i="3"/>
  <c r="K154" i="3"/>
  <c r="K166" i="3"/>
  <c r="K176" i="3"/>
  <c r="Q176" i="3"/>
  <c r="K178" i="3"/>
  <c r="K220" i="3"/>
  <c r="Q220" i="3"/>
  <c r="Q226" i="3"/>
  <c r="Q231" i="3"/>
  <c r="Q235" i="3"/>
  <c r="K235" i="3"/>
  <c r="Q247" i="3"/>
  <c r="K247" i="3"/>
  <c r="K263" i="3"/>
  <c r="U263" i="3"/>
  <c r="W263" i="3" s="1"/>
  <c r="K273" i="3"/>
  <c r="Q273" i="3"/>
  <c r="K275" i="3"/>
  <c r="U275" i="3"/>
  <c r="W275" i="3" s="1"/>
  <c r="Q301" i="3"/>
  <c r="K301" i="3"/>
  <c r="K317" i="3"/>
  <c r="Q317" i="3"/>
  <c r="K318" i="3"/>
  <c r="U318" i="3"/>
  <c r="W318" i="3" s="1"/>
  <c r="Q329" i="3"/>
  <c r="K329" i="3"/>
  <c r="K361" i="3"/>
  <c r="Q361" i="3"/>
  <c r="K365" i="3"/>
  <c r="Q365" i="3"/>
  <c r="Q375" i="3"/>
  <c r="K375" i="3"/>
  <c r="Q379" i="3"/>
  <c r="Q391" i="3"/>
  <c r="K391" i="3"/>
  <c r="K421" i="3"/>
  <c r="Q421" i="3"/>
  <c r="Q426" i="3"/>
  <c r="K426" i="3"/>
  <c r="K91" i="3"/>
  <c r="Q91" i="3"/>
  <c r="U93" i="3"/>
  <c r="W93" i="3" s="1"/>
  <c r="U117" i="3"/>
  <c r="W117" i="3" s="1"/>
  <c r="K134" i="3"/>
  <c r="Q134" i="3"/>
  <c r="K156" i="3"/>
  <c r="Q156" i="3"/>
  <c r="K168" i="3"/>
  <c r="Q168" i="3"/>
  <c r="K198" i="3"/>
  <c r="U198" i="3"/>
  <c r="W198" i="3" s="1"/>
  <c r="K208" i="3"/>
  <c r="Q208" i="3"/>
  <c r="K253" i="3"/>
  <c r="Q253" i="3"/>
  <c r="K265" i="3"/>
  <c r="Q265" i="3"/>
  <c r="K293" i="3"/>
  <c r="U293" i="3"/>
  <c r="W293" i="3" s="1"/>
  <c r="K303" i="3"/>
  <c r="Q303" i="3"/>
  <c r="K305" i="3"/>
  <c r="U305" i="3"/>
  <c r="W305" i="3" s="1"/>
  <c r="Q333" i="3"/>
  <c r="K333" i="3"/>
  <c r="Q337" i="3"/>
  <c r="K337" i="3"/>
  <c r="K353" i="3"/>
  <c r="Q353" i="3"/>
  <c r="K371" i="3"/>
  <c r="U371" i="3"/>
  <c r="W371" i="3" s="1"/>
  <c r="K387" i="3"/>
  <c r="U387" i="3"/>
  <c r="W387" i="3" s="1"/>
  <c r="Q395" i="3"/>
  <c r="K395" i="3"/>
  <c r="K405" i="3"/>
  <c r="Q405" i="3"/>
  <c r="Q415" i="3"/>
  <c r="K415" i="3"/>
  <c r="K437" i="3"/>
  <c r="Q437" i="3"/>
  <c r="K443" i="3"/>
  <c r="Q443" i="3"/>
  <c r="K447" i="3"/>
  <c r="Q447" i="3"/>
  <c r="Q71" i="3"/>
  <c r="K82" i="3"/>
  <c r="Q87" i="3"/>
  <c r="Q95" i="3"/>
  <c r="Q103" i="3"/>
  <c r="Q111" i="3"/>
  <c r="Q115" i="3"/>
  <c r="Q126" i="3"/>
  <c r="Q136" i="3"/>
  <c r="K148" i="3"/>
  <c r="Q148" i="3"/>
  <c r="Q154" i="3"/>
  <c r="Q166" i="3"/>
  <c r="Q170" i="3"/>
  <c r="K170" i="3"/>
  <c r="Q178" i="3"/>
  <c r="K180" i="3"/>
  <c r="Q180" i="3"/>
  <c r="K188" i="3"/>
  <c r="Q188" i="3"/>
  <c r="K200" i="3"/>
  <c r="Q200" i="3"/>
  <c r="Q206" i="3"/>
  <c r="K236" i="3"/>
  <c r="Q236" i="3"/>
  <c r="K239" i="3"/>
  <c r="U239" i="3"/>
  <c r="W239" i="3" s="1"/>
  <c r="Q244" i="3"/>
  <c r="K244" i="3"/>
  <c r="Q267" i="3"/>
  <c r="K267" i="3"/>
  <c r="K277" i="3"/>
  <c r="Q277" i="3"/>
  <c r="K285" i="3"/>
  <c r="Q285" i="3"/>
  <c r="K295" i="3"/>
  <c r="Q295" i="3"/>
  <c r="K320" i="3"/>
  <c r="Q320" i="3"/>
  <c r="U322" i="3"/>
  <c r="W322" i="3" s="1"/>
  <c r="K345" i="3"/>
  <c r="Q345" i="3"/>
  <c r="K373" i="3"/>
  <c r="Q373" i="3"/>
  <c r="K389" i="3"/>
  <c r="Q389" i="3"/>
  <c r="Q399" i="3"/>
  <c r="K399" i="3"/>
  <c r="K417" i="3"/>
  <c r="Q417" i="3"/>
  <c r="K419" i="3"/>
  <c r="U419" i="3"/>
  <c r="W419" i="3" s="1"/>
  <c r="K425" i="3"/>
  <c r="Q425" i="3"/>
  <c r="K473" i="3"/>
  <c r="Q473" i="3"/>
  <c r="Q495" i="3"/>
  <c r="Q499" i="3"/>
  <c r="Q503" i="3"/>
  <c r="Q519" i="3"/>
  <c r="Q539" i="3"/>
  <c r="Q555" i="3"/>
  <c r="U152" i="3"/>
  <c r="W152" i="3" s="1"/>
  <c r="U172" i="3"/>
  <c r="W172" i="3" s="1"/>
  <c r="U204" i="3"/>
  <c r="W204" i="3" s="1"/>
  <c r="Y204" i="3" s="1"/>
  <c r="U212" i="3"/>
  <c r="W212" i="3" s="1"/>
  <c r="U224" i="3"/>
  <c r="W224" i="3" s="1"/>
  <c r="U269" i="3"/>
  <c r="W269" i="3" s="1"/>
  <c r="U341" i="3"/>
  <c r="W341" i="3" s="1"/>
  <c r="U357" i="3"/>
  <c r="W357" i="3" s="1"/>
  <c r="Q445" i="3"/>
  <c r="K451" i="3"/>
  <c r="U457" i="3"/>
  <c r="W457" i="3" s="1"/>
  <c r="K459" i="3"/>
  <c r="K463" i="3"/>
  <c r="U469" i="3"/>
  <c r="W469" i="3" s="1"/>
  <c r="K479" i="3"/>
  <c r="K491" i="3"/>
  <c r="Q493" i="3"/>
  <c r="Q501" i="3"/>
  <c r="K507" i="3"/>
  <c r="U513" i="3"/>
  <c r="W513" i="3" s="1"/>
  <c r="K515" i="3"/>
  <c r="K523" i="3"/>
  <c r="Q537" i="3"/>
  <c r="K551" i="3"/>
  <c r="Q553" i="3"/>
  <c r="U184" i="3"/>
  <c r="W184" i="3" s="1"/>
  <c r="U216" i="3"/>
  <c r="W216" i="3" s="1"/>
  <c r="U377" i="3"/>
  <c r="W377" i="3" s="1"/>
  <c r="U441" i="3"/>
  <c r="W441" i="3" s="1"/>
  <c r="U453" i="3"/>
  <c r="W453" i="3" s="1"/>
  <c r="Q481" i="3"/>
  <c r="U509" i="3"/>
  <c r="W509" i="3" s="1"/>
  <c r="U525" i="3"/>
  <c r="W525" i="3" s="1"/>
  <c r="Y525" i="3" s="1"/>
  <c r="Q529" i="3"/>
  <c r="Q541" i="3"/>
  <c r="Q557" i="3"/>
  <c r="K84" i="3"/>
  <c r="K88" i="3"/>
  <c r="K92" i="3"/>
  <c r="K96" i="3"/>
  <c r="Q72" i="3"/>
  <c r="U74" i="3"/>
  <c r="W74" i="3" s="1"/>
  <c r="Q76" i="3"/>
  <c r="Q80" i="3"/>
  <c r="U82" i="3"/>
  <c r="W82" i="3" s="1"/>
  <c r="Q84" i="3"/>
  <c r="U86" i="3"/>
  <c r="W86" i="3" s="1"/>
  <c r="Q88" i="3"/>
  <c r="U90" i="3"/>
  <c r="W90" i="3" s="1"/>
  <c r="Q92" i="3"/>
  <c r="U94" i="3"/>
  <c r="W94" i="3" s="1"/>
  <c r="Q96" i="3"/>
  <c r="K100" i="3"/>
  <c r="U108" i="3"/>
  <c r="W108" i="3" s="1"/>
  <c r="Q110" i="3"/>
  <c r="Q116" i="3"/>
  <c r="Q125" i="3"/>
  <c r="Q131" i="3"/>
  <c r="Q141" i="3"/>
  <c r="Q147" i="3"/>
  <c r="Q149" i="3"/>
  <c r="Q167" i="3"/>
  <c r="K167" i="3"/>
  <c r="Q183" i="3"/>
  <c r="K183" i="3"/>
  <c r="Q199" i="3"/>
  <c r="K199" i="3"/>
  <c r="Q223" i="3"/>
  <c r="K223" i="3"/>
  <c r="Q112" i="3"/>
  <c r="Q122" i="3"/>
  <c r="Q127" i="3"/>
  <c r="Q137" i="3"/>
  <c r="Q143" i="3"/>
  <c r="Q157" i="3"/>
  <c r="K157" i="3"/>
  <c r="Q173" i="3"/>
  <c r="K173" i="3"/>
  <c r="Q189" i="3"/>
  <c r="K189" i="3"/>
  <c r="Q205" i="3"/>
  <c r="K205" i="3"/>
  <c r="U104" i="3"/>
  <c r="W104" i="3" s="1"/>
  <c r="U106" i="3"/>
  <c r="W106" i="3" s="1"/>
  <c r="Q98" i="3"/>
  <c r="U100" i="3"/>
  <c r="W100" i="3" s="1"/>
  <c r="U102" i="3"/>
  <c r="W102" i="3" s="1"/>
  <c r="Q118" i="3"/>
  <c r="Q124" i="3"/>
  <c r="Q133" i="3"/>
  <c r="Q139" i="3"/>
  <c r="Q151" i="3"/>
  <c r="Q99" i="3"/>
  <c r="K104" i="3"/>
  <c r="K106" i="3"/>
  <c r="K112" i="3"/>
  <c r="Q114" i="3"/>
  <c r="Q120" i="3"/>
  <c r="K122" i="3"/>
  <c r="K127" i="3"/>
  <c r="Q129" i="3"/>
  <c r="Q135" i="3"/>
  <c r="K137" i="3"/>
  <c r="K143" i="3"/>
  <c r="Q145" i="3"/>
  <c r="Q155" i="3"/>
  <c r="Q161" i="3"/>
  <c r="Q171" i="3"/>
  <c r="Q177" i="3"/>
  <c r="Q187" i="3"/>
  <c r="Q193" i="3"/>
  <c r="Q203" i="3"/>
  <c r="Q211" i="3"/>
  <c r="K211" i="3"/>
  <c r="Q227" i="3"/>
  <c r="K227" i="3"/>
  <c r="Q246" i="3"/>
  <c r="K246" i="3"/>
  <c r="Q248" i="3"/>
  <c r="K248" i="3"/>
  <c r="Q264" i="3"/>
  <c r="K264" i="3"/>
  <c r="Q280" i="3"/>
  <c r="K280" i="3"/>
  <c r="Q294" i="3"/>
  <c r="K294" i="3"/>
  <c r="Q307" i="3"/>
  <c r="K307" i="3"/>
  <c r="Q376" i="3"/>
  <c r="K376" i="3"/>
  <c r="Q512" i="3"/>
  <c r="K512" i="3"/>
  <c r="K241" i="3"/>
  <c r="Q241" i="3"/>
  <c r="Q254" i="3"/>
  <c r="K254" i="3"/>
  <c r="Q270" i="3"/>
  <c r="K270" i="3"/>
  <c r="Q286" i="3"/>
  <c r="K286" i="3"/>
  <c r="Q350" i="3"/>
  <c r="K350" i="3"/>
  <c r="Q153" i="3"/>
  <c r="K155" i="3"/>
  <c r="K161" i="3"/>
  <c r="Q163" i="3"/>
  <c r="Q169" i="3"/>
  <c r="K171" i="3"/>
  <c r="K177" i="3"/>
  <c r="Q179" i="3"/>
  <c r="Q185" i="3"/>
  <c r="K187" i="3"/>
  <c r="K193" i="3"/>
  <c r="Q195" i="3"/>
  <c r="Q201" i="3"/>
  <c r="K203" i="3"/>
  <c r="Q219" i="3"/>
  <c r="K219" i="3"/>
  <c r="Q230" i="3"/>
  <c r="K230" i="3"/>
  <c r="Q232" i="3"/>
  <c r="K232" i="3"/>
  <c r="Q321" i="3"/>
  <c r="K321" i="3"/>
  <c r="Q344" i="3"/>
  <c r="K344" i="3"/>
  <c r="Q424" i="3"/>
  <c r="K424" i="3"/>
  <c r="Q159" i="3"/>
  <c r="Q165" i="3"/>
  <c r="Q175" i="3"/>
  <c r="Q181" i="3"/>
  <c r="Q191" i="3"/>
  <c r="Q197" i="3"/>
  <c r="Q207" i="3"/>
  <c r="Q215" i="3"/>
  <c r="K215" i="3"/>
  <c r="Q382" i="3"/>
  <c r="K382" i="3"/>
  <c r="Q209" i="3"/>
  <c r="Q213" i="3"/>
  <c r="Q217" i="3"/>
  <c r="Q221" i="3"/>
  <c r="Q225" i="3"/>
  <c r="Q229" i="3"/>
  <c r="K234" i="3"/>
  <c r="Q245" i="3"/>
  <c r="Q250" i="3"/>
  <c r="Q260" i="3"/>
  <c r="Q266" i="3"/>
  <c r="Q276" i="3"/>
  <c r="Q282" i="3"/>
  <c r="Q290" i="3"/>
  <c r="Q296" i="3"/>
  <c r="Q304" i="3"/>
  <c r="K304" i="3"/>
  <c r="Q328" i="3"/>
  <c r="K328" i="3"/>
  <c r="Q330" i="3"/>
  <c r="K330" i="3"/>
  <c r="Q422" i="3"/>
  <c r="K422" i="3"/>
  <c r="U233" i="3"/>
  <c r="W233" i="3" s="1"/>
  <c r="U238" i="3"/>
  <c r="W238" i="3" s="1"/>
  <c r="Q256" i="3"/>
  <c r="Q262" i="3"/>
  <c r="Q272" i="3"/>
  <c r="Q278" i="3"/>
  <c r="Q292" i="3"/>
  <c r="Q300" i="3"/>
  <c r="K300" i="3"/>
  <c r="Q360" i="3"/>
  <c r="K360" i="3"/>
  <c r="Q366" i="3"/>
  <c r="K366" i="3"/>
  <c r="Q392" i="3"/>
  <c r="K392" i="3"/>
  <c r="Q398" i="3"/>
  <c r="K398" i="3"/>
  <c r="U234" i="3"/>
  <c r="W234" i="3" s="1"/>
  <c r="Q252" i="3"/>
  <c r="Q258" i="3"/>
  <c r="Q268" i="3"/>
  <c r="Q274" i="3"/>
  <c r="Q284" i="3"/>
  <c r="Q288" i="3"/>
  <c r="Q311" i="3"/>
  <c r="K311" i="3"/>
  <c r="Q406" i="3"/>
  <c r="K406" i="3"/>
  <c r="Q298" i="3"/>
  <c r="Q302" i="3"/>
  <c r="Q309" i="3"/>
  <c r="Q313" i="3"/>
  <c r="Q316" i="3"/>
  <c r="Q319" i="3"/>
  <c r="Q323" i="3"/>
  <c r="U324" i="3"/>
  <c r="W324" i="3" s="1"/>
  <c r="U326" i="3"/>
  <c r="W326" i="3" s="1"/>
  <c r="U338" i="3"/>
  <c r="W338" i="3" s="1"/>
  <c r="Q340" i="3"/>
  <c r="Q346" i="3"/>
  <c r="Q356" i="3"/>
  <c r="Q362" i="3"/>
  <c r="Q372" i="3"/>
  <c r="Q378" i="3"/>
  <c r="Q388" i="3"/>
  <c r="Q394" i="3"/>
  <c r="Q402" i="3"/>
  <c r="K402" i="3"/>
  <c r="Q418" i="3"/>
  <c r="K418" i="3"/>
  <c r="Q456" i="3"/>
  <c r="K456" i="3"/>
  <c r="Q462" i="3"/>
  <c r="K462" i="3"/>
  <c r="U331" i="3"/>
  <c r="W331" i="3" s="1"/>
  <c r="Y331" i="3" s="1"/>
  <c r="Q342" i="3"/>
  <c r="Q352" i="3"/>
  <c r="Q358" i="3"/>
  <c r="Q368" i="3"/>
  <c r="Q374" i="3"/>
  <c r="Q384" i="3"/>
  <c r="Q390" i="3"/>
  <c r="Q414" i="3"/>
  <c r="K414" i="3"/>
  <c r="K433" i="3"/>
  <c r="Q433" i="3"/>
  <c r="Q490" i="3"/>
  <c r="K490" i="3"/>
  <c r="K324" i="3"/>
  <c r="K326" i="3"/>
  <c r="U327" i="3"/>
  <c r="W327" i="3" s="1"/>
  <c r="U334" i="3"/>
  <c r="W334" i="3" s="1"/>
  <c r="Q335" i="3"/>
  <c r="K338" i="3"/>
  <c r="K340" i="3"/>
  <c r="K346" i="3"/>
  <c r="Q348" i="3"/>
  <c r="Q354" i="3"/>
  <c r="K356" i="3"/>
  <c r="K362" i="3"/>
  <c r="Q364" i="3"/>
  <c r="Q370" i="3"/>
  <c r="K372" i="3"/>
  <c r="K378" i="3"/>
  <c r="Q380" i="3"/>
  <c r="Q386" i="3"/>
  <c r="K388" i="3"/>
  <c r="K394" i="3"/>
  <c r="Q396" i="3"/>
  <c r="Q410" i="3"/>
  <c r="K410" i="3"/>
  <c r="Q440" i="3"/>
  <c r="K440" i="3"/>
  <c r="Q446" i="3"/>
  <c r="K446" i="3"/>
  <c r="Q472" i="3"/>
  <c r="K472" i="3"/>
  <c r="Q478" i="3"/>
  <c r="K478" i="3"/>
  <c r="Q518" i="3"/>
  <c r="K518" i="3"/>
  <c r="Q400" i="3"/>
  <c r="Q404" i="3"/>
  <c r="Q408" i="3"/>
  <c r="Q412" i="3"/>
  <c r="Q416" i="3"/>
  <c r="Q420" i="3"/>
  <c r="U434" i="3"/>
  <c r="W434" i="3" s="1"/>
  <c r="Q436" i="3"/>
  <c r="Q442" i="3"/>
  <c r="Q452" i="3"/>
  <c r="Q458" i="3"/>
  <c r="Q468" i="3"/>
  <c r="Q474" i="3"/>
  <c r="Q484" i="3"/>
  <c r="Q486" i="3"/>
  <c r="K486" i="3"/>
  <c r="U430" i="3"/>
  <c r="W430" i="3" s="1"/>
  <c r="U432" i="3"/>
  <c r="W432" i="3" s="1"/>
  <c r="Q438" i="3"/>
  <c r="Q448" i="3"/>
  <c r="Q454" i="3"/>
  <c r="Q464" i="3"/>
  <c r="Q470" i="3"/>
  <c r="Q480" i="3"/>
  <c r="K497" i="3"/>
  <c r="Q497" i="3"/>
  <c r="Q502" i="3"/>
  <c r="K502" i="3"/>
  <c r="Q528" i="3"/>
  <c r="K528" i="3"/>
  <c r="Q534" i="3"/>
  <c r="K534" i="3"/>
  <c r="Q550" i="3"/>
  <c r="K550" i="3"/>
  <c r="U428" i="3"/>
  <c r="W428" i="3" s="1"/>
  <c r="Q429" i="3"/>
  <c r="K434" i="3"/>
  <c r="K436" i="3"/>
  <c r="K442" i="3"/>
  <c r="Q444" i="3"/>
  <c r="Q450" i="3"/>
  <c r="K452" i="3"/>
  <c r="K458" i="3"/>
  <c r="Q460" i="3"/>
  <c r="Q466" i="3"/>
  <c r="K468" i="3"/>
  <c r="K474" i="3"/>
  <c r="Q476" i="3"/>
  <c r="Q482" i="3"/>
  <c r="K484" i="3"/>
  <c r="Q494" i="3"/>
  <c r="K494" i="3"/>
  <c r="Q488" i="3"/>
  <c r="Q492" i="3"/>
  <c r="Q498" i="3"/>
  <c r="Q508" i="3"/>
  <c r="Q514" i="3"/>
  <c r="Q524" i="3"/>
  <c r="Q530" i="3"/>
  <c r="Q546" i="3"/>
  <c r="K546" i="3"/>
  <c r="Q562" i="3"/>
  <c r="K562" i="3"/>
  <c r="U496" i="3"/>
  <c r="W496" i="3" s="1"/>
  <c r="Q504" i="3"/>
  <c r="Q510" i="3"/>
  <c r="Q520" i="3"/>
  <c r="Q526" i="3"/>
  <c r="Q536" i="3"/>
  <c r="Q542" i="3"/>
  <c r="K542" i="3"/>
  <c r="Q558" i="3"/>
  <c r="K558" i="3"/>
  <c r="K498" i="3"/>
  <c r="Q500" i="3"/>
  <c r="Q506" i="3"/>
  <c r="K508" i="3"/>
  <c r="K514" i="3"/>
  <c r="Q516" i="3"/>
  <c r="Q522" i="3"/>
  <c r="K524" i="3"/>
  <c r="K530" i="3"/>
  <c r="Q532" i="3"/>
  <c r="Q538" i="3"/>
  <c r="K538" i="3"/>
  <c r="Q554" i="3"/>
  <c r="K554" i="3"/>
  <c r="Q540" i="3"/>
  <c r="Q544" i="3"/>
  <c r="Q548" i="3"/>
  <c r="Q552" i="3"/>
  <c r="Q556" i="3"/>
  <c r="Q560" i="3"/>
  <c r="P650" i="3"/>
  <c r="P651" i="3" s="1"/>
  <c r="R70" i="3"/>
  <c r="J70" i="3"/>
  <c r="Q70" i="3"/>
  <c r="R69" i="3"/>
  <c r="J69" i="3"/>
  <c r="Q69" i="3"/>
  <c r="R68" i="3"/>
  <c r="J68" i="3"/>
  <c r="K68" i="3"/>
  <c r="R67" i="3"/>
  <c r="J67" i="3"/>
  <c r="Q67" i="3"/>
  <c r="R66" i="3"/>
  <c r="J66" i="3"/>
  <c r="Q66" i="3"/>
  <c r="R65" i="3"/>
  <c r="J65" i="3"/>
  <c r="Q65" i="3"/>
  <c r="R64" i="3"/>
  <c r="Q64" i="3"/>
  <c r="J64" i="3"/>
  <c r="R63" i="3"/>
  <c r="J63" i="3"/>
  <c r="Q63" i="3"/>
  <c r="R62" i="3"/>
  <c r="J62" i="3"/>
  <c r="Q62" i="3"/>
  <c r="R61" i="3"/>
  <c r="J61" i="3"/>
  <c r="Q61" i="3"/>
  <c r="R60" i="3"/>
  <c r="J60" i="3"/>
  <c r="Q60" i="3"/>
  <c r="R59" i="3"/>
  <c r="J59" i="3"/>
  <c r="Q59" i="3"/>
  <c r="R58" i="3"/>
  <c r="J58" i="3"/>
  <c r="Q58" i="3"/>
  <c r="R57" i="3"/>
  <c r="J57" i="3"/>
  <c r="Q57" i="3"/>
  <c r="R56" i="3"/>
  <c r="J56" i="3"/>
  <c r="Q56" i="3"/>
  <c r="R55" i="3"/>
  <c r="J55" i="3"/>
  <c r="Q55" i="3"/>
  <c r="R54" i="3"/>
  <c r="J54" i="3"/>
  <c r="Q54" i="3"/>
  <c r="R53" i="3"/>
  <c r="J53" i="3"/>
  <c r="Q53" i="3"/>
  <c r="R52" i="3"/>
  <c r="J52" i="3"/>
  <c r="K52" i="3"/>
  <c r="R51" i="3"/>
  <c r="J51" i="3"/>
  <c r="K51" i="3"/>
  <c r="R50" i="3"/>
  <c r="J50" i="3"/>
  <c r="Q50" i="3"/>
  <c r="R49" i="3"/>
  <c r="J49" i="3"/>
  <c r="Q49" i="3"/>
  <c r="R48" i="3"/>
  <c r="J48" i="3"/>
  <c r="K48" i="3"/>
  <c r="R47" i="3"/>
  <c r="J47" i="3"/>
  <c r="Q47" i="3"/>
  <c r="R46" i="3"/>
  <c r="J46" i="3"/>
  <c r="Q46" i="3"/>
  <c r="R45" i="3"/>
  <c r="J45" i="3"/>
  <c r="Q45" i="3"/>
  <c r="R44" i="3"/>
  <c r="J44" i="3"/>
  <c r="R43" i="3"/>
  <c r="J43" i="3"/>
  <c r="Q43" i="3"/>
  <c r="R42" i="3"/>
  <c r="J42" i="3"/>
  <c r="Q42" i="3"/>
  <c r="R41" i="3"/>
  <c r="J41" i="3"/>
  <c r="R40" i="3"/>
  <c r="J40" i="3"/>
  <c r="Q40" i="3"/>
  <c r="R39" i="3"/>
  <c r="J39" i="3"/>
  <c r="Q39" i="3"/>
  <c r="R38" i="3"/>
  <c r="J38" i="3"/>
  <c r="Q38" i="3"/>
  <c r="R37" i="3"/>
  <c r="J37" i="3"/>
  <c r="R36" i="3"/>
  <c r="Q36" i="3"/>
  <c r="J36" i="3"/>
  <c r="R35" i="3"/>
  <c r="J35" i="3"/>
  <c r="Q35" i="3"/>
  <c r="R34" i="3"/>
  <c r="J34" i="3"/>
  <c r="Q34" i="3"/>
  <c r="R33" i="3"/>
  <c r="J33" i="3"/>
  <c r="R32" i="3"/>
  <c r="J32" i="3"/>
  <c r="K32" i="3"/>
  <c r="R31" i="3"/>
  <c r="J31" i="3"/>
  <c r="Q31" i="3"/>
  <c r="R30" i="3"/>
  <c r="J30" i="3"/>
  <c r="Q30" i="3"/>
  <c r="R29" i="3"/>
  <c r="J29" i="3"/>
  <c r="R28" i="3"/>
  <c r="J28" i="3"/>
  <c r="Q28" i="3"/>
  <c r="R27" i="3"/>
  <c r="J27" i="3"/>
  <c r="Q27" i="3"/>
  <c r="R26" i="3"/>
  <c r="J26" i="3"/>
  <c r="Q26" i="3"/>
  <c r="R25" i="3"/>
  <c r="J25" i="3"/>
  <c r="R24" i="3"/>
  <c r="Q24" i="3"/>
  <c r="J24" i="3"/>
  <c r="K24" i="3"/>
  <c r="R23" i="3"/>
  <c r="J23" i="3"/>
  <c r="K23" i="3"/>
  <c r="R22" i="3"/>
  <c r="J22" i="3"/>
  <c r="Q22" i="3"/>
  <c r="R21" i="3"/>
  <c r="J21" i="3"/>
  <c r="R20" i="3"/>
  <c r="J20" i="3"/>
  <c r="Q20" i="3"/>
  <c r="R19" i="3"/>
  <c r="Q19" i="3"/>
  <c r="K19" i="3"/>
  <c r="J19" i="3"/>
  <c r="R18" i="3"/>
  <c r="J18" i="3"/>
  <c r="Q18" i="3"/>
  <c r="R17" i="3"/>
  <c r="J17" i="3"/>
  <c r="R16" i="3"/>
  <c r="Q16" i="3"/>
  <c r="J16" i="3"/>
  <c r="K16" i="3"/>
  <c r="R15" i="3"/>
  <c r="J15" i="3"/>
  <c r="Q15" i="3"/>
  <c r="R14" i="3"/>
  <c r="J14" i="3"/>
  <c r="Q14" i="3"/>
  <c r="R13" i="3"/>
  <c r="J13" i="3"/>
  <c r="Y327" i="3" l="1"/>
  <c r="Y547" i="3"/>
  <c r="Y441" i="3"/>
  <c r="Y467" i="3"/>
  <c r="Y162" i="3"/>
  <c r="Y73" i="3"/>
  <c r="Y269" i="3"/>
  <c r="Y109" i="3"/>
  <c r="Y339" i="3"/>
  <c r="Y324" i="17"/>
  <c r="Y211" i="17"/>
  <c r="Y179" i="17"/>
  <c r="Y47" i="17"/>
  <c r="Y316" i="17"/>
  <c r="Y413" i="3"/>
  <c r="Y551" i="3"/>
  <c r="Y359" i="3"/>
  <c r="Y182" i="3"/>
  <c r="Y116" i="17"/>
  <c r="Y84" i="17"/>
  <c r="Y52" i="17"/>
  <c r="Y310" i="17"/>
  <c r="Y278" i="17"/>
  <c r="Y214" i="17"/>
  <c r="Y182" i="17"/>
  <c r="Y150" i="17"/>
  <c r="Y118" i="17"/>
  <c r="Y86" i="17"/>
  <c r="Y54" i="17"/>
  <c r="Y620" i="17"/>
  <c r="Y440" i="17"/>
  <c r="Y308" i="17"/>
  <c r="Y267" i="17"/>
  <c r="Y511" i="17"/>
  <c r="Y53" i="17"/>
  <c r="Y298" i="17"/>
  <c r="Y568" i="17"/>
  <c r="Y189" i="17"/>
  <c r="Y157" i="17"/>
  <c r="Y61" i="17"/>
  <c r="Y146" i="17"/>
  <c r="Y114" i="17"/>
  <c r="Y82" i="17"/>
  <c r="Y621" i="17"/>
  <c r="Y523" i="3"/>
  <c r="Y534" i="17"/>
  <c r="Y151" i="17"/>
  <c r="Y427" i="17"/>
  <c r="Y437" i="17"/>
  <c r="Y259" i="3"/>
  <c r="Y233" i="3"/>
  <c r="Y654" i="17"/>
  <c r="Y431" i="3"/>
  <c r="Y549" i="17"/>
  <c r="Y380" i="17"/>
  <c r="Y369" i="17"/>
  <c r="Y337" i="17"/>
  <c r="Y327" i="17"/>
  <c r="Y383" i="17"/>
  <c r="Y669" i="17"/>
  <c r="Y335" i="17"/>
  <c r="Y255" i="3"/>
  <c r="Y363" i="3"/>
  <c r="Y370" i="17"/>
  <c r="Y330" i="17"/>
  <c r="Y299" i="17"/>
  <c r="Y249" i="17"/>
  <c r="Y587" i="17"/>
  <c r="Y519" i="17"/>
  <c r="Y432" i="17"/>
  <c r="Y526" i="17"/>
  <c r="Y494" i="17"/>
  <c r="Y638" i="17"/>
  <c r="Y640" i="17"/>
  <c r="Y343" i="17"/>
  <c r="Y403" i="17"/>
  <c r="Y545" i="17"/>
  <c r="Y465" i="17"/>
  <c r="Y630" i="17"/>
  <c r="Y518" i="17"/>
  <c r="Y486" i="17"/>
  <c r="Y311" i="17"/>
  <c r="Y41" i="17"/>
  <c r="Y321" i="17"/>
  <c r="Y289" i="17"/>
  <c r="Y243" i="17"/>
  <c r="Y557" i="17"/>
  <c r="Y332" i="17"/>
  <c r="Y297" i="17"/>
  <c r="Y260" i="17"/>
  <c r="Y141" i="17"/>
  <c r="Y109" i="17"/>
  <c r="Y77" i="17"/>
  <c r="Y290" i="17"/>
  <c r="Y162" i="17"/>
  <c r="Y581" i="17"/>
  <c r="Y123" i="17"/>
  <c r="Y91" i="17"/>
  <c r="Y59" i="17"/>
  <c r="Y27" i="17"/>
  <c r="Y250" i="17"/>
  <c r="Y309" i="17"/>
  <c r="Y277" i="17"/>
  <c r="Y217" i="17"/>
  <c r="Y185" i="17"/>
  <c r="Y153" i="17"/>
  <c r="Y121" i="17"/>
  <c r="Y89" i="17"/>
  <c r="Y57" i="17"/>
  <c r="Y261" i="17"/>
  <c r="Y387" i="17"/>
  <c r="Y593" i="17"/>
  <c r="Y561" i="17"/>
  <c r="Y529" i="17"/>
  <c r="Y571" i="17"/>
  <c r="Y101" i="17"/>
  <c r="Y314" i="17"/>
  <c r="Y282" i="17"/>
  <c r="Y552" i="17"/>
  <c r="Y605" i="17"/>
  <c r="Y388" i="17"/>
  <c r="Y356" i="17"/>
  <c r="Y594" i="17"/>
  <c r="Y362" i="17"/>
  <c r="Y195" i="17"/>
  <c r="Y320" i="17"/>
  <c r="Y228" i="17"/>
  <c r="Y196" i="17"/>
  <c r="Y100" i="17"/>
  <c r="Y348" i="17"/>
  <c r="Y664" i="17"/>
  <c r="Y589" i="17"/>
  <c r="Y409" i="17"/>
  <c r="Y378" i="17"/>
  <c r="Y346" i="17"/>
  <c r="Y131" i="17"/>
  <c r="Y99" i="17"/>
  <c r="Y67" i="17"/>
  <c r="Y35" i="17"/>
  <c r="Y612" i="17"/>
  <c r="Y580" i="17"/>
  <c r="Y457" i="17"/>
  <c r="Y389" i="17"/>
  <c r="Y357" i="17"/>
  <c r="Y287" i="17"/>
  <c r="Y223" i="17"/>
  <c r="Y191" i="17"/>
  <c r="Y159" i="17"/>
  <c r="Y127" i="17"/>
  <c r="Y95" i="17"/>
  <c r="Y63" i="17"/>
  <c r="Y284" i="17"/>
  <c r="Y224" i="17"/>
  <c r="Y608" i="17"/>
  <c r="Y576" i="17"/>
  <c r="Y533" i="17"/>
  <c r="Y453" i="17"/>
  <c r="Y417" i="17"/>
  <c r="Y25" i="17"/>
  <c r="Y247" i="17"/>
  <c r="Y371" i="17"/>
  <c r="Y609" i="17"/>
  <c r="Y582" i="17"/>
  <c r="Y603" i="17"/>
  <c r="Y279" i="17"/>
  <c r="Y216" i="17"/>
  <c r="Y366" i="17"/>
  <c r="Y181" i="17"/>
  <c r="Y117" i="17"/>
  <c r="Y648" i="17"/>
  <c r="Y461" i="17"/>
  <c r="Y425" i="17"/>
  <c r="Y503" i="17"/>
  <c r="Y323" i="17"/>
  <c r="Y291" i="17"/>
  <c r="Y147" i="17"/>
  <c r="Y452" i="17"/>
  <c r="Y617" i="17"/>
  <c r="Y585" i="17"/>
  <c r="Y553" i="17"/>
  <c r="Y622" i="17"/>
  <c r="Y542" i="17"/>
  <c r="Y515" i="17"/>
  <c r="Y656" i="17"/>
  <c r="Y391" i="17"/>
  <c r="Y629" i="17"/>
  <c r="Y522" i="17"/>
  <c r="Y458" i="17"/>
  <c r="Y527" i="17"/>
  <c r="Y424" i="17"/>
  <c r="Y470" i="17"/>
  <c r="Y381" i="17"/>
  <c r="Y68" i="17"/>
  <c r="Y449" i="3"/>
  <c r="Y411" i="17"/>
  <c r="Y558" i="17"/>
  <c r="Y510" i="17"/>
  <c r="Y462" i="17"/>
  <c r="Y531" i="17"/>
  <c r="Y303" i="17"/>
  <c r="Y208" i="17"/>
  <c r="Y672" i="17"/>
  <c r="Y544" i="17"/>
  <c r="Y528" i="17"/>
  <c r="Y312" i="3"/>
  <c r="Y105" i="3"/>
  <c r="Y485" i="3"/>
  <c r="Y343" i="3"/>
  <c r="Y596" i="17"/>
  <c r="Y564" i="17"/>
  <c r="Y516" i="17"/>
  <c r="Y262" i="17"/>
  <c r="Y207" i="17"/>
  <c r="Y175" i="17"/>
  <c r="Y143" i="17"/>
  <c r="Y111" i="17"/>
  <c r="Y192" i="17"/>
  <c r="Y144" i="17"/>
  <c r="Y205" i="17"/>
  <c r="Y93" i="17"/>
  <c r="Y464" i="17"/>
  <c r="Y436" i="17"/>
  <c r="Y601" i="17"/>
  <c r="Y569" i="17"/>
  <c r="Y400" i="17"/>
  <c r="Y574" i="17"/>
  <c r="Y373" i="17"/>
  <c r="Y341" i="17"/>
  <c r="Y595" i="17"/>
  <c r="Y319" i="17"/>
  <c r="Y331" i="17"/>
  <c r="Y300" i="17"/>
  <c r="Y313" i="17"/>
  <c r="Y281" i="17"/>
  <c r="Y178" i="17"/>
  <c r="Y624" i="17"/>
  <c r="Y504" i="17"/>
  <c r="Y509" i="17"/>
  <c r="Y36" i="17"/>
  <c r="Y597" i="17"/>
  <c r="Y538" i="17"/>
  <c r="Y490" i="17"/>
  <c r="Y401" i="17"/>
  <c r="Y607" i="17"/>
  <c r="Y76" i="17"/>
  <c r="Y657" i="17"/>
  <c r="Y598" i="17"/>
  <c r="Y454" i="17"/>
  <c r="Y349" i="17"/>
  <c r="Y619" i="17"/>
  <c r="Y475" i="17"/>
  <c r="Y87" i="17"/>
  <c r="Y149" i="17"/>
  <c r="Y202" i="17"/>
  <c r="Y170" i="17"/>
  <c r="Y138" i="17"/>
  <c r="Y616" i="17"/>
  <c r="Y584" i="17"/>
  <c r="Y674" i="17"/>
  <c r="Y610" i="17"/>
  <c r="Y377" i="17"/>
  <c r="Y345" i="17"/>
  <c r="Y631" i="17"/>
  <c r="Y599" i="17"/>
  <c r="Y567" i="17"/>
  <c r="Y535" i="17"/>
  <c r="Y266" i="17"/>
  <c r="Y148" i="17"/>
  <c r="Y265" i="17"/>
  <c r="Y130" i="17"/>
  <c r="Y98" i="17"/>
  <c r="Y66" i="17"/>
  <c r="Y34" i="17"/>
  <c r="Y364" i="17"/>
  <c r="Y385" i="17"/>
  <c r="Y353" i="17"/>
  <c r="Y655" i="17"/>
  <c r="Y418" i="17"/>
  <c r="Y386" i="17"/>
  <c r="Y171" i="17"/>
  <c r="Y392" i="17"/>
  <c r="Y502" i="17"/>
  <c r="Y197" i="17"/>
  <c r="Y431" i="17"/>
  <c r="Y351" i="17"/>
  <c r="Y573" i="17"/>
  <c r="Y613" i="17"/>
  <c r="Y315" i="17"/>
  <c r="Y283" i="17"/>
  <c r="Y139" i="17"/>
  <c r="Y107" i="17"/>
  <c r="Y220" i="17"/>
  <c r="Y188" i="17"/>
  <c r="Y156" i="17"/>
  <c r="Y124" i="17"/>
  <c r="Y92" i="17"/>
  <c r="Y325" i="17"/>
  <c r="Y29" i="17"/>
  <c r="Y318" i="17"/>
  <c r="Y286" i="17"/>
  <c r="Y222" i="17"/>
  <c r="Y190" i="17"/>
  <c r="Y158" i="17"/>
  <c r="Y94" i="17"/>
  <c r="Y62" i="17"/>
  <c r="Y30" i="17"/>
  <c r="Y604" i="17"/>
  <c r="Y572" i="17"/>
  <c r="Y540" i="17"/>
  <c r="Y419" i="17"/>
  <c r="Y625" i="17"/>
  <c r="Y408" i="17"/>
  <c r="Y376" i="17"/>
  <c r="Y344" i="17"/>
  <c r="Y614" i="17"/>
  <c r="Y566" i="17"/>
  <c r="Y398" i="17"/>
  <c r="Y245" i="17"/>
  <c r="Y199" i="17"/>
  <c r="Y167" i="17"/>
  <c r="Y135" i="17"/>
  <c r="Y103" i="17"/>
  <c r="Y71" i="17"/>
  <c r="Y39" i="17"/>
  <c r="Y184" i="17"/>
  <c r="Y152" i="17"/>
  <c r="Y120" i="17"/>
  <c r="Y88" i="17"/>
  <c r="Y56" i="17"/>
  <c r="Y133" i="17"/>
  <c r="Y85" i="17"/>
  <c r="Y154" i="17"/>
  <c r="Y122" i="17"/>
  <c r="Y90" i="17"/>
  <c r="Y58" i="17"/>
  <c r="Y632" i="17"/>
  <c r="Y600" i="17"/>
  <c r="Y658" i="17"/>
  <c r="Y530" i="17"/>
  <c r="Y361" i="17"/>
  <c r="Y329" i="17"/>
  <c r="Y615" i="17"/>
  <c r="Y334" i="17"/>
  <c r="Y304" i="17"/>
  <c r="Y33" i="17"/>
  <c r="Y326" i="17"/>
  <c r="Y294" i="17"/>
  <c r="Y244" i="17"/>
  <c r="Y198" i="17"/>
  <c r="Y166" i="17"/>
  <c r="Y134" i="17"/>
  <c r="Y102" i="17"/>
  <c r="Y70" i="17"/>
  <c r="Y38" i="17"/>
  <c r="Y676" i="17"/>
  <c r="Y660" i="17"/>
  <c r="Y484" i="17"/>
  <c r="Y505" i="17"/>
  <c r="Y489" i="17"/>
  <c r="Y670" i="17"/>
  <c r="Y590" i="17"/>
  <c r="Y675" i="17"/>
  <c r="Y659" i="17"/>
  <c r="Y579" i="17"/>
  <c r="Y483" i="17"/>
  <c r="Y467" i="17"/>
  <c r="Y406" i="17"/>
  <c r="Y79" i="17"/>
  <c r="Y160" i="17"/>
  <c r="Y16" i="17"/>
  <c r="Y221" i="17"/>
  <c r="Y173" i="17"/>
  <c r="Y210" i="17"/>
  <c r="Y50" i="17"/>
  <c r="Y560" i="17"/>
  <c r="Y496" i="17"/>
  <c r="Y565" i="17"/>
  <c r="Y517" i="17"/>
  <c r="Y650" i="17"/>
  <c r="Y474" i="17"/>
  <c r="Y639" i="17"/>
  <c r="Y479" i="17"/>
  <c r="Y463" i="17"/>
  <c r="Y402" i="17"/>
  <c r="Y354" i="17"/>
  <c r="Y203" i="17"/>
  <c r="Y155" i="17"/>
  <c r="Y75" i="17"/>
  <c r="Y43" i="17"/>
  <c r="Y204" i="17"/>
  <c r="Y172" i="17"/>
  <c r="Y140" i="17"/>
  <c r="Y293" i="17"/>
  <c r="Y201" i="17"/>
  <c r="Y169" i="17"/>
  <c r="Y137" i="17"/>
  <c r="Y105" i="17"/>
  <c r="Y73" i="17"/>
  <c r="Y206" i="17"/>
  <c r="Y174" i="17"/>
  <c r="Y142" i="17"/>
  <c r="Y110" i="17"/>
  <c r="Y78" i="17"/>
  <c r="Y46" i="17"/>
  <c r="Y524" i="17"/>
  <c r="Y460" i="17"/>
  <c r="Y355" i="17"/>
  <c r="Y641" i="17"/>
  <c r="Y662" i="17"/>
  <c r="Y550" i="17"/>
  <c r="Y628" i="17"/>
  <c r="Y548" i="17"/>
  <c r="Y500" i="17"/>
  <c r="Y379" i="17"/>
  <c r="Y347" i="17"/>
  <c r="Y633" i="17"/>
  <c r="Y521" i="17"/>
  <c r="Y384" i="17"/>
  <c r="Y352" i="17"/>
  <c r="Y478" i="17"/>
  <c r="Y405" i="17"/>
  <c r="Y627" i="17"/>
  <c r="Y547" i="17"/>
  <c r="Y499" i="17"/>
  <c r="Y422" i="17"/>
  <c r="Y374" i="17"/>
  <c r="Y340" i="17"/>
  <c r="Y31" i="17"/>
  <c r="Y259" i="17"/>
  <c r="Y128" i="17"/>
  <c r="Y96" i="17"/>
  <c r="Y64" i="17"/>
  <c r="Y32" i="17"/>
  <c r="Y125" i="17"/>
  <c r="Y37" i="17"/>
  <c r="Y322" i="17"/>
  <c r="Y512" i="17"/>
  <c r="Y439" i="17"/>
  <c r="Y359" i="17"/>
  <c r="Y645" i="17"/>
  <c r="Y469" i="17"/>
  <c r="Y396" i="17"/>
  <c r="Y666" i="17"/>
  <c r="Y618" i="17"/>
  <c r="Y586" i="17"/>
  <c r="Y554" i="17"/>
  <c r="Y506" i="17"/>
  <c r="Y433" i="17"/>
  <c r="Y575" i="17"/>
  <c r="Y543" i="17"/>
  <c r="Y495" i="17"/>
  <c r="Y312" i="17"/>
  <c r="Y280" i="17"/>
  <c r="Y108" i="17"/>
  <c r="Y60" i="17"/>
  <c r="Y28" i="17"/>
  <c r="Y22" i="17"/>
  <c r="Y668" i="17"/>
  <c r="Y476" i="17"/>
  <c r="Y667" i="17"/>
  <c r="W679" i="17"/>
  <c r="W678" i="17"/>
  <c r="Y395" i="17"/>
  <c r="Y649" i="17"/>
  <c r="Y537" i="17"/>
  <c r="Y421" i="17"/>
  <c r="Y643" i="17"/>
  <c r="Y438" i="17"/>
  <c r="Y21" i="17"/>
  <c r="Y407" i="17"/>
  <c r="Y485" i="17"/>
  <c r="Y412" i="17"/>
  <c r="Y492" i="17"/>
  <c r="Y435" i="17"/>
  <c r="Y481" i="17"/>
  <c r="Y644" i="17"/>
  <c r="Y532" i="17"/>
  <c r="Y468" i="17"/>
  <c r="Y363" i="17"/>
  <c r="Y665" i="17"/>
  <c r="Y473" i="17"/>
  <c r="Y416" i="17"/>
  <c r="Y368" i="17"/>
  <c r="Y606" i="17"/>
  <c r="Y611" i="17"/>
  <c r="Y563" i="17"/>
  <c r="Y390" i="17"/>
  <c r="Y358" i="17"/>
  <c r="Y15" i="17"/>
  <c r="Y176" i="17"/>
  <c r="Y112" i="17"/>
  <c r="Y80" i="17"/>
  <c r="Y48" i="17"/>
  <c r="Y342" i="17"/>
  <c r="Y306" i="17"/>
  <c r="Y226" i="17"/>
  <c r="Y194" i="17"/>
  <c r="Y592" i="17"/>
  <c r="Y480" i="17"/>
  <c r="Y423" i="17"/>
  <c r="Y375" i="17"/>
  <c r="Y661" i="17"/>
  <c r="Y501" i="17"/>
  <c r="Y428" i="17"/>
  <c r="Y634" i="17"/>
  <c r="Y602" i="17"/>
  <c r="Y570" i="17"/>
  <c r="Y671" i="17"/>
  <c r="Y623" i="17"/>
  <c r="Y591" i="17"/>
  <c r="Y559" i="17"/>
  <c r="Y434" i="17"/>
  <c r="Y219" i="17"/>
  <c r="Y187" i="17"/>
  <c r="Y328" i="17"/>
  <c r="Y296" i="17"/>
  <c r="Y44" i="17"/>
  <c r="Y45" i="17"/>
  <c r="Y339" i="17"/>
  <c r="Y302" i="17"/>
  <c r="Y126" i="17"/>
  <c r="Y652" i="17"/>
  <c r="Y636" i="17"/>
  <c r="Y588" i="17"/>
  <c r="Y556" i="17"/>
  <c r="Y508" i="17"/>
  <c r="Y673" i="17"/>
  <c r="Y577" i="17"/>
  <c r="Y497" i="17"/>
  <c r="Y360" i="17"/>
  <c r="Y646" i="17"/>
  <c r="Y397" i="17"/>
  <c r="Y523" i="17"/>
  <c r="Y513" i="17"/>
  <c r="Y413" i="17"/>
  <c r="Y365" i="17"/>
  <c r="Y333" i="17"/>
  <c r="Y635" i="17"/>
  <c r="Y555" i="17"/>
  <c r="Y430" i="17"/>
  <c r="Y215" i="17"/>
  <c r="Y183" i="17"/>
  <c r="Y119" i="17"/>
  <c r="Y13" i="17"/>
  <c r="K679" i="17"/>
  <c r="K678" i="17"/>
  <c r="Y292" i="17"/>
  <c r="Y246" i="17"/>
  <c r="Y24" i="17"/>
  <c r="Y338" i="17"/>
  <c r="Y305" i="17"/>
  <c r="Y268" i="17"/>
  <c r="Y213" i="17"/>
  <c r="Y165" i="17"/>
  <c r="Y69" i="17"/>
  <c r="Y336" i="17"/>
  <c r="Y186" i="17"/>
  <c r="Y26" i="17"/>
  <c r="Y536" i="17"/>
  <c r="Y472" i="17"/>
  <c r="Y399" i="17"/>
  <c r="Y367" i="17"/>
  <c r="Y477" i="17"/>
  <c r="Y404" i="17"/>
  <c r="Y372" i="17"/>
  <c r="Y578" i="17"/>
  <c r="Y546" i="17"/>
  <c r="Y482" i="17"/>
  <c r="Y487" i="17"/>
  <c r="Y115" i="17"/>
  <c r="Y83" i="17"/>
  <c r="Y51" i="17"/>
  <c r="Y19" i="17"/>
  <c r="Y212" i="17"/>
  <c r="Y180" i="17"/>
  <c r="Y317" i="17"/>
  <c r="Y285" i="17"/>
  <c r="Y225" i="17"/>
  <c r="Y193" i="17"/>
  <c r="Y161" i="17"/>
  <c r="Y129" i="17"/>
  <c r="Y97" i="17"/>
  <c r="Y65" i="17"/>
  <c r="Y18" i="17"/>
  <c r="Y429" i="17"/>
  <c r="Y651" i="17"/>
  <c r="Y507" i="17"/>
  <c r="Y459" i="17"/>
  <c r="Y382" i="17"/>
  <c r="Y350" i="17"/>
  <c r="Y295" i="17"/>
  <c r="Y55" i="17"/>
  <c r="Y23" i="17"/>
  <c r="Y200" i="17"/>
  <c r="Y136" i="17"/>
  <c r="Y104" i="17"/>
  <c r="Y72" i="17"/>
  <c r="Y40" i="17"/>
  <c r="Y17" i="17"/>
  <c r="Y106" i="17"/>
  <c r="Y74" i="17"/>
  <c r="Y42" i="17"/>
  <c r="Y488" i="17"/>
  <c r="Y415" i="17"/>
  <c r="Y653" i="17"/>
  <c r="Y541" i="17"/>
  <c r="Y493" i="17"/>
  <c r="Y498" i="17"/>
  <c r="Y647" i="17"/>
  <c r="Y583" i="17"/>
  <c r="Y551" i="17"/>
  <c r="Y426" i="17"/>
  <c r="Y410" i="17"/>
  <c r="Y307" i="17"/>
  <c r="Y288" i="17"/>
  <c r="Y20" i="17"/>
  <c r="Y14" i="17"/>
  <c r="Y218" i="17"/>
  <c r="Y420" i="17"/>
  <c r="Y626" i="17"/>
  <c r="Y562" i="17"/>
  <c r="Y514" i="17"/>
  <c r="Y466" i="17"/>
  <c r="Y441" i="17"/>
  <c r="Y393" i="17"/>
  <c r="Y663" i="17"/>
  <c r="Y164" i="17"/>
  <c r="Y132" i="17"/>
  <c r="Y301" i="17"/>
  <c r="Y264" i="17"/>
  <c r="Y209" i="17"/>
  <c r="Y177" i="17"/>
  <c r="Y145" i="17"/>
  <c r="Y113" i="17"/>
  <c r="Y81" i="17"/>
  <c r="Y49" i="17"/>
  <c r="Y539" i="17"/>
  <c r="Y491" i="17"/>
  <c r="Y414" i="17"/>
  <c r="Y168" i="17"/>
  <c r="Y248" i="17"/>
  <c r="Y520" i="17"/>
  <c r="Y456" i="17"/>
  <c r="Y637" i="17"/>
  <c r="Y525" i="17"/>
  <c r="Y642" i="17"/>
  <c r="Y471" i="17"/>
  <c r="Y455" i="17"/>
  <c r="Y394" i="17"/>
  <c r="Y227" i="17"/>
  <c r="Y163" i="17"/>
  <c r="Y263" i="17"/>
  <c r="Y310" i="3"/>
  <c r="Y355" i="3"/>
  <c r="U15" i="3"/>
  <c r="W15" i="3" s="1"/>
  <c r="U46" i="3"/>
  <c r="W46" i="3" s="1"/>
  <c r="U54" i="3"/>
  <c r="W54" i="3" s="1"/>
  <c r="U62" i="3"/>
  <c r="W62" i="3" s="1"/>
  <c r="U66" i="3"/>
  <c r="W66" i="3" s="1"/>
  <c r="U560" i="3"/>
  <c r="W560" i="3" s="1"/>
  <c r="Y560" i="3" s="1"/>
  <c r="U544" i="3"/>
  <c r="W544" i="3" s="1"/>
  <c r="Y544" i="3" s="1"/>
  <c r="U536" i="3"/>
  <c r="W536" i="3" s="1"/>
  <c r="Y536" i="3" s="1"/>
  <c r="U39" i="3"/>
  <c r="W39" i="3" s="1"/>
  <c r="U556" i="3"/>
  <c r="W556" i="3" s="1"/>
  <c r="Y556" i="3" s="1"/>
  <c r="U540" i="3"/>
  <c r="W540" i="3" s="1"/>
  <c r="Y540" i="3" s="1"/>
  <c r="U522" i="3"/>
  <c r="W522" i="3" s="1"/>
  <c r="Y522" i="3" s="1"/>
  <c r="U506" i="3"/>
  <c r="W506" i="3" s="1"/>
  <c r="Y506" i="3" s="1"/>
  <c r="U558" i="3"/>
  <c r="W558" i="3" s="1"/>
  <c r="Y558" i="3" s="1"/>
  <c r="U526" i="3"/>
  <c r="W526" i="3" s="1"/>
  <c r="Y526" i="3" s="1"/>
  <c r="U546" i="3"/>
  <c r="W546" i="3" s="1"/>
  <c r="Y546" i="3" s="1"/>
  <c r="U508" i="3"/>
  <c r="W508" i="3" s="1"/>
  <c r="Y508" i="3" s="1"/>
  <c r="U476" i="3"/>
  <c r="W476" i="3" s="1"/>
  <c r="Y476" i="3" s="1"/>
  <c r="U460" i="3"/>
  <c r="W460" i="3" s="1"/>
  <c r="Y460" i="3" s="1"/>
  <c r="U444" i="3"/>
  <c r="W444" i="3" s="1"/>
  <c r="Y444" i="3" s="1"/>
  <c r="U480" i="3"/>
  <c r="W480" i="3" s="1"/>
  <c r="Y480" i="3" s="1"/>
  <c r="U448" i="3"/>
  <c r="W448" i="3" s="1"/>
  <c r="Y448" i="3" s="1"/>
  <c r="U468" i="3"/>
  <c r="W468" i="3" s="1"/>
  <c r="Y468" i="3" s="1"/>
  <c r="U436" i="3"/>
  <c r="W436" i="3" s="1"/>
  <c r="Y436" i="3" s="1"/>
  <c r="U412" i="3"/>
  <c r="W412" i="3" s="1"/>
  <c r="Y412" i="3" s="1"/>
  <c r="U380" i="3"/>
  <c r="W380" i="3" s="1"/>
  <c r="Y314" i="3" s="1"/>
  <c r="U364" i="3"/>
  <c r="W364" i="3" s="1"/>
  <c r="Y364" i="3" s="1"/>
  <c r="U348" i="3"/>
  <c r="W348" i="3" s="1"/>
  <c r="Y348" i="3" s="1"/>
  <c r="U335" i="3"/>
  <c r="W335" i="3" s="1"/>
  <c r="Y335" i="3" s="1"/>
  <c r="U384" i="3"/>
  <c r="W384" i="3" s="1"/>
  <c r="Y384" i="3" s="1"/>
  <c r="U352" i="3"/>
  <c r="W352" i="3" s="1"/>
  <c r="Y352" i="3" s="1"/>
  <c r="U462" i="3"/>
  <c r="W462" i="3" s="1"/>
  <c r="Y462" i="3" s="1"/>
  <c r="U418" i="3"/>
  <c r="W418" i="3" s="1"/>
  <c r="Y418" i="3" s="1"/>
  <c r="U388" i="3"/>
  <c r="W388" i="3" s="1"/>
  <c r="Y388" i="3" s="1"/>
  <c r="U356" i="3"/>
  <c r="W356" i="3" s="1"/>
  <c r="Y356" i="3" s="1"/>
  <c r="U316" i="3"/>
  <c r="W316" i="3" s="1"/>
  <c r="Y316" i="3" s="1"/>
  <c r="U298" i="3"/>
  <c r="W298" i="3" s="1"/>
  <c r="Y298" i="3" s="1"/>
  <c r="U311" i="3"/>
  <c r="W311" i="3" s="1"/>
  <c r="Y311" i="3" s="1"/>
  <c r="U268" i="3"/>
  <c r="W268" i="3" s="1"/>
  <c r="Y268" i="3" s="1"/>
  <c r="U278" i="3"/>
  <c r="W278" i="3" s="1"/>
  <c r="Y278" i="3" s="1"/>
  <c r="U422" i="3"/>
  <c r="W422" i="3" s="1"/>
  <c r="Y422" i="3" s="1"/>
  <c r="U328" i="3"/>
  <c r="W328" i="3" s="1"/>
  <c r="Y328" i="3" s="1"/>
  <c r="U260" i="3"/>
  <c r="W260" i="3" s="1"/>
  <c r="Y260" i="3" s="1"/>
  <c r="U221" i="3"/>
  <c r="W221" i="3" s="1"/>
  <c r="Y221" i="3" s="1"/>
  <c r="U215" i="3"/>
  <c r="W215" i="3" s="1"/>
  <c r="Y215" i="3" s="1"/>
  <c r="U118" i="3"/>
  <c r="W118" i="3" s="1"/>
  <c r="Y118" i="3" s="1"/>
  <c r="U127" i="3"/>
  <c r="W127" i="3" s="1"/>
  <c r="Y127" i="3" s="1"/>
  <c r="U88" i="3"/>
  <c r="W88" i="3" s="1"/>
  <c r="Y88" i="3" s="1"/>
  <c r="U80" i="3"/>
  <c r="W80" i="3" s="1"/>
  <c r="Y80" i="3" s="1"/>
  <c r="U557" i="3"/>
  <c r="W557" i="3" s="1"/>
  <c r="Y557" i="3" s="1"/>
  <c r="U295" i="3"/>
  <c r="W295" i="3" s="1"/>
  <c r="Y295" i="3" s="1"/>
  <c r="U35" i="3"/>
  <c r="W35" i="3" s="1"/>
  <c r="U38" i="3"/>
  <c r="W38" i="3" s="1"/>
  <c r="U552" i="3"/>
  <c r="W552" i="3" s="1"/>
  <c r="Y552" i="3" s="1"/>
  <c r="U532" i="3"/>
  <c r="W532" i="3" s="1"/>
  <c r="Y532" i="3" s="1"/>
  <c r="U516" i="3"/>
  <c r="W516" i="3" s="1"/>
  <c r="Y516" i="3" s="1"/>
  <c r="U500" i="3"/>
  <c r="W500" i="3" s="1"/>
  <c r="U520" i="3"/>
  <c r="W520" i="3" s="1"/>
  <c r="Y520" i="3" s="1"/>
  <c r="U530" i="3"/>
  <c r="W530" i="3" s="1"/>
  <c r="Y530" i="3" s="1"/>
  <c r="U498" i="3"/>
  <c r="W498" i="3" s="1"/>
  <c r="Y498" i="3" s="1"/>
  <c r="U494" i="3"/>
  <c r="W494" i="3" s="1"/>
  <c r="U534" i="3"/>
  <c r="W534" i="3" s="1"/>
  <c r="Y534" i="3" s="1"/>
  <c r="U502" i="3"/>
  <c r="W502" i="3" s="1"/>
  <c r="Y502" i="3" s="1"/>
  <c r="U470" i="3"/>
  <c r="W470" i="3" s="1"/>
  <c r="Y470" i="3" s="1"/>
  <c r="U438" i="3"/>
  <c r="W438" i="3" s="1"/>
  <c r="Y438" i="3" s="1"/>
  <c r="U486" i="3"/>
  <c r="W486" i="3" s="1"/>
  <c r="Y486" i="3" s="1"/>
  <c r="U458" i="3"/>
  <c r="W458" i="3" s="1"/>
  <c r="Y458" i="3" s="1"/>
  <c r="U408" i="3"/>
  <c r="W408" i="3" s="1"/>
  <c r="Y408" i="3" s="1"/>
  <c r="U518" i="3"/>
  <c r="W518" i="3" s="1"/>
  <c r="Y518" i="3" s="1"/>
  <c r="U472" i="3"/>
  <c r="W472" i="3" s="1"/>
  <c r="Y472" i="3" s="1"/>
  <c r="U440" i="3"/>
  <c r="W440" i="3" s="1"/>
  <c r="Y440" i="3" s="1"/>
  <c r="U374" i="3"/>
  <c r="W374" i="3" s="1"/>
  <c r="Y374" i="3" s="1"/>
  <c r="U342" i="3"/>
  <c r="W342" i="3" s="1"/>
  <c r="Y342" i="3" s="1"/>
  <c r="U378" i="3"/>
  <c r="W378" i="3" s="1"/>
  <c r="Y378" i="3" s="1"/>
  <c r="U346" i="3"/>
  <c r="W346" i="3" s="1"/>
  <c r="Y346" i="3" s="1"/>
  <c r="U313" i="3"/>
  <c r="W313" i="3" s="1"/>
  <c r="Y313" i="3" s="1"/>
  <c r="U288" i="3"/>
  <c r="W288" i="3" s="1"/>
  <c r="Y288" i="3" s="1"/>
  <c r="U258" i="3"/>
  <c r="W258" i="3" s="1"/>
  <c r="Y258" i="3" s="1"/>
  <c r="U398" i="3"/>
  <c r="W398" i="3" s="1"/>
  <c r="Y398" i="3" s="1"/>
  <c r="U366" i="3"/>
  <c r="W366" i="3" s="1"/>
  <c r="Y366" i="3" s="1"/>
  <c r="U300" i="3"/>
  <c r="W300" i="3" s="1"/>
  <c r="Y300" i="3" s="1"/>
  <c r="U272" i="3"/>
  <c r="W272" i="3" s="1"/>
  <c r="Y272" i="3" s="1"/>
  <c r="U282" i="3"/>
  <c r="W282" i="3" s="1"/>
  <c r="Y282" i="3" s="1"/>
  <c r="U250" i="3"/>
  <c r="W250" i="3" s="1"/>
  <c r="Y250" i="3" s="1"/>
  <c r="U217" i="3"/>
  <c r="W217" i="3" s="1"/>
  <c r="Y217" i="3" s="1"/>
  <c r="U382" i="3"/>
  <c r="W382" i="3" s="1"/>
  <c r="Y382" i="3" s="1"/>
  <c r="U207" i="3"/>
  <c r="W207" i="3" s="1"/>
  <c r="Y207" i="3" s="1"/>
  <c r="U175" i="3"/>
  <c r="W175" i="3" s="1"/>
  <c r="Y175" i="3" s="1"/>
  <c r="U424" i="3"/>
  <c r="W424" i="3" s="1"/>
  <c r="Y424" i="3" s="1"/>
  <c r="U321" i="3"/>
  <c r="W321" i="3" s="1"/>
  <c r="Y321" i="3" s="1"/>
  <c r="U230" i="3"/>
  <c r="W230" i="3" s="1"/>
  <c r="Y230" i="3" s="1"/>
  <c r="U201" i="3"/>
  <c r="W201" i="3" s="1"/>
  <c r="Y201" i="3" s="1"/>
  <c r="U185" i="3"/>
  <c r="W185" i="3" s="1"/>
  <c r="Y185" i="3" s="1"/>
  <c r="U169" i="3"/>
  <c r="W169" i="3" s="1"/>
  <c r="U153" i="3"/>
  <c r="W153" i="3" s="1"/>
  <c r="Y153" i="3" s="1"/>
  <c r="U286" i="3"/>
  <c r="W286" i="3" s="1"/>
  <c r="U254" i="3"/>
  <c r="W254" i="3" s="1"/>
  <c r="Y254" i="3" s="1"/>
  <c r="U512" i="3"/>
  <c r="W512" i="3" s="1"/>
  <c r="Y512" i="3" s="1"/>
  <c r="U307" i="3"/>
  <c r="W307" i="3" s="1"/>
  <c r="Y307" i="3" s="1"/>
  <c r="U280" i="3"/>
  <c r="W280" i="3" s="1"/>
  <c r="Y280" i="3" s="1"/>
  <c r="U248" i="3"/>
  <c r="W248" i="3" s="1"/>
  <c r="Y248" i="3" s="1"/>
  <c r="U227" i="3"/>
  <c r="W227" i="3" s="1"/>
  <c r="U193" i="3"/>
  <c r="W193" i="3" s="1"/>
  <c r="Y193" i="3" s="1"/>
  <c r="U161" i="3"/>
  <c r="W161" i="3" s="1"/>
  <c r="Y161" i="3" s="1"/>
  <c r="U139" i="3"/>
  <c r="W139" i="3" s="1"/>
  <c r="Y139" i="3" s="1"/>
  <c r="U189" i="3"/>
  <c r="W189" i="3" s="1"/>
  <c r="Y189" i="3" s="1"/>
  <c r="U157" i="3"/>
  <c r="W157" i="3" s="1"/>
  <c r="U122" i="3"/>
  <c r="W122" i="3" s="1"/>
  <c r="Y122" i="3" s="1"/>
  <c r="U141" i="3"/>
  <c r="W141" i="3" s="1"/>
  <c r="Y141" i="3" s="1"/>
  <c r="U110" i="3"/>
  <c r="W110" i="3" s="1"/>
  <c r="Y192" i="3" s="1"/>
  <c r="U76" i="3"/>
  <c r="W76" i="3" s="1"/>
  <c r="Y76" i="3" s="1"/>
  <c r="U537" i="3"/>
  <c r="W537" i="3" s="1"/>
  <c r="Y537" i="3" s="1"/>
  <c r="U493" i="3"/>
  <c r="W493" i="3" s="1"/>
  <c r="Y493" i="3" s="1"/>
  <c r="U445" i="3"/>
  <c r="W445" i="3" s="1"/>
  <c r="Y445" i="3" s="1"/>
  <c r="U555" i="3"/>
  <c r="W555" i="3" s="1"/>
  <c r="Y555" i="3" s="1"/>
  <c r="U503" i="3"/>
  <c r="W503" i="3" s="1"/>
  <c r="Y503" i="3" s="1"/>
  <c r="U473" i="3"/>
  <c r="W473" i="3" s="1"/>
  <c r="Y473" i="3" s="1"/>
  <c r="U373" i="3"/>
  <c r="W373" i="3" s="1"/>
  <c r="Y373" i="3" s="1"/>
  <c r="U244" i="3"/>
  <c r="W244" i="3" s="1"/>
  <c r="Y244" i="3" s="1"/>
  <c r="U188" i="3"/>
  <c r="W188" i="3" s="1"/>
  <c r="Y188" i="3" s="1"/>
  <c r="U178" i="3"/>
  <c r="W178" i="3" s="1"/>
  <c r="Y178" i="3" s="1"/>
  <c r="U154" i="3"/>
  <c r="W154" i="3" s="1"/>
  <c r="Y154" i="3" s="1"/>
  <c r="U126" i="3"/>
  <c r="W126" i="3" s="1"/>
  <c r="Y271" i="3" s="1"/>
  <c r="U95" i="3"/>
  <c r="W95" i="3" s="1"/>
  <c r="Y95" i="3" s="1"/>
  <c r="U447" i="3"/>
  <c r="W447" i="3" s="1"/>
  <c r="Y447" i="3" s="1"/>
  <c r="U437" i="3"/>
  <c r="W437" i="3" s="1"/>
  <c r="Y437" i="3" s="1"/>
  <c r="U405" i="3"/>
  <c r="W405" i="3" s="1"/>
  <c r="Y405" i="3" s="1"/>
  <c r="U353" i="3"/>
  <c r="W353" i="3" s="1"/>
  <c r="Y353" i="3" s="1"/>
  <c r="U303" i="3"/>
  <c r="W303" i="3" s="1"/>
  <c r="Y303" i="3" s="1"/>
  <c r="U265" i="3"/>
  <c r="W265" i="3" s="1"/>
  <c r="Y265" i="3" s="1"/>
  <c r="U208" i="3"/>
  <c r="W208" i="3" s="1"/>
  <c r="U168" i="3"/>
  <c r="W168" i="3" s="1"/>
  <c r="Y168" i="3" s="1"/>
  <c r="U134" i="3"/>
  <c r="W134" i="3" s="1"/>
  <c r="Y134" i="3" s="1"/>
  <c r="U91" i="3"/>
  <c r="W91" i="3" s="1"/>
  <c r="Y91" i="3" s="1"/>
  <c r="U421" i="3"/>
  <c r="W421" i="3" s="1"/>
  <c r="Y421" i="3" s="1"/>
  <c r="U379" i="3"/>
  <c r="W379" i="3" s="1"/>
  <c r="Y379" i="3" s="1"/>
  <c r="U329" i="3"/>
  <c r="W329" i="3" s="1"/>
  <c r="Y329" i="3" s="1"/>
  <c r="U235" i="3"/>
  <c r="W235" i="3" s="1"/>
  <c r="Y235" i="3" s="1"/>
  <c r="U465" i="3"/>
  <c r="W465" i="3" s="1"/>
  <c r="Y465" i="3" s="1"/>
  <c r="U401" i="3"/>
  <c r="W401" i="3" s="1"/>
  <c r="Y401" i="3" s="1"/>
  <c r="U297" i="3"/>
  <c r="W297" i="3" s="1"/>
  <c r="Y297" i="3" s="1"/>
  <c r="U202" i="3"/>
  <c r="W202" i="3" s="1"/>
  <c r="Y202" i="3" s="1"/>
  <c r="U142" i="3"/>
  <c r="W142" i="3" s="1"/>
  <c r="Y142" i="3" s="1"/>
  <c r="U75" i="3"/>
  <c r="W75" i="3" s="1"/>
  <c r="Y75" i="3" s="1"/>
  <c r="U594" i="3"/>
  <c r="W594" i="3" s="1"/>
  <c r="Y594" i="3" s="1"/>
  <c r="U577" i="3"/>
  <c r="W577" i="3" s="1"/>
  <c r="Y577" i="3" s="1"/>
  <c r="U639" i="3"/>
  <c r="W639" i="3" s="1"/>
  <c r="Y639" i="3" s="1"/>
  <c r="U607" i="3"/>
  <c r="W607" i="3" s="1"/>
  <c r="Y607" i="3" s="1"/>
  <c r="U590" i="3"/>
  <c r="W590" i="3" s="1"/>
  <c r="Y590" i="3" s="1"/>
  <c r="U637" i="3"/>
  <c r="W637" i="3" s="1"/>
  <c r="Y637" i="3" s="1"/>
  <c r="U605" i="3"/>
  <c r="W605" i="3" s="1"/>
  <c r="Y605" i="3" s="1"/>
  <c r="U573" i="3"/>
  <c r="W573" i="3" s="1"/>
  <c r="Y573" i="3" s="1"/>
  <c r="U620" i="3"/>
  <c r="W620" i="3" s="1"/>
  <c r="Y620" i="3" s="1"/>
  <c r="U635" i="3"/>
  <c r="W635" i="3" s="1"/>
  <c r="Y635" i="3" s="1"/>
  <c r="U586" i="3"/>
  <c r="W586" i="3" s="1"/>
  <c r="Y586" i="3" s="1"/>
  <c r="U569" i="3"/>
  <c r="W569" i="3" s="1"/>
  <c r="Y569" i="3" s="1"/>
  <c r="U600" i="3"/>
  <c r="W600" i="3" s="1"/>
  <c r="Y600" i="3" s="1"/>
  <c r="U568" i="3"/>
  <c r="W568" i="3" s="1"/>
  <c r="Y568" i="3" s="1"/>
  <c r="U631" i="3"/>
  <c r="W631" i="3" s="1"/>
  <c r="Y631" i="3" s="1"/>
  <c r="U599" i="3"/>
  <c r="W599" i="3" s="1"/>
  <c r="Y599" i="3" s="1"/>
  <c r="U567" i="3"/>
  <c r="W567" i="3" s="1"/>
  <c r="Y567" i="3" s="1"/>
  <c r="U630" i="3"/>
  <c r="W630" i="3" s="1"/>
  <c r="Y630" i="3" s="1"/>
  <c r="U598" i="3"/>
  <c r="W598" i="3" s="1"/>
  <c r="Y598" i="3" s="1"/>
  <c r="U566" i="3"/>
  <c r="W566" i="3" s="1"/>
  <c r="Y566" i="3" s="1"/>
  <c r="U629" i="3"/>
  <c r="W629" i="3" s="1"/>
  <c r="Y629" i="3" s="1"/>
  <c r="U596" i="3"/>
  <c r="W596" i="3" s="1"/>
  <c r="Y596" i="3" s="1"/>
  <c r="U564" i="3"/>
  <c r="W564" i="3" s="1"/>
  <c r="Y564" i="3" s="1"/>
  <c r="U595" i="3"/>
  <c r="W595" i="3" s="1"/>
  <c r="Y595" i="3" s="1"/>
  <c r="U563" i="3"/>
  <c r="W563" i="3" s="1"/>
  <c r="U55" i="3"/>
  <c r="W55" i="3" s="1"/>
  <c r="U59" i="3"/>
  <c r="W59" i="3" s="1"/>
  <c r="U63" i="3"/>
  <c r="W63" i="3" s="1"/>
  <c r="U67" i="3"/>
  <c r="W67" i="3" s="1"/>
  <c r="U548" i="3"/>
  <c r="W548" i="3" s="1"/>
  <c r="Y548" i="3" s="1"/>
  <c r="U554" i="3"/>
  <c r="W554" i="3" s="1"/>
  <c r="Y554" i="3" s="1"/>
  <c r="U542" i="3"/>
  <c r="W542" i="3" s="1"/>
  <c r="Y542" i="3" s="1"/>
  <c r="U510" i="3"/>
  <c r="W510" i="3" s="1"/>
  <c r="Y510" i="3" s="1"/>
  <c r="U562" i="3"/>
  <c r="W562" i="3" s="1"/>
  <c r="Y562" i="3" s="1"/>
  <c r="U524" i="3"/>
  <c r="W524" i="3" s="1"/>
  <c r="Y524" i="3" s="1"/>
  <c r="U492" i="3"/>
  <c r="W492" i="3" s="1"/>
  <c r="U497" i="3"/>
  <c r="W497" i="3" s="1"/>
  <c r="Y497" i="3" s="1"/>
  <c r="U464" i="3"/>
  <c r="W464" i="3" s="1"/>
  <c r="Y464" i="3" s="1"/>
  <c r="U484" i="3"/>
  <c r="W484" i="3" s="1"/>
  <c r="U452" i="3"/>
  <c r="W452" i="3" s="1"/>
  <c r="Y452" i="3" s="1"/>
  <c r="U420" i="3"/>
  <c r="W420" i="3" s="1"/>
  <c r="Y420" i="3" s="1"/>
  <c r="U404" i="3"/>
  <c r="W404" i="3" s="1"/>
  <c r="Y404" i="3" s="1"/>
  <c r="U490" i="3"/>
  <c r="W490" i="3" s="1"/>
  <c r="Y490" i="3" s="1"/>
  <c r="U414" i="3"/>
  <c r="W414" i="3" s="1"/>
  <c r="Y414" i="3" s="1"/>
  <c r="U368" i="3"/>
  <c r="W368" i="3" s="1"/>
  <c r="U456" i="3"/>
  <c r="W456" i="3" s="1"/>
  <c r="Y456" i="3" s="1"/>
  <c r="U402" i="3"/>
  <c r="W402" i="3" s="1"/>
  <c r="Y402" i="3" s="1"/>
  <c r="U372" i="3"/>
  <c r="W372" i="3" s="1"/>
  <c r="Y372" i="3" s="1"/>
  <c r="U340" i="3"/>
  <c r="W340" i="3" s="1"/>
  <c r="Y340" i="3" s="1"/>
  <c r="U323" i="3"/>
  <c r="W323" i="3" s="1"/>
  <c r="Y323" i="3" s="1"/>
  <c r="U309" i="3"/>
  <c r="W309" i="3" s="1"/>
  <c r="Y309" i="3" s="1"/>
  <c r="U406" i="3"/>
  <c r="W406" i="3" s="1"/>
  <c r="Y406" i="3" s="1"/>
  <c r="U284" i="3"/>
  <c r="W284" i="3" s="1"/>
  <c r="Y284" i="3" s="1"/>
  <c r="U252" i="3"/>
  <c r="W252" i="3" s="1"/>
  <c r="Y252" i="3" s="1"/>
  <c r="U292" i="3"/>
  <c r="W292" i="3" s="1"/>
  <c r="Y292" i="3" s="1"/>
  <c r="U262" i="3"/>
  <c r="W262" i="3" s="1"/>
  <c r="Y262" i="3" s="1"/>
  <c r="U330" i="3"/>
  <c r="W330" i="3" s="1"/>
  <c r="Y330" i="3" s="1"/>
  <c r="U304" i="3"/>
  <c r="W304" i="3" s="1"/>
  <c r="Y304" i="3" s="1"/>
  <c r="U276" i="3"/>
  <c r="W276" i="3" s="1"/>
  <c r="Y276" i="3" s="1"/>
  <c r="U245" i="3"/>
  <c r="W245" i="3" s="1"/>
  <c r="Y245" i="3" s="1"/>
  <c r="U229" i="3"/>
  <c r="W229" i="3" s="1"/>
  <c r="Y229" i="3" s="1"/>
  <c r="U213" i="3"/>
  <c r="W213" i="3" s="1"/>
  <c r="Y213" i="3" s="1"/>
  <c r="U197" i="3"/>
  <c r="W197" i="3" s="1"/>
  <c r="Y197" i="3" s="1"/>
  <c r="U165" i="3"/>
  <c r="W165" i="3" s="1"/>
  <c r="U195" i="3"/>
  <c r="W195" i="3" s="1"/>
  <c r="Y195" i="3" s="1"/>
  <c r="U179" i="3"/>
  <c r="W179" i="3" s="1"/>
  <c r="Y179" i="3" s="1"/>
  <c r="U163" i="3"/>
  <c r="W163" i="3" s="1"/>
  <c r="Y163" i="3" s="1"/>
  <c r="U241" i="3"/>
  <c r="W241" i="3" s="1"/>
  <c r="Y241" i="3" s="1"/>
  <c r="U187" i="3"/>
  <c r="W187" i="3" s="1"/>
  <c r="Y187" i="3" s="1"/>
  <c r="U155" i="3"/>
  <c r="W155" i="3" s="1"/>
  <c r="Y155" i="3" s="1"/>
  <c r="U135" i="3"/>
  <c r="W135" i="3" s="1"/>
  <c r="Y135" i="3" s="1"/>
  <c r="U120" i="3"/>
  <c r="W120" i="3" s="1"/>
  <c r="Y120" i="3" s="1"/>
  <c r="U133" i="3"/>
  <c r="W133" i="3" s="1"/>
  <c r="Y133" i="3" s="1"/>
  <c r="U143" i="3"/>
  <c r="W143" i="3" s="1"/>
  <c r="Y143" i="3" s="1"/>
  <c r="U112" i="3"/>
  <c r="W112" i="3" s="1"/>
  <c r="Y112" i="3" s="1"/>
  <c r="U199" i="3"/>
  <c r="W199" i="3" s="1"/>
  <c r="Y199" i="3" s="1"/>
  <c r="U167" i="3"/>
  <c r="W167" i="3" s="1"/>
  <c r="U131" i="3"/>
  <c r="W131" i="3" s="1"/>
  <c r="Y131" i="3" s="1"/>
  <c r="U92" i="3"/>
  <c r="W92" i="3" s="1"/>
  <c r="Y92" i="3" s="1"/>
  <c r="U84" i="3"/>
  <c r="W84" i="3" s="1"/>
  <c r="Y84" i="3" s="1"/>
  <c r="U541" i="3"/>
  <c r="W541" i="3" s="1"/>
  <c r="Y541" i="3" s="1"/>
  <c r="U499" i="3"/>
  <c r="W499" i="3" s="1"/>
  <c r="U399" i="3"/>
  <c r="W399" i="3" s="1"/>
  <c r="Y399" i="3" s="1"/>
  <c r="U320" i="3"/>
  <c r="W320" i="3" s="1"/>
  <c r="Y320" i="3" s="1"/>
  <c r="U285" i="3"/>
  <c r="W285" i="3" s="1"/>
  <c r="Y285" i="3" s="1"/>
  <c r="U206" i="3"/>
  <c r="W206" i="3" s="1"/>
  <c r="Y206" i="3" s="1"/>
  <c r="U148" i="3"/>
  <c r="W148" i="3" s="1"/>
  <c r="Y148" i="3" s="1"/>
  <c r="U115" i="3"/>
  <c r="W115" i="3" s="1"/>
  <c r="Y115" i="3" s="1"/>
  <c r="U87" i="3"/>
  <c r="W87" i="3" s="1"/>
  <c r="Y87" i="3" s="1"/>
  <c r="U333" i="3"/>
  <c r="W333" i="3" s="1"/>
  <c r="Y333" i="3" s="1"/>
  <c r="U361" i="3"/>
  <c r="W361" i="3" s="1"/>
  <c r="Y361" i="3" s="1"/>
  <c r="U273" i="3"/>
  <c r="W273" i="3" s="1"/>
  <c r="Y273" i="3" s="1"/>
  <c r="U231" i="3"/>
  <c r="W231" i="3" s="1"/>
  <c r="Y231" i="3" s="1"/>
  <c r="U351" i="3"/>
  <c r="W351" i="3" s="1"/>
  <c r="Y351" i="3" s="1"/>
  <c r="U325" i="3"/>
  <c r="W325" i="3" s="1"/>
  <c r="Y325" i="3" s="1"/>
  <c r="U306" i="3"/>
  <c r="W306" i="3" s="1"/>
  <c r="Y306" i="3" s="1"/>
  <c r="U228" i="3"/>
  <c r="W228" i="3" s="1"/>
  <c r="U113" i="3"/>
  <c r="W113" i="3" s="1"/>
  <c r="Y113" i="3" s="1"/>
  <c r="U578" i="3"/>
  <c r="W578" i="3" s="1"/>
  <c r="Y578" i="3" s="1"/>
  <c r="U625" i="3"/>
  <c r="W625" i="3" s="1"/>
  <c r="Y625" i="3" s="1"/>
  <c r="U640" i="3"/>
  <c r="W640" i="3" s="1"/>
  <c r="U638" i="3"/>
  <c r="W638" i="3" s="1"/>
  <c r="U636" i="3"/>
  <c r="W636" i="3" s="1"/>
  <c r="Y636" i="3" s="1"/>
  <c r="U619" i="3"/>
  <c r="W619" i="3" s="1"/>
  <c r="Y619" i="3" s="1"/>
  <c r="U602" i="3"/>
  <c r="W602" i="3" s="1"/>
  <c r="Y602" i="3" s="1"/>
  <c r="U617" i="3"/>
  <c r="W617" i="3" s="1"/>
  <c r="Y617" i="3" s="1"/>
  <c r="U583" i="3"/>
  <c r="W583" i="3" s="1"/>
  <c r="Y583" i="3" s="1"/>
  <c r="U644" i="3"/>
  <c r="W644" i="3" s="1"/>
  <c r="Y644" i="3" s="1"/>
  <c r="U611" i="3"/>
  <c r="W611" i="3" s="1"/>
  <c r="Y611" i="3" s="1"/>
  <c r="U579" i="3"/>
  <c r="W579" i="3" s="1"/>
  <c r="Y579" i="3" s="1"/>
  <c r="U43" i="3"/>
  <c r="W43" i="3" s="1"/>
  <c r="U70" i="3"/>
  <c r="W70" i="3" s="1"/>
  <c r="U504" i="3"/>
  <c r="W504" i="3" s="1"/>
  <c r="Y504" i="3" s="1"/>
  <c r="U514" i="3"/>
  <c r="W514" i="3" s="1"/>
  <c r="Y514" i="3" s="1"/>
  <c r="U488" i="3"/>
  <c r="W488" i="3" s="1"/>
  <c r="Y488" i="3" s="1"/>
  <c r="U482" i="3"/>
  <c r="W482" i="3" s="1"/>
  <c r="U466" i="3"/>
  <c r="W466" i="3" s="1"/>
  <c r="Y466" i="3" s="1"/>
  <c r="U450" i="3"/>
  <c r="W450" i="3" s="1"/>
  <c r="Y450" i="3" s="1"/>
  <c r="U550" i="3"/>
  <c r="W550" i="3" s="1"/>
  <c r="Y550" i="3" s="1"/>
  <c r="U528" i="3"/>
  <c r="W528" i="3" s="1"/>
  <c r="Y528" i="3" s="1"/>
  <c r="U454" i="3"/>
  <c r="W454" i="3" s="1"/>
  <c r="Y454" i="3" s="1"/>
  <c r="U474" i="3"/>
  <c r="W474" i="3" s="1"/>
  <c r="Y474" i="3" s="1"/>
  <c r="U442" i="3"/>
  <c r="W442" i="3" s="1"/>
  <c r="Y442" i="3" s="1"/>
  <c r="U416" i="3"/>
  <c r="W416" i="3" s="1"/>
  <c r="Y416" i="3" s="1"/>
  <c r="U400" i="3"/>
  <c r="W400" i="3" s="1"/>
  <c r="Y400" i="3" s="1"/>
  <c r="U478" i="3"/>
  <c r="W478" i="3" s="1"/>
  <c r="Y478" i="3" s="1"/>
  <c r="U446" i="3"/>
  <c r="W446" i="3" s="1"/>
  <c r="Y446" i="3" s="1"/>
  <c r="U410" i="3"/>
  <c r="W410" i="3" s="1"/>
  <c r="Y410" i="3" s="1"/>
  <c r="U386" i="3"/>
  <c r="W386" i="3" s="1"/>
  <c r="Y386" i="3" s="1"/>
  <c r="U370" i="3"/>
  <c r="W370" i="3" s="1"/>
  <c r="Y370" i="3" s="1"/>
  <c r="U354" i="3"/>
  <c r="W354" i="3" s="1"/>
  <c r="Y354" i="3" s="1"/>
  <c r="U433" i="3"/>
  <c r="W433" i="3" s="1"/>
  <c r="Y433" i="3" s="1"/>
  <c r="U390" i="3"/>
  <c r="W390" i="3" s="1"/>
  <c r="Y390" i="3" s="1"/>
  <c r="U358" i="3"/>
  <c r="W358" i="3" s="1"/>
  <c r="Y358" i="3" s="1"/>
  <c r="U394" i="3"/>
  <c r="W394" i="3" s="1"/>
  <c r="Y394" i="3" s="1"/>
  <c r="U362" i="3"/>
  <c r="W362" i="3" s="1"/>
  <c r="Y362" i="3" s="1"/>
  <c r="U319" i="3"/>
  <c r="W319" i="3" s="1"/>
  <c r="Y319" i="3" s="1"/>
  <c r="U302" i="3"/>
  <c r="W302" i="3" s="1"/>
  <c r="U274" i="3"/>
  <c r="W274" i="3" s="1"/>
  <c r="Y274" i="3" s="1"/>
  <c r="U392" i="3"/>
  <c r="W392" i="3" s="1"/>
  <c r="Y392" i="3" s="1"/>
  <c r="U360" i="3"/>
  <c r="W360" i="3" s="1"/>
  <c r="Y360" i="3" s="1"/>
  <c r="U256" i="3"/>
  <c r="W256" i="3" s="1"/>
  <c r="U296" i="3"/>
  <c r="W296" i="3" s="1"/>
  <c r="Y296" i="3" s="1"/>
  <c r="U266" i="3"/>
  <c r="W266" i="3" s="1"/>
  <c r="Y266" i="3" s="1"/>
  <c r="U225" i="3"/>
  <c r="W225" i="3" s="1"/>
  <c r="Y225" i="3" s="1"/>
  <c r="U209" i="3"/>
  <c r="W209" i="3" s="1"/>
  <c r="Y209" i="3" s="1"/>
  <c r="U191" i="3"/>
  <c r="W191" i="3" s="1"/>
  <c r="Y191" i="3" s="1"/>
  <c r="U159" i="3"/>
  <c r="W159" i="3" s="1"/>
  <c r="Y159" i="3" s="1"/>
  <c r="U344" i="3"/>
  <c r="W344" i="3" s="1"/>
  <c r="Y344" i="3" s="1"/>
  <c r="U232" i="3"/>
  <c r="W232" i="3" s="1"/>
  <c r="Y232" i="3" s="1"/>
  <c r="U219" i="3"/>
  <c r="W219" i="3" s="1"/>
  <c r="Y219" i="3" s="1"/>
  <c r="U350" i="3"/>
  <c r="W350" i="3" s="1"/>
  <c r="Y350" i="3" s="1"/>
  <c r="U270" i="3"/>
  <c r="W270" i="3" s="1"/>
  <c r="Y270" i="3" s="1"/>
  <c r="U376" i="3"/>
  <c r="W376" i="3" s="1"/>
  <c r="Y376" i="3" s="1"/>
  <c r="U294" i="3"/>
  <c r="W294" i="3" s="1"/>
  <c r="Y294" i="3" s="1"/>
  <c r="U264" i="3"/>
  <c r="W264" i="3" s="1"/>
  <c r="Y264" i="3" s="1"/>
  <c r="U246" i="3"/>
  <c r="W246" i="3" s="1"/>
  <c r="Y246" i="3" s="1"/>
  <c r="U211" i="3"/>
  <c r="W211" i="3" s="1"/>
  <c r="Y211" i="3" s="1"/>
  <c r="U177" i="3"/>
  <c r="W177" i="3" s="1"/>
  <c r="Y177" i="3" s="1"/>
  <c r="U145" i="3"/>
  <c r="W145" i="3" s="1"/>
  <c r="Y145" i="3" s="1"/>
  <c r="U129" i="3"/>
  <c r="W129" i="3" s="1"/>
  <c r="Y129" i="3" s="1"/>
  <c r="U114" i="3"/>
  <c r="W114" i="3" s="1"/>
  <c r="Y114" i="3" s="1"/>
  <c r="U99" i="3"/>
  <c r="W99" i="3" s="1"/>
  <c r="Y99" i="3" s="1"/>
  <c r="U124" i="3"/>
  <c r="W124" i="3" s="1"/>
  <c r="Y124" i="3" s="1"/>
  <c r="U98" i="3"/>
  <c r="W98" i="3" s="1"/>
  <c r="Y98" i="3" s="1"/>
  <c r="U205" i="3"/>
  <c r="W205" i="3" s="1"/>
  <c r="U173" i="3"/>
  <c r="W173" i="3" s="1"/>
  <c r="Y173" i="3" s="1"/>
  <c r="U137" i="3"/>
  <c r="W137" i="3" s="1"/>
  <c r="Y137" i="3" s="1"/>
  <c r="U149" i="3"/>
  <c r="W149" i="3" s="1"/>
  <c r="Y149" i="3" s="1"/>
  <c r="U125" i="3"/>
  <c r="W125" i="3" s="1"/>
  <c r="Y125" i="3" s="1"/>
  <c r="U72" i="3"/>
  <c r="W72" i="3" s="1"/>
  <c r="Y72" i="3" s="1"/>
  <c r="U529" i="3"/>
  <c r="W529" i="3" s="1"/>
  <c r="Y529" i="3" s="1"/>
  <c r="U481" i="3"/>
  <c r="W481" i="3" s="1"/>
  <c r="Y481" i="3" s="1"/>
  <c r="U553" i="3"/>
  <c r="W553" i="3" s="1"/>
  <c r="Y553" i="3" s="1"/>
  <c r="U539" i="3"/>
  <c r="W539" i="3" s="1"/>
  <c r="Y539" i="3" s="1"/>
  <c r="U495" i="3"/>
  <c r="W495" i="3" s="1"/>
  <c r="Y495" i="3" s="1"/>
  <c r="U425" i="3"/>
  <c r="W425" i="3" s="1"/>
  <c r="U417" i="3"/>
  <c r="W417" i="3" s="1"/>
  <c r="Y417" i="3" s="1"/>
  <c r="U389" i="3"/>
  <c r="W389" i="3" s="1"/>
  <c r="Y389" i="3" s="1"/>
  <c r="U345" i="3"/>
  <c r="W345" i="3" s="1"/>
  <c r="Y345" i="3" s="1"/>
  <c r="U267" i="3"/>
  <c r="W267" i="3" s="1"/>
  <c r="Y267" i="3" s="1"/>
  <c r="U200" i="3"/>
  <c r="W200" i="3" s="1"/>
  <c r="U180" i="3"/>
  <c r="W180" i="3" s="1"/>
  <c r="Y180" i="3" s="1"/>
  <c r="U170" i="3"/>
  <c r="W170" i="3" s="1"/>
  <c r="Y170" i="3" s="1"/>
  <c r="U111" i="3"/>
  <c r="W111" i="3" s="1"/>
  <c r="Y111" i="3" s="1"/>
  <c r="U443" i="3"/>
  <c r="W443" i="3" s="1"/>
  <c r="Y443" i="3" s="1"/>
  <c r="U253" i="3"/>
  <c r="W253" i="3" s="1"/>
  <c r="Y253" i="3" s="1"/>
  <c r="U156" i="3"/>
  <c r="W156" i="3" s="1"/>
  <c r="Y156" i="3" s="1"/>
  <c r="U375" i="3"/>
  <c r="W375" i="3" s="1"/>
  <c r="Y375" i="3" s="1"/>
  <c r="U301" i="3"/>
  <c r="W301" i="3" s="1"/>
  <c r="Y301" i="3" s="1"/>
  <c r="U247" i="3"/>
  <c r="W247" i="3" s="1"/>
  <c r="Y247" i="3" s="1"/>
  <c r="U226" i="3"/>
  <c r="W226" i="3" s="1"/>
  <c r="Y226" i="3" s="1"/>
  <c r="U176" i="3"/>
  <c r="W176" i="3" s="1"/>
  <c r="Y176" i="3" s="1"/>
  <c r="U123" i="3"/>
  <c r="W123" i="3" s="1"/>
  <c r="Y123" i="3" s="1"/>
  <c r="U381" i="3"/>
  <c r="W381" i="3" s="1"/>
  <c r="Y381" i="3" s="1"/>
  <c r="U85" i="3"/>
  <c r="W85" i="3" s="1"/>
  <c r="Y85" i="3" s="1"/>
  <c r="U642" i="3"/>
  <c r="W642" i="3" s="1"/>
  <c r="Y642" i="3" s="1"/>
  <c r="U610" i="3"/>
  <c r="W610" i="3" s="1"/>
  <c r="Y610" i="3" s="1"/>
  <c r="U593" i="3"/>
  <c r="W593" i="3" s="1"/>
  <c r="Y593" i="3" s="1"/>
  <c r="U608" i="3"/>
  <c r="W608" i="3" s="1"/>
  <c r="Y608" i="3" s="1"/>
  <c r="U576" i="3"/>
  <c r="W576" i="3" s="1"/>
  <c r="Y576" i="3" s="1"/>
  <c r="U623" i="3"/>
  <c r="W623" i="3" s="1"/>
  <c r="Y623" i="3" s="1"/>
  <c r="U591" i="3"/>
  <c r="W591" i="3" s="1"/>
  <c r="Y591" i="3" s="1"/>
  <c r="U606" i="3"/>
  <c r="W606" i="3" s="1"/>
  <c r="Y606" i="3" s="1"/>
  <c r="U574" i="3"/>
  <c r="W574" i="3" s="1"/>
  <c r="Y574" i="3" s="1"/>
  <c r="U621" i="3"/>
  <c r="W621" i="3" s="1"/>
  <c r="Y621" i="3" s="1"/>
  <c r="U589" i="3"/>
  <c r="W589" i="3" s="1"/>
  <c r="Y589" i="3" s="1"/>
  <c r="U604" i="3"/>
  <c r="W604" i="3" s="1"/>
  <c r="Y604" i="3" s="1"/>
  <c r="U572" i="3"/>
  <c r="W572" i="3" s="1"/>
  <c r="Y572" i="3" s="1"/>
  <c r="U587" i="3"/>
  <c r="W587" i="3" s="1"/>
  <c r="Y587" i="3" s="1"/>
  <c r="U634" i="3"/>
  <c r="W634" i="3" s="1"/>
  <c r="Y634" i="3" s="1"/>
  <c r="U570" i="3"/>
  <c r="W570" i="3" s="1"/>
  <c r="Y570" i="3" s="1"/>
  <c r="U585" i="3"/>
  <c r="W585" i="3" s="1"/>
  <c r="Y585" i="3" s="1"/>
  <c r="U648" i="3"/>
  <c r="W648" i="3" s="1"/>
  <c r="Y648" i="3" s="1"/>
  <c r="U616" i="3"/>
  <c r="W616" i="3" s="1"/>
  <c r="Y616" i="3" s="1"/>
  <c r="U584" i="3"/>
  <c r="W584" i="3" s="1"/>
  <c r="Y584" i="3" s="1"/>
  <c r="U647" i="3"/>
  <c r="W647" i="3" s="1"/>
  <c r="Y647" i="3" s="1"/>
  <c r="U615" i="3"/>
  <c r="W615" i="3" s="1"/>
  <c r="Y615" i="3" s="1"/>
  <c r="U646" i="3"/>
  <c r="W646" i="3" s="1"/>
  <c r="Y646" i="3" s="1"/>
  <c r="U614" i="3"/>
  <c r="W614" i="3" s="1"/>
  <c r="Y614" i="3" s="1"/>
  <c r="U582" i="3"/>
  <c r="W582" i="3" s="1"/>
  <c r="Y582" i="3" s="1"/>
  <c r="U645" i="3"/>
  <c r="W645" i="3" s="1"/>
  <c r="U613" i="3"/>
  <c r="W613" i="3" s="1"/>
  <c r="Y613" i="3" s="1"/>
  <c r="U581" i="3"/>
  <c r="W581" i="3" s="1"/>
  <c r="Y581" i="3" s="1"/>
  <c r="U612" i="3"/>
  <c r="W612" i="3" s="1"/>
  <c r="Y612" i="3" s="1"/>
  <c r="U580" i="3"/>
  <c r="W580" i="3" s="1"/>
  <c r="Y580" i="3" s="1"/>
  <c r="U643" i="3"/>
  <c r="W643" i="3" s="1"/>
  <c r="Y643" i="3" s="1"/>
  <c r="U50" i="3"/>
  <c r="W50" i="3" s="1"/>
  <c r="U58" i="3"/>
  <c r="W58" i="3" s="1"/>
  <c r="U22" i="3"/>
  <c r="W22" i="3" s="1"/>
  <c r="U538" i="3"/>
  <c r="W538" i="3" s="1"/>
  <c r="Y538" i="3" s="1"/>
  <c r="U429" i="3"/>
  <c r="W429" i="3" s="1"/>
  <c r="Y429" i="3" s="1"/>
  <c r="U396" i="3"/>
  <c r="W396" i="3" s="1"/>
  <c r="Y396" i="3" s="1"/>
  <c r="U290" i="3"/>
  <c r="W290" i="3" s="1"/>
  <c r="Y290" i="3" s="1"/>
  <c r="U181" i="3"/>
  <c r="W181" i="3" s="1"/>
  <c r="U203" i="3"/>
  <c r="W203" i="3" s="1"/>
  <c r="Y203" i="3" s="1"/>
  <c r="U171" i="3"/>
  <c r="W171" i="3" s="1"/>
  <c r="Y171" i="3" s="1"/>
  <c r="U151" i="3"/>
  <c r="W151" i="3" s="1"/>
  <c r="Y151" i="3" s="1"/>
  <c r="U223" i="3"/>
  <c r="W223" i="3" s="1"/>
  <c r="Y223" i="3" s="1"/>
  <c r="U183" i="3"/>
  <c r="W183" i="3" s="1"/>
  <c r="Y183" i="3" s="1"/>
  <c r="U147" i="3"/>
  <c r="W147" i="3" s="1"/>
  <c r="Y369" i="3" s="1"/>
  <c r="U116" i="3"/>
  <c r="W116" i="3" s="1"/>
  <c r="U96" i="3"/>
  <c r="W96" i="3" s="1"/>
  <c r="Y96" i="3" s="1"/>
  <c r="U501" i="3"/>
  <c r="W501" i="3" s="1"/>
  <c r="Y501" i="3" s="1"/>
  <c r="U519" i="3"/>
  <c r="W519" i="3" s="1"/>
  <c r="Y519" i="3" s="1"/>
  <c r="U277" i="3"/>
  <c r="W277" i="3" s="1"/>
  <c r="Y277" i="3" s="1"/>
  <c r="U236" i="3"/>
  <c r="W236" i="3" s="1"/>
  <c r="Y236" i="3" s="1"/>
  <c r="U166" i="3"/>
  <c r="W166" i="3" s="1"/>
  <c r="Y166" i="3" s="1"/>
  <c r="U136" i="3"/>
  <c r="W136" i="3" s="1"/>
  <c r="Y136" i="3" s="1"/>
  <c r="U103" i="3"/>
  <c r="W103" i="3" s="1"/>
  <c r="Y103" i="3" s="1"/>
  <c r="U71" i="3"/>
  <c r="W71" i="3" s="1"/>
  <c r="Y71" i="3" s="1"/>
  <c r="U415" i="3"/>
  <c r="W415" i="3" s="1"/>
  <c r="Y415" i="3" s="1"/>
  <c r="U395" i="3"/>
  <c r="W395" i="3" s="1"/>
  <c r="Y395" i="3" s="1"/>
  <c r="U337" i="3"/>
  <c r="W337" i="3" s="1"/>
  <c r="Y337" i="3" s="1"/>
  <c r="U426" i="3"/>
  <c r="W426" i="3" s="1"/>
  <c r="U391" i="3"/>
  <c r="W391" i="3" s="1"/>
  <c r="Y391" i="3" s="1"/>
  <c r="U365" i="3"/>
  <c r="W365" i="3" s="1"/>
  <c r="Y365" i="3" s="1"/>
  <c r="U317" i="3"/>
  <c r="W317" i="3" s="1"/>
  <c r="Y317" i="3" s="1"/>
  <c r="U220" i="3"/>
  <c r="W220" i="3" s="1"/>
  <c r="Y220" i="3" s="1"/>
  <c r="U332" i="3"/>
  <c r="W332" i="3" s="1"/>
  <c r="Y332" i="3" s="1"/>
  <c r="U315" i="3"/>
  <c r="W315" i="3" s="1"/>
  <c r="Y315" i="3" s="1"/>
  <c r="U130" i="3"/>
  <c r="W130" i="3" s="1"/>
  <c r="Y130" i="3" s="1"/>
  <c r="U107" i="3"/>
  <c r="W107" i="3" s="1"/>
  <c r="Y107" i="3" s="1"/>
  <c r="U626" i="3"/>
  <c r="W626" i="3" s="1"/>
  <c r="Y626" i="3" s="1"/>
  <c r="U641" i="3"/>
  <c r="W641" i="3" s="1"/>
  <c r="Y641" i="3" s="1"/>
  <c r="U609" i="3"/>
  <c r="W609" i="3" s="1"/>
  <c r="Y609" i="3" s="1"/>
  <c r="U624" i="3"/>
  <c r="W624" i="3" s="1"/>
  <c r="Y624" i="3" s="1"/>
  <c r="U592" i="3"/>
  <c r="W592" i="3" s="1"/>
  <c r="Y592" i="3" s="1"/>
  <c r="U575" i="3"/>
  <c r="W575" i="3" s="1"/>
  <c r="Y575" i="3" s="1"/>
  <c r="U622" i="3"/>
  <c r="W622" i="3" s="1"/>
  <c r="Y622" i="3" s="1"/>
  <c r="U588" i="3"/>
  <c r="W588" i="3" s="1"/>
  <c r="Y588" i="3" s="1"/>
  <c r="U603" i="3"/>
  <c r="W603" i="3" s="1"/>
  <c r="Y603" i="3" s="1"/>
  <c r="U571" i="3"/>
  <c r="W571" i="3" s="1"/>
  <c r="Y571" i="3" s="1"/>
  <c r="U618" i="3"/>
  <c r="W618" i="3" s="1"/>
  <c r="Y618" i="3" s="1"/>
  <c r="U633" i="3"/>
  <c r="W633" i="3" s="1"/>
  <c r="Y633" i="3" s="1"/>
  <c r="U601" i="3"/>
  <c r="W601" i="3" s="1"/>
  <c r="Y601" i="3" s="1"/>
  <c r="U632" i="3"/>
  <c r="W632" i="3" s="1"/>
  <c r="Y632" i="3" s="1"/>
  <c r="U597" i="3"/>
  <c r="W597" i="3" s="1"/>
  <c r="Y597" i="3" s="1"/>
  <c r="U565" i="3"/>
  <c r="W565" i="3" s="1"/>
  <c r="U628" i="3"/>
  <c r="W628" i="3" s="1"/>
  <c r="Y628" i="3" s="1"/>
  <c r="U627" i="3"/>
  <c r="W627" i="3" s="1"/>
  <c r="Y627" i="3" s="1"/>
  <c r="U78" i="3"/>
  <c r="W78" i="3" s="1"/>
  <c r="Y78" i="3" s="1"/>
  <c r="Y423" i="3"/>
  <c r="Y357" i="3"/>
  <c r="Y83" i="3"/>
  <c r="Y505" i="3"/>
  <c r="Y97" i="3"/>
  <c r="Y138" i="3"/>
  <c r="Y515" i="3"/>
  <c r="Y545" i="3"/>
  <c r="Y511" i="3"/>
  <c r="Y461" i="3"/>
  <c r="Y430" i="3"/>
  <c r="Y186" i="3"/>
  <c r="Y172" i="3"/>
  <c r="Y174" i="3"/>
  <c r="Y291" i="3"/>
  <c r="Y140" i="3"/>
  <c r="Y517" i="3"/>
  <c r="Y477" i="3"/>
  <c r="Y409" i="3"/>
  <c r="Y483" i="3"/>
  <c r="Y90" i="3"/>
  <c r="Y74" i="3"/>
  <c r="Y89" i="3"/>
  <c r="Y491" i="3"/>
  <c r="Y459" i="3"/>
  <c r="Y336" i="3"/>
  <c r="Y194" i="3"/>
  <c r="Y428" i="3"/>
  <c r="Y432" i="3"/>
  <c r="Y334" i="3"/>
  <c r="Y108" i="3"/>
  <c r="Y79" i="3"/>
  <c r="Y377" i="3"/>
  <c r="Y507" i="3"/>
  <c r="Y463" i="3"/>
  <c r="Y152" i="3"/>
  <c r="Y533" i="3"/>
  <c r="Y397" i="3"/>
  <c r="Y289" i="3"/>
  <c r="Y196" i="3"/>
  <c r="Y214" i="3"/>
  <c r="Y238" i="3"/>
  <c r="Y453" i="3"/>
  <c r="Y184" i="3"/>
  <c r="Y341" i="3"/>
  <c r="Y190" i="3"/>
  <c r="Y487" i="3"/>
  <c r="Y121" i="3"/>
  <c r="Y150" i="3"/>
  <c r="Y101" i="3"/>
  <c r="Y77" i="3"/>
  <c r="Y535" i="3"/>
  <c r="Y383" i="3"/>
  <c r="Y455" i="3"/>
  <c r="Y164" i="3"/>
  <c r="Y411" i="3"/>
  <c r="Y237" i="3"/>
  <c r="Y509" i="3"/>
  <c r="Y475" i="3"/>
  <c r="Y457" i="3"/>
  <c r="Y393" i="3"/>
  <c r="Y224" i="3"/>
  <c r="Y322" i="3"/>
  <c r="Y261" i="3"/>
  <c r="Y367" i="3"/>
  <c r="Y279" i="3"/>
  <c r="Y496" i="3"/>
  <c r="Y435" i="3"/>
  <c r="Y102" i="3"/>
  <c r="Y94" i="3"/>
  <c r="Y249" i="3"/>
  <c r="Y119" i="3"/>
  <c r="Y513" i="3"/>
  <c r="Y451" i="3"/>
  <c r="Y212" i="3"/>
  <c r="Y93" i="3"/>
  <c r="Y243" i="3"/>
  <c r="Y128" i="3"/>
  <c r="Y439" i="3"/>
  <c r="Y81" i="3"/>
  <c r="Y471" i="3"/>
  <c r="Y218" i="3"/>
  <c r="Y86" i="3"/>
  <c r="Y387" i="3"/>
  <c r="Y117" i="3"/>
  <c r="Y82" i="3"/>
  <c r="Y275" i="3"/>
  <c r="Y419" i="3"/>
  <c r="Y144" i="3"/>
  <c r="Y371" i="3"/>
  <c r="Y305" i="3"/>
  <c r="Y239" i="3"/>
  <c r="K31" i="3"/>
  <c r="K63" i="3"/>
  <c r="U26" i="3"/>
  <c r="W26" i="3" s="1"/>
  <c r="K28" i="3"/>
  <c r="U42" i="3"/>
  <c r="W42" i="3" s="1"/>
  <c r="K60" i="3"/>
  <c r="Y434" i="3"/>
  <c r="Y324" i="3"/>
  <c r="Y106" i="3"/>
  <c r="Y293" i="3"/>
  <c r="Y198" i="3"/>
  <c r="Y318" i="3"/>
  <c r="Y234" i="3"/>
  <c r="U14" i="3"/>
  <c r="W14" i="3" s="1"/>
  <c r="U31" i="3"/>
  <c r="W31" i="3" s="1"/>
  <c r="U34" i="3"/>
  <c r="W34" i="3" s="1"/>
  <c r="Q48" i="3"/>
  <c r="Q51" i="3"/>
  <c r="Y104" i="3"/>
  <c r="Y100" i="3"/>
  <c r="K15" i="3"/>
  <c r="U19" i="3"/>
  <c r="W19" i="3" s="1"/>
  <c r="Y19" i="3" s="1"/>
  <c r="Q32" i="3"/>
  <c r="K35" i="3"/>
  <c r="K59" i="3"/>
  <c r="Y338" i="3"/>
  <c r="Q23" i="3"/>
  <c r="K56" i="3"/>
  <c r="U27" i="3"/>
  <c r="W27" i="3" s="1"/>
  <c r="U36" i="3"/>
  <c r="W36" i="3" s="1"/>
  <c r="U18" i="3"/>
  <c r="W18" i="3" s="1"/>
  <c r="K20" i="3"/>
  <c r="K27" i="3"/>
  <c r="Y132" i="3" s="1"/>
  <c r="K40" i="3"/>
  <c r="K44" i="3"/>
  <c r="K47" i="3"/>
  <c r="K55" i="3"/>
  <c r="U60" i="3"/>
  <c r="W60" i="3" s="1"/>
  <c r="U47" i="3"/>
  <c r="W47" i="3" s="1"/>
  <c r="U64" i="3"/>
  <c r="W64" i="3" s="1"/>
  <c r="U30" i="3"/>
  <c r="W30" i="3" s="1"/>
  <c r="K36" i="3"/>
  <c r="K39" i="3"/>
  <c r="K43" i="3"/>
  <c r="Q44" i="3"/>
  <c r="Q52" i="3"/>
  <c r="U56" i="3"/>
  <c r="W56" i="3" s="1"/>
  <c r="K64" i="3"/>
  <c r="Y531" i="3" s="1"/>
  <c r="K67" i="3"/>
  <c r="Q68" i="3"/>
  <c r="U16" i="3"/>
  <c r="W16" i="3" s="1"/>
  <c r="Y16" i="3" s="1"/>
  <c r="U20" i="3"/>
  <c r="W20" i="3" s="1"/>
  <c r="U24" i="3"/>
  <c r="W24" i="3" s="1"/>
  <c r="Y24" i="3" s="1"/>
  <c r="U28" i="3"/>
  <c r="W28" i="3" s="1"/>
  <c r="U40" i="3"/>
  <c r="W40" i="3" s="1"/>
  <c r="Q13" i="3"/>
  <c r="K13" i="3"/>
  <c r="Q37" i="3"/>
  <c r="K37" i="3"/>
  <c r="R650" i="3"/>
  <c r="R651" i="3" s="1"/>
  <c r="Q17" i="3"/>
  <c r="K17" i="3"/>
  <c r="Q21" i="3"/>
  <c r="K21" i="3"/>
  <c r="Q25" i="3"/>
  <c r="K25" i="3"/>
  <c r="Q29" i="3"/>
  <c r="K29" i="3"/>
  <c r="Y158" i="3" s="1"/>
  <c r="Q33" i="3"/>
  <c r="K33" i="3"/>
  <c r="Q41" i="3"/>
  <c r="K41" i="3"/>
  <c r="K14" i="3"/>
  <c r="K18" i="3"/>
  <c r="K22" i="3"/>
  <c r="K26" i="3"/>
  <c r="K30" i="3"/>
  <c r="K34" i="3"/>
  <c r="K38" i="3"/>
  <c r="K42" i="3"/>
  <c r="U45" i="3"/>
  <c r="W45" i="3" s="1"/>
  <c r="K46" i="3"/>
  <c r="U49" i="3"/>
  <c r="W49" i="3" s="1"/>
  <c r="K50" i="3"/>
  <c r="U53" i="3"/>
  <c r="W53" i="3" s="1"/>
  <c r="K54" i="3"/>
  <c r="U57" i="3"/>
  <c r="W57" i="3" s="1"/>
  <c r="K58" i="3"/>
  <c r="U61" i="3"/>
  <c r="W61" i="3" s="1"/>
  <c r="K62" i="3"/>
  <c r="U65" i="3"/>
  <c r="W65" i="3" s="1"/>
  <c r="K66" i="3"/>
  <c r="U69" i="3"/>
  <c r="W69" i="3" s="1"/>
  <c r="K70" i="3"/>
  <c r="K45" i="3"/>
  <c r="K49" i="3"/>
  <c r="K53" i="3"/>
  <c r="Y407" i="3" s="1"/>
  <c r="K57" i="3"/>
  <c r="K61" i="3"/>
  <c r="K65" i="3"/>
  <c r="K69" i="3"/>
  <c r="Y39" i="3" l="1"/>
  <c r="Y500" i="3"/>
  <c r="Y62" i="3"/>
  <c r="Y35" i="3"/>
  <c r="Y640" i="3"/>
  <c r="Y15" i="3"/>
  <c r="Y58" i="3"/>
  <c r="Y228" i="3"/>
  <c r="Y227" i="3"/>
  <c r="Y50" i="3"/>
  <c r="Y147" i="3"/>
  <c r="Y22" i="3"/>
  <c r="Y380" i="3"/>
  <c r="Y54" i="3"/>
  <c r="Y126" i="3"/>
  <c r="Y59" i="3"/>
  <c r="Y679" i="17"/>
  <c r="Y678" i="17"/>
  <c r="U33" i="3"/>
  <c r="W33" i="3" s="1"/>
  <c r="Y33" i="3" s="1"/>
  <c r="U44" i="3"/>
  <c r="W44" i="3" s="1"/>
  <c r="Y44" i="3" s="1"/>
  <c r="U32" i="3"/>
  <c r="W32" i="3" s="1"/>
  <c r="Y32" i="3" s="1"/>
  <c r="U13" i="3"/>
  <c r="W13" i="3" s="1"/>
  <c r="Y13" i="3" s="1"/>
  <c r="U25" i="3"/>
  <c r="W25" i="3" s="1"/>
  <c r="Y25" i="3" s="1"/>
  <c r="U17" i="3"/>
  <c r="W17" i="3" s="1"/>
  <c r="Y17" i="3" s="1"/>
  <c r="U41" i="3"/>
  <c r="W41" i="3" s="1"/>
  <c r="Y41" i="3" s="1"/>
  <c r="U29" i="3"/>
  <c r="W29" i="3" s="1"/>
  <c r="Y29" i="3" s="1"/>
  <c r="U21" i="3"/>
  <c r="W21" i="3" s="1"/>
  <c r="U51" i="3"/>
  <c r="W51" i="3" s="1"/>
  <c r="Y368" i="3" s="1"/>
  <c r="Y181" i="3"/>
  <c r="U37" i="3"/>
  <c r="W37" i="3" s="1"/>
  <c r="Y37" i="3" s="1"/>
  <c r="U68" i="3"/>
  <c r="W68" i="3" s="1"/>
  <c r="Y68" i="3" s="1"/>
  <c r="U52" i="3"/>
  <c r="W52" i="3" s="1"/>
  <c r="Y52" i="3" s="1"/>
  <c r="Y205" i="3"/>
  <c r="U23" i="3"/>
  <c r="W23" i="3" s="1"/>
  <c r="Y23" i="3" s="1"/>
  <c r="U48" i="3"/>
  <c r="W48" i="3" s="1"/>
  <c r="Y48" i="3" s="1"/>
  <c r="Y63" i="3"/>
  <c r="Y208" i="3"/>
  <c r="Y469" i="3"/>
  <c r="Y286" i="3"/>
  <c r="Y157" i="3"/>
  <c r="Y116" i="3"/>
  <c r="Y492" i="3"/>
  <c r="Y494" i="3"/>
  <c r="Y263" i="3"/>
  <c r="Y165" i="3"/>
  <c r="Y482" i="3"/>
  <c r="Y308" i="3"/>
  <c r="Y479" i="3"/>
  <c r="Y256" i="3"/>
  <c r="Y160" i="3"/>
  <c r="Y169" i="3"/>
  <c r="Y110" i="3"/>
  <c r="Y167" i="3"/>
  <c r="Y38" i="3"/>
  <c r="Y210" i="3"/>
  <c r="Y70" i="3"/>
  <c r="Y645" i="3"/>
  <c r="Y46" i="3"/>
  <c r="Y283" i="3"/>
  <c r="Y425" i="3"/>
  <c r="Y484" i="3"/>
  <c r="Y403" i="3"/>
  <c r="Y638" i="3"/>
  <c r="Y302" i="3"/>
  <c r="Y561" i="3"/>
  <c r="Y66" i="3"/>
  <c r="Y563" i="3"/>
  <c r="Y67" i="3"/>
  <c r="Y565" i="3"/>
  <c r="Y55" i="3"/>
  <c r="Y43" i="3"/>
  <c r="Y251" i="3"/>
  <c r="Y200" i="3"/>
  <c r="Y426" i="3"/>
  <c r="Y326" i="3"/>
  <c r="Y216" i="3"/>
  <c r="Y499" i="3"/>
  <c r="Y222" i="3"/>
  <c r="Y69" i="3"/>
  <c r="Y56" i="3"/>
  <c r="Y53" i="3"/>
  <c r="Y28" i="3"/>
  <c r="Y31" i="3"/>
  <c r="Y60" i="3"/>
  <c r="Y42" i="3"/>
  <c r="Y45" i="3"/>
  <c r="Y26" i="3"/>
  <c r="Y61" i="3"/>
  <c r="Y34" i="3"/>
  <c r="Y30" i="3"/>
  <c r="Y18" i="3"/>
  <c r="Y14" i="3"/>
  <c r="Y40" i="3"/>
  <c r="Y57" i="3"/>
  <c r="Y20" i="3"/>
  <c r="Y64" i="3"/>
  <c r="Y27" i="3"/>
  <c r="Y36" i="3"/>
  <c r="Y47" i="3"/>
  <c r="K651" i="3"/>
  <c r="K650" i="3"/>
  <c r="Y65" i="3"/>
  <c r="Y49" i="3"/>
  <c r="Y51" i="3" l="1"/>
  <c r="W650" i="3"/>
  <c r="W651" i="3" s="1"/>
  <c r="Y21" i="3"/>
  <c r="Y146" i="3"/>
  <c r="Y650" i="3" l="1"/>
  <c r="Y651" i="3"/>
</calcChain>
</file>

<file path=xl/comments1.xml><?xml version="1.0" encoding="utf-8"?>
<comments xmlns="http://schemas.openxmlformats.org/spreadsheetml/2006/main">
  <authors>
    <author>Краснов Александр Викторович</author>
  </authors>
  <commentList>
    <comment ref="H70" authorId="0" shapeId="0">
      <text>
        <r>
          <rPr>
            <b/>
            <sz val="9"/>
            <color indexed="81"/>
            <rFont val="Tahoma"/>
            <family val="2"/>
            <charset val="204"/>
          </rPr>
          <t>Краснов Александр Викторович: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<sst xmlns="http://schemas.openxmlformats.org/spreadsheetml/2006/main" count="19145" uniqueCount="1765">
  <si>
    <t>Согласовано:</t>
  </si>
  <si>
    <t>Утверждаю:</t>
  </si>
  <si>
    <t>Главный механик ЯНПЗ-</t>
  </si>
  <si>
    <t>Технический директор ЯНПЗ-</t>
  </si>
  <si>
    <t>Директор ЯНПЗ-</t>
  </si>
  <si>
    <t>филиала АО "НХС"</t>
  </si>
  <si>
    <t>_________В.В. Головин</t>
  </si>
  <si>
    <t>_________В.А. Ромашкин</t>
  </si>
  <si>
    <t xml:space="preserve">Яйский нефтеперерабатывающий завод  </t>
  </si>
  <si>
    <t>№ п/п</t>
  </si>
  <si>
    <t>Наименование работ</t>
  </si>
  <si>
    <t>Объем работ</t>
  </si>
  <si>
    <t>Необходимые материалы</t>
  </si>
  <si>
    <t>Испол-нитель</t>
  </si>
  <si>
    <t>Примечание</t>
  </si>
  <si>
    <t>ед. изм.</t>
  </si>
  <si>
    <t>кол-во</t>
  </si>
  <si>
    <t>Наименование</t>
  </si>
  <si>
    <t>ГОСТ, ОСТ, ТУ</t>
  </si>
  <si>
    <t xml:space="preserve">            Цех №1, установка ЭЛОУ-АВТ</t>
  </si>
  <si>
    <t>_________В.Э. Штеба</t>
  </si>
  <si>
    <t>Ведомость дефектов № __</t>
  </si>
  <si>
    <t>на капитальный (остановочный) ремонт участка :_______________________с________по________2021г.</t>
  </si>
  <si>
    <t>Блок теплообменников до и после ЭЛОУ и концевых холодильников (001) Инв № 643</t>
  </si>
  <si>
    <t>Блок ЭЛОУ (002.1) Инв. № 724</t>
  </si>
  <si>
    <t xml:space="preserve">Снятие и установка заглушек на дренажах, воздушниках, линиях промывки                                   </t>
  </si>
  <si>
    <t>Цех№1</t>
  </si>
  <si>
    <t xml:space="preserve">Ду25Ру40 </t>
  </si>
  <si>
    <t>шт.</t>
  </si>
  <si>
    <t>Прокладка Б-25*40 (ПАГФ-Г-П1-01 57×29×3)</t>
  </si>
  <si>
    <t>ГОСТ  15180-86</t>
  </si>
  <si>
    <t xml:space="preserve">Ду50Ру40  </t>
  </si>
  <si>
    <t>Прокладка Б-50*40 (ПАГФ-Г-П1-01 87×57×3)</t>
  </si>
  <si>
    <t xml:space="preserve">Ду80Ру40  </t>
  </si>
  <si>
    <t>Прокладка Б-80*40 (ПАГФ-Г-П1-01 120×87×3)</t>
  </si>
  <si>
    <t xml:space="preserve">Ду100Ру40  </t>
  </si>
  <si>
    <t>Прокладка Б-100*40 (ПАГФ-Г-П1-01 149×106×3)</t>
  </si>
  <si>
    <t xml:space="preserve">Ду50Ру16  </t>
  </si>
  <si>
    <t>Прокладка А-50*16 (ПАГФ-Г-П1-01 106×57×3)</t>
  </si>
  <si>
    <t xml:space="preserve">Ду80Ру16  </t>
  </si>
  <si>
    <t>Прокладка А-80*16 (ПАГФ-Г-П1-01 141×87×3)</t>
  </si>
  <si>
    <t xml:space="preserve">Ду100Ру16 </t>
  </si>
  <si>
    <t>Прокладка А-100*16 (ПАГФ-Г-П1-01 166×106×3)</t>
  </si>
  <si>
    <t xml:space="preserve"> ГОСТ 9066-75</t>
  </si>
  <si>
    <t>Гайка М16, ст.40Х</t>
  </si>
  <si>
    <t>Смазка граф. терм. ГТШ</t>
  </si>
  <si>
    <t>ТУ 0254-084-   00284530-99</t>
  </si>
  <si>
    <t>кг</t>
  </si>
  <si>
    <t>1.Установка и снятие заглушек</t>
  </si>
  <si>
    <t>ПО</t>
  </si>
  <si>
    <t>Ду80 Ру16</t>
  </si>
  <si>
    <t>Прокладка Б-80*16 (ПАГФ-Г-П1-01 120×87×3)</t>
  </si>
  <si>
    <t xml:space="preserve"> ГОСТ 15180-86</t>
  </si>
  <si>
    <t>Прокладка Б-100*16 (ПАГФ-Г-П1-01 149×106×3)</t>
  </si>
  <si>
    <t>Ду100 Ру25</t>
  </si>
  <si>
    <t>Прокладка Б-100*25 (ПАГФ-Г-П1-01 149×106×3)</t>
  </si>
  <si>
    <t>Ду200Ру25</t>
  </si>
  <si>
    <t>Прокладка Б-200*25 (ПАГФ-Г-П1-01 259×216×3)</t>
  </si>
  <si>
    <t>ТУ 0254-084-00284530-99</t>
  </si>
  <si>
    <t>Автокран г/п 25т</t>
  </si>
  <si>
    <t>Щетка металлическая</t>
  </si>
  <si>
    <t>Артикул 74826</t>
  </si>
  <si>
    <t>Щетка-сметка деревянная</t>
  </si>
  <si>
    <t>Артикул 0050 York</t>
  </si>
  <si>
    <t>ГОСТ 5781-82</t>
  </si>
  <si>
    <t>т</t>
  </si>
  <si>
    <t>Респиратор ШБ-1 Л-200 (Лепесток)</t>
  </si>
  <si>
    <t>РМЦ</t>
  </si>
  <si>
    <t>Ортофосфорная кислота</t>
  </si>
  <si>
    <t>ОТН</t>
  </si>
  <si>
    <t xml:space="preserve">Цех№1  </t>
  </si>
  <si>
    <t xml:space="preserve">1.Установка и снятие заглушек  </t>
  </si>
  <si>
    <t>Ду25Ру40</t>
  </si>
  <si>
    <t xml:space="preserve">ГОСТ 15180-86   </t>
  </si>
  <si>
    <t>Ду50Ру40</t>
  </si>
  <si>
    <t>Ду100Ру40</t>
  </si>
  <si>
    <t xml:space="preserve">Теплообменный аппарат  Т-2-1,2                                     
900ТПГ-4,0-М1/25Г-6-К-4-УХЛ1-И
</t>
  </si>
  <si>
    <t>Прокладка (ПАГФ-Г-П1-03 289×250×3)</t>
  </si>
  <si>
    <t>ГОСТ 15180-86</t>
  </si>
  <si>
    <t xml:space="preserve">Теплообменный аппарат  Т-3-1,2
900ТПГ-4,0-М1/25Г-6-К-4-УХЛ1-И
</t>
  </si>
  <si>
    <t>Цех№1                  ПО</t>
  </si>
  <si>
    <t>Теплообменный аппарат Т-3-9,10                                                           800ТПГ-4,0-М1/25Г-6-К-4-УХЛ1-Исдв.     Заводской №1190    Изготовлен 07.09.2010г.                                   ООО "Ижевскхиммаш"</t>
  </si>
  <si>
    <t xml:space="preserve">Теплообменный аппарат  Т-5-1
900ТПГ-2,5-М1/25Г-6-К-4-УХЛ1-И
</t>
  </si>
  <si>
    <t>Теплообменный аппарат   Т-5-2                                                          900ТПГ-4,0-М1/25Г-6-К-4-УХЛ1-И</t>
  </si>
  <si>
    <t>Ду80Ру40</t>
  </si>
  <si>
    <t xml:space="preserve">Теплообменный аппарат  Т-5-3,4
900ТПГ-2,5-М1/25Г-6-К-4-УХЛ1-И
</t>
  </si>
  <si>
    <t xml:space="preserve">Теплообменный аппарат  Т-6-1
900ТПГ-2,5-Б1
25Г-6-К-4-УХЛ1-И
</t>
  </si>
  <si>
    <t xml:space="preserve">Теплообменный аппарат  Т-6-2
900ТПГ-2,5-М1/25Г-6-К-4-УХЛ1-И
</t>
  </si>
  <si>
    <t>Теплообменный аппарат   Т-6-3,4                                            800ТПГ-2,5-М4/25Г-6-К-4-УХЛ-И</t>
  </si>
  <si>
    <t>1.Установка и снятие заглушек на дренажах, воздушниках. Линиях пропарки</t>
  </si>
  <si>
    <t xml:space="preserve">Цех№1        </t>
  </si>
  <si>
    <t xml:space="preserve">Теплообменный аппарат   Т-6-5,6 900ТПГ-2,5-М1/25Г-6-К-4-УХЛ1-И
900ТПГ-2,5-М1/25Г-6-К-2-УХЛ1-И
</t>
  </si>
  <si>
    <t xml:space="preserve">Цех№1         </t>
  </si>
  <si>
    <t>Теплообменный аппарат  Т-6-7,8 900ТПГ-2,5-Б1/25Г-6-К-2-УХЛ1-И</t>
  </si>
  <si>
    <t xml:space="preserve">Теплообменный аппарат  Т-7-1
900ТПГ-2,5-М1/25Г-6-К-4-УХЛ1-И
</t>
  </si>
  <si>
    <t>Теплообменный аппарат   Т-7-2</t>
  </si>
  <si>
    <t xml:space="preserve">Цех№1                                              </t>
  </si>
  <si>
    <t xml:space="preserve">Теплообменный аппарат   Т-7-3,4 900ТПГ-4,0-Б1/25Г-6-К-4-УХЛ1-И
900ТПГ-4,0-Б1/25Г-6-К-2-УХЛ1-И
</t>
  </si>
  <si>
    <t xml:space="preserve">Цех№1                                                  </t>
  </si>
  <si>
    <t>Теплообменный аппарат  Т-7-5,6 900ТПГ-4,0-Б1/25Г-6-К-2-УХЛ1-И</t>
  </si>
  <si>
    <t xml:space="preserve">Теплообменник типа 
Компаблок СРК40-V-200.
поз.Х-4
</t>
  </si>
  <si>
    <t>1.Установка и снятие заглушек на дренажах, воздушниках, линиях пропарки</t>
  </si>
  <si>
    <t xml:space="preserve">  РМЦ</t>
  </si>
  <si>
    <t>Ду25Ру25</t>
  </si>
  <si>
    <t xml:space="preserve">Прокладка Б-25*25 (ПАГФ-Г-П1-01 57×29×3)                                           </t>
  </si>
  <si>
    <t>Ду50Ру25</t>
  </si>
  <si>
    <t>Ду100Ру25</t>
  </si>
  <si>
    <t>Ду150Ру25</t>
  </si>
  <si>
    <t>2.Промывка аппарата от отложений</t>
  </si>
  <si>
    <t>3. Наружный, внутренний осмотр</t>
  </si>
  <si>
    <t>4. Гидроиспытание.
 Горячая сторона         23,33 кгс/см2
 Холодная сторона 8,75кгс/см2</t>
  </si>
  <si>
    <t>1.Промывка аппарата от отложений</t>
  </si>
  <si>
    <t>1.Установка и снятие заглушек на дренажах, воздушниках,линиях пропарки</t>
  </si>
  <si>
    <t xml:space="preserve"> РМЦ</t>
  </si>
  <si>
    <t>Маты базальтовые прошивные энергетические МПТЭ-1-75</t>
  </si>
  <si>
    <t>м3</t>
  </si>
  <si>
    <t>Сталь листовая оцинкованная, 0,5 мм</t>
  </si>
  <si>
    <t>м2</t>
  </si>
  <si>
    <t>Ремонт задвижек</t>
  </si>
  <si>
    <t>Замена сальникового уплотнения на задвижках</t>
  </si>
  <si>
    <t xml:space="preserve">Цех№1    </t>
  </si>
  <si>
    <t>Ду50</t>
  </si>
  <si>
    <t>Набивка сальниковая МС-131*6</t>
  </si>
  <si>
    <t>ТУ 2573-003-56508584-03</t>
  </si>
  <si>
    <t>Ду100</t>
  </si>
  <si>
    <t>Набивка сальниковая МС-131*8</t>
  </si>
  <si>
    <t>Ду150</t>
  </si>
  <si>
    <t>Набивка сальниковая МС-131*10</t>
  </si>
  <si>
    <t>Ду200</t>
  </si>
  <si>
    <t>Ду250</t>
  </si>
  <si>
    <t xml:space="preserve">Набивка сальниковая МС-131*12    </t>
  </si>
  <si>
    <t>Ду300</t>
  </si>
  <si>
    <t>1. Демонтаж-монтаж крышек фильтров</t>
  </si>
  <si>
    <t xml:space="preserve">Прокладка 663*600, паронит s=3 ПМБ- 0,3 кг </t>
  </si>
  <si>
    <t>ГОСТ 481-80</t>
  </si>
  <si>
    <t xml:space="preserve">   РМЦ</t>
  </si>
  <si>
    <t xml:space="preserve">Шпильки 1- М20*120.40 ст.35   </t>
  </si>
  <si>
    <t>ОСТ 26-2040-77</t>
  </si>
  <si>
    <t>Гайка М20.6Н.5 ст.20</t>
  </si>
  <si>
    <t>ГОСТ 5915-70</t>
  </si>
  <si>
    <t>2.Демонтаж-монтаж фильтрующих элементов, очистка ортофосфорной кислотой</t>
  </si>
  <si>
    <t>Набивка сальниковая МС-131*10 Lразв.= 2356 мм</t>
  </si>
  <si>
    <t xml:space="preserve">1.Установка и снятие заглушек </t>
  </si>
  <si>
    <t xml:space="preserve">   ПО</t>
  </si>
  <si>
    <t xml:space="preserve">Шпильки М16*120.32. ст.40Х </t>
  </si>
  <si>
    <t>ГОСТ 9066-75</t>
  </si>
  <si>
    <t xml:space="preserve">Шпильки МБ24х140,48 ст.40Х </t>
  </si>
  <si>
    <t xml:space="preserve">Гайка МБ16 ст.40Х </t>
  </si>
  <si>
    <t>ГОСТ 9064-75</t>
  </si>
  <si>
    <t xml:space="preserve">Гайка МБ24 ст.40Х </t>
  </si>
  <si>
    <t>2.Замена сальникового уплотнения на задвижках</t>
  </si>
  <si>
    <t>Цех№1             ПО</t>
  </si>
  <si>
    <t xml:space="preserve"> Цех№1</t>
  </si>
  <si>
    <t xml:space="preserve">                                                              ПО</t>
  </si>
  <si>
    <t xml:space="preserve">Цех№1   </t>
  </si>
  <si>
    <t>1.Установка и снятие заглушек на дренажах, воздушниках.</t>
  </si>
  <si>
    <t xml:space="preserve"> ПО</t>
  </si>
  <si>
    <t xml:space="preserve">5. Гидроиспытание секции аппарата:
32 кгс/см2
</t>
  </si>
  <si>
    <t>4. Замена уплотнительного материала под пробкой</t>
  </si>
  <si>
    <t>5. Гидроиспытание секции аппарата: 
32,4 кгс/см2</t>
  </si>
  <si>
    <t>Металлоконструкции на блоке</t>
  </si>
  <si>
    <t xml:space="preserve">1.Ремонт площадок обслуживания с применением сварки, шлифмашинки                             </t>
  </si>
  <si>
    <t xml:space="preserve">РМЦ         </t>
  </si>
  <si>
    <t>п/м</t>
  </si>
  <si>
    <t>Полоса отбортовочная 100х3000х4</t>
  </si>
  <si>
    <t>уголок 25х4</t>
  </si>
  <si>
    <t>уголок 45х4</t>
  </si>
  <si>
    <t>Круг шлифовальный 150х4х22</t>
  </si>
  <si>
    <t>ГОСТ 9466-75</t>
  </si>
  <si>
    <t>Замена теплоизоляции на трубопроводах дренажа светлых нефтепродуктов</t>
  </si>
  <si>
    <t>Ø57 мм</t>
  </si>
  <si>
    <t xml:space="preserve">Маты базальтовые прошивные энергетические МПТЭ-1-75, толщ.50мм </t>
  </si>
  <si>
    <t xml:space="preserve">ТУ-5762-007-45757203-00 </t>
  </si>
  <si>
    <t>Ø89 мм</t>
  </si>
  <si>
    <t xml:space="preserve">ГОСТ14918-80  </t>
  </si>
  <si>
    <t>Замена прошевных матов на дренажах</t>
  </si>
  <si>
    <t>ТУ-5762-007-45757203-00</t>
  </si>
  <si>
    <t>Матрацы из матов теплоизоляционных «TEX MAT» из минеральной ваты в ткани конструкционной Т-23Р из стеклянный крученых нитей толщина 70мм</t>
  </si>
  <si>
    <t>Уборка и утилизация мусора с цеха №1</t>
  </si>
  <si>
    <t xml:space="preserve">РМЦ        </t>
  </si>
  <si>
    <t>ОСТ 26-2040-96</t>
  </si>
  <si>
    <t>ОСТ 26-2041-96</t>
  </si>
  <si>
    <t>2. Демонтаж-монтаж фильтрующих элементов, очистка ортофосфорной кислотой.</t>
  </si>
  <si>
    <t xml:space="preserve">1.Монтаж- демонтаж поворотных заглушек       </t>
  </si>
  <si>
    <t xml:space="preserve">РМЦ       </t>
  </si>
  <si>
    <t xml:space="preserve">Ду25Ру25 </t>
  </si>
  <si>
    <t xml:space="preserve">Ду80Ру25 </t>
  </si>
  <si>
    <t xml:space="preserve">Ду100Ру25 </t>
  </si>
  <si>
    <t xml:space="preserve">Ду150Ру25 </t>
  </si>
  <si>
    <t>2. Чистка аппарата от отложений</t>
  </si>
  <si>
    <t>1.Установка и снятие заглушек на дренажах, воздушниках, линиях пропарки, для гидроиспытания</t>
  </si>
  <si>
    <t>Ду50 Ру40</t>
  </si>
  <si>
    <t>Ду80 Ру40</t>
  </si>
  <si>
    <t>Ду150 Ру40</t>
  </si>
  <si>
    <t>Ду200 Ру25</t>
  </si>
  <si>
    <t>Ду250 Ру40</t>
  </si>
  <si>
    <t>Ду300 Ру40</t>
  </si>
  <si>
    <t>Шпильки М16*90.20 ст.40Х</t>
  </si>
  <si>
    <t>Шпильки М24*150.50 ст.40Х</t>
  </si>
  <si>
    <t>Шпильки М24*160.70 ст.40Х</t>
  </si>
  <si>
    <t>Гайка М16.7Н.35.05</t>
  </si>
  <si>
    <t>Гайка М24.7Н.35.05</t>
  </si>
  <si>
    <t>2.Вскрытие и закрытие люк лазов, люков для выгрузки шлама</t>
  </si>
  <si>
    <t>Ду300 Ру25</t>
  </si>
  <si>
    <t>Ду500 Ру25</t>
  </si>
  <si>
    <t>Ду800 Ру25</t>
  </si>
  <si>
    <t>Прокладка ПАГФ-Г-П1-4,0-02-875х820х3</t>
  </si>
  <si>
    <t>3.Промывка и чистка аппарата от отложений</t>
  </si>
  <si>
    <t>Ветошь (тряпка х/б+бархат)</t>
  </si>
  <si>
    <t>Пожарный рукав 50 мм, длина 20 метров</t>
  </si>
  <si>
    <t>4. Наружный, внутренний осмотр.</t>
  </si>
  <si>
    <t>5.Ремонт оборудования при выявлении дефектов.</t>
  </si>
  <si>
    <t>6.Демонтаж-монтаж предохранительных клапанов 17лс14нж (КППс-150-40) 
(поверка, ревизия, ремонт)</t>
  </si>
  <si>
    <t>ПО-демонтаж-монтаж, доставка до РМЦ.                              РМЦ-поверка, ревизия, ремонт.</t>
  </si>
  <si>
    <t>7.Замена прокладок на клапане-отсекателе VH011650</t>
  </si>
  <si>
    <t>Маты базальтовые прошивные энергетические МПТЭ-1-75, толщ.50 мм</t>
  </si>
  <si>
    <t>ПО-демонтаж-монтаж, доставка до РМЦ.         РМЦ-поверка, ревизия, ремонт.</t>
  </si>
  <si>
    <t>1.Установка и снятие заглушек на дренажах, линиях пропарки, воздушниках, для гидроипытания</t>
  </si>
  <si>
    <t xml:space="preserve">  ПО</t>
  </si>
  <si>
    <t>Ду25 Ру25</t>
  </si>
  <si>
    <t>Ду50 Ру25</t>
  </si>
  <si>
    <t>Прокладка Б-50*25 (ПАГФ-Г-П1-01 87×57×3)</t>
  </si>
  <si>
    <t>Ду80 Ру25</t>
  </si>
  <si>
    <t>Прокладка Б-80*25 (ПАГФ-Г-П1-01 120×87×3)</t>
  </si>
  <si>
    <t>Ду150 Ру25</t>
  </si>
  <si>
    <t>Шпильки М20*140.50 ст.40Х</t>
  </si>
  <si>
    <t>Гайка М20.7Н.35.05</t>
  </si>
  <si>
    <t xml:space="preserve">3.Вскрытие люк лазов, люков для выгрузки шлама
</t>
  </si>
  <si>
    <t>Ду450 Ру25</t>
  </si>
  <si>
    <t>Прокладка Б-25х40  ПАГФ-Г-П1-01 57х29х3</t>
  </si>
  <si>
    <t>ПО-демонтаж-монтаж, доставка до РМЦ.                          РМЦ-поверка, ревизия, ремонт.</t>
  </si>
  <si>
    <t>Прокладка А-40х16 (ПАГФ-Г-П1-01 91х45х3)</t>
  </si>
  <si>
    <t>Цех№1               ПО</t>
  </si>
  <si>
    <t>ПО-демонтаж-монтаж, доставка до РМЦ.                                    РМЦ-поверка, ревизия, ремонт.</t>
  </si>
  <si>
    <t xml:space="preserve"> Ремонт теплоспутника дренажной линии Д1</t>
  </si>
  <si>
    <t>м</t>
  </si>
  <si>
    <t xml:space="preserve">2.Демонтаж-монтаж теплоспутника  </t>
  </si>
  <si>
    <t xml:space="preserve">м         </t>
  </si>
  <si>
    <t>3.Монтаж изоляции трубопровода</t>
  </si>
  <si>
    <t>Сталь тонколист. оцинк.0,5мм</t>
  </si>
  <si>
    <t xml:space="preserve">ГОСТ14918-80    </t>
  </si>
  <si>
    <t>ГОСТ3287-74</t>
  </si>
  <si>
    <t>Винт самонарезной ПШС 4х10</t>
  </si>
  <si>
    <t>10621-80</t>
  </si>
  <si>
    <t xml:space="preserve">2.Ремонт площадок обслуживания </t>
  </si>
  <si>
    <t>Лист просечной S=3мм ст.3</t>
  </si>
  <si>
    <t>ГОСТ 8706-78</t>
  </si>
  <si>
    <t>Лист S=3мм ст.3</t>
  </si>
  <si>
    <t>ГОСТ 8732-78</t>
  </si>
  <si>
    <t>Уголок ст. равнополочный 45х45 ст.3</t>
  </si>
  <si>
    <t>ГОСТ 8509-86</t>
  </si>
  <si>
    <t xml:space="preserve">2.Вскрытие и закрытие люк-лазов
</t>
  </si>
  <si>
    <t>Ду500 Ру16</t>
  </si>
  <si>
    <t>Прокладка Б-500*16 (графлекс)</t>
  </si>
  <si>
    <t>Ду80Ру25</t>
  </si>
  <si>
    <t>Ду100Ру16</t>
  </si>
  <si>
    <t>2.Демонтаж-чистка-монтаж приемных фильтров ФС-100*16</t>
  </si>
  <si>
    <t>Прокладка А-100*16 (паронит ПМБ S=3мм)</t>
  </si>
  <si>
    <t xml:space="preserve">Шпильки  М16*90.32 ст.40Х </t>
  </si>
  <si>
    <t>ОСТ 26-2041-77</t>
  </si>
  <si>
    <t>2.Демонтаж-чистка-монтаж приемных фильтров ФС-III-100-2.5-ДО8</t>
  </si>
  <si>
    <t xml:space="preserve">Шпильки  М24*110.40 ст.40Х  </t>
  </si>
  <si>
    <t xml:space="preserve">Цех№1                                          </t>
  </si>
  <si>
    <t>Насосная№1 (004.2) Инв.№650</t>
  </si>
  <si>
    <t xml:space="preserve">1.Установка и снятие заглушек на дренажах, воздушниках, линиях пропарки
</t>
  </si>
  <si>
    <t>Шпильки 1Н-М16*100.32 ст.40Х</t>
  </si>
  <si>
    <t xml:space="preserve">2.Демонтаж-чистка-монтаж приемных фильтров 
Фильтр сетчатый: ФПТ-300-16
</t>
  </si>
  <si>
    <t>Прокладка А-300*16 (паронит ПМБ S=3мм)</t>
  </si>
  <si>
    <t>Шпильки 1Н-М24*130.50 ст.40Х</t>
  </si>
  <si>
    <t xml:space="preserve">2.Демонтаж-чистка-монтаж приемных фильтров 
Фильтр сетчатый: ФС-300-16
</t>
  </si>
  <si>
    <t xml:space="preserve">2.Демонтаж-чистка-монтаж приемных фильтров 
Фильтр сетчатый: ФПТ-150-16
</t>
  </si>
  <si>
    <t>Шпильки 1Н-М20*110.50 ст.40Х</t>
  </si>
  <si>
    <t>Прокладка Б-150*25 (ПАГФ-Г-П1-01 203×161×3)</t>
  </si>
  <si>
    <t xml:space="preserve">2.Демонтаж-чистка-монтаж приемных фильтров 
Фильтр сетчатый:                           ФПТ-350-16
</t>
  </si>
  <si>
    <t>ОСТ 26-2041-77                                      ТУ 0254-084-00284530-99</t>
  </si>
  <si>
    <t xml:space="preserve">2.Демонтаж-чистка-монтаж приемных фильтров 
Фильтр сетчатый: ФПТ-200-16
</t>
  </si>
  <si>
    <t>Шпильки 1Н-М20*120.50 ст.40Х</t>
  </si>
  <si>
    <t>к</t>
  </si>
  <si>
    <t xml:space="preserve">2.Демонтаж-чистка-монтаж приемных фильтров 
Фильтр сетчатый: ПФ-100-16
</t>
  </si>
  <si>
    <t>Прокладка А-80*16 (паронит ПМБ S=3мм)</t>
  </si>
  <si>
    <t>Шпильки 1Н-М16*110.35 ст.40Х</t>
  </si>
  <si>
    <t xml:space="preserve">1.Установка и снятие заглушек на дренажах, воздушниках
</t>
  </si>
  <si>
    <t xml:space="preserve"> </t>
  </si>
  <si>
    <t>Ду150Ру16</t>
  </si>
  <si>
    <t xml:space="preserve">2.Промывка трубного пространства пучков
V=2,21м3
</t>
  </si>
  <si>
    <t xml:space="preserve">РМЦ </t>
  </si>
  <si>
    <t xml:space="preserve">Прокладка 663*613, паронит s=3 ПМБ </t>
  </si>
  <si>
    <t xml:space="preserve">      РМЦ                       </t>
  </si>
  <si>
    <t xml:space="preserve">Шпильки 1- М24*110.30 ст.40Х   </t>
  </si>
  <si>
    <t xml:space="preserve">Ду50Ру16 </t>
  </si>
  <si>
    <t>Прокладка Б-50*16 (ПАГФ-Г-П1-01 87×57×3)</t>
  </si>
  <si>
    <t>Ду200Ру16</t>
  </si>
  <si>
    <t>Прокладка Б-200*16 (ПАГФ-Г-П1-01 259×216×3)</t>
  </si>
  <si>
    <t>Гайка М20.7Н.35</t>
  </si>
  <si>
    <t>ОСТ -26-2041-96</t>
  </si>
  <si>
    <t xml:space="preserve">2. Чистка аппарата </t>
  </si>
  <si>
    <t>т.</t>
  </si>
  <si>
    <t xml:space="preserve">1.Монтаж- демонтаж поворотных заглушек на линиях дренажа, воздушниках, для гидроиспытания    </t>
  </si>
  <si>
    <t xml:space="preserve">Шпильки 1- М16*100.30 ст.40Х   </t>
  </si>
  <si>
    <t>Гайка М16.7Н.35</t>
  </si>
  <si>
    <t>Аппарат (АВО-1А-L)</t>
  </si>
  <si>
    <t>1.Установка и снятие заглушек на дренажах, линиях продувки, для гидроиспытания</t>
  </si>
  <si>
    <t>Ду300Ру16</t>
  </si>
  <si>
    <t>Ду250Ру16</t>
  </si>
  <si>
    <t xml:space="preserve">Прокладка Б-300*16 (ПАГФ-Г-П1-01 363×318×3)                                           </t>
  </si>
  <si>
    <t>Ø32мм</t>
  </si>
  <si>
    <t>пм</t>
  </si>
  <si>
    <t xml:space="preserve">ГОСТ14918-80 </t>
  </si>
  <si>
    <t>Ø57мм</t>
  </si>
  <si>
    <t>Ø89мм</t>
  </si>
  <si>
    <t xml:space="preserve">Маты базальтовые прошивные энергетические МПТЭ-1-75, толщ.60мм </t>
  </si>
  <si>
    <t>Ø108мм</t>
  </si>
  <si>
    <t>Рефлюксная емкость Е-5 (004.3)  Инв.№653</t>
  </si>
  <si>
    <t>Ду350Ру25</t>
  </si>
  <si>
    <t>Прокладка Б-350*25 (ПАГФ-Г-П1-01 421×327×3)</t>
  </si>
  <si>
    <t>Ду400Ру25</t>
  </si>
  <si>
    <t>Прокладка Б-400*25 (ПАГФ-Г-П1-01 473×421×3)</t>
  </si>
  <si>
    <t>2.Демонтаж-монтаж предохранительных клапанов 17лс13нж      (КПП-50-16) 
(поверка, ревизия, ремонт)</t>
  </si>
  <si>
    <t>ПО-демонтаж-монтаж, доставка до РМЦ.                                               РМЦ-поверка, ревизия, ремонт.</t>
  </si>
  <si>
    <t xml:space="preserve">3.Ремонт площадок обслуживания </t>
  </si>
  <si>
    <t>Уголок ст. равнополочный 45х45</t>
  </si>
  <si>
    <t>Прокладка Б-500*16 (ПАГФ-Г-П1-01 562×500×3)</t>
  </si>
  <si>
    <t>5. Наружный, внутренний осмотр</t>
  </si>
  <si>
    <t>Блок стабилизации бензина (004.4)     Инв.№723</t>
  </si>
  <si>
    <t>1.Демонтаж-монтаж предохранительных клапанов 17лс13нж      (КПП-50-16) 
(поверка, ревизия, ремонт)</t>
  </si>
  <si>
    <t>ПО-демонтаж-монтаж, доставка до РМЦ.                                         РМЦ-поверка, ревизия, ремонт.</t>
  </si>
  <si>
    <t>2.Установка и снятие заглушек на дренаже, воздушнике, линии пропарки, для гидроиспытания</t>
  </si>
  <si>
    <t>Ду150 Ру16</t>
  </si>
  <si>
    <t>Ду200 Ру16</t>
  </si>
  <si>
    <t xml:space="preserve">3. Замена арматуры Ду50Ру25-воздушник </t>
  </si>
  <si>
    <t xml:space="preserve">ОТН
</t>
  </si>
  <si>
    <t>1.Демонтаж-монтаж предохранительных клапанов 17лс14нж      (КПП-80-40) 
(поверка, ревизия, ремонт)</t>
  </si>
  <si>
    <t>Прокладка Б-80*25 (паронит) S=3мм</t>
  </si>
  <si>
    <t>Ду50 Ру16</t>
  </si>
  <si>
    <t>Ду350 Ру16</t>
  </si>
  <si>
    <t>Прокладка Б-350*16 (ПАГФ-Г-П1-01 421×372×3)</t>
  </si>
  <si>
    <t>Ду200 Ру40</t>
  </si>
  <si>
    <t>Прокладка Б-200*40 (ПАГФ-Г-П1-01 259×216×3)</t>
  </si>
  <si>
    <t>3. Замена арматуры Ду50Ру16-воздушник</t>
  </si>
  <si>
    <t>4. Вскрытие и закрытие люк-лазов (всех), открытие-закрытие проходов, чистка от отложений, осмотр</t>
  </si>
  <si>
    <t xml:space="preserve">1.Монтаж- демонтаж поворотных заглушек на дренажах, воздушниках    </t>
  </si>
  <si>
    <t xml:space="preserve">2. Вскрытие-закрытие люк-лаза в корпусе аппарата </t>
  </si>
  <si>
    <t>Ду500</t>
  </si>
  <si>
    <t>3. Чистка корпуса аппарата от отложений</t>
  </si>
  <si>
    <t>Шпильки</t>
  </si>
  <si>
    <t>Гайка</t>
  </si>
  <si>
    <t>Блок атмосферной печи (003.1) Инв.№644</t>
  </si>
  <si>
    <t>1.Вскрытие, закрытие входных дверей, люк-лазов в радиантную, конвекционную камеры, дымопроводы, воздухопроводы</t>
  </si>
  <si>
    <t>Картон асбестовый КАОН-1, толщиной 6 мм</t>
  </si>
  <si>
    <t>ГОСТ 2850-95</t>
  </si>
  <si>
    <t xml:space="preserve">                          ПО</t>
  </si>
  <si>
    <t>2.Ремонт футеровки печи и проверка горизонтальности свода</t>
  </si>
  <si>
    <t>Бетон АЛКОР-37-25</t>
  </si>
  <si>
    <t>3.Установка монтажных лесов по всему периметру радиантной  камеры П-1А</t>
  </si>
  <si>
    <t>4.Установка монтажных лесов по всему периметру радиантной  камеры П-1В</t>
  </si>
  <si>
    <t xml:space="preserve">5. Очистка от отложений камеры печи, зачистка участков поверхности трубопровода Ø152х6,0 до  Rz-20  </t>
  </si>
  <si>
    <t>стык</t>
  </si>
  <si>
    <t>Лопата совковая</t>
  </si>
  <si>
    <t>ГОСТ 19596-87</t>
  </si>
  <si>
    <t>ГОГСТ 20558-82</t>
  </si>
  <si>
    <t>ГОСТ 8692-88</t>
  </si>
  <si>
    <t>Спец.организация</t>
  </si>
  <si>
    <t xml:space="preserve">7.Диагностика 
трубопроводов, отводов  печи Ø152х8,0 (пакетов камер конвекции-нижнего и верхнего ) П-1 А,В (визуальный осмотр, толщинометрия, замер твердости металла, РК контроль)
</t>
  </si>
  <si>
    <t>Ду150Ру40</t>
  </si>
  <si>
    <t>Ду300Ру40</t>
  </si>
  <si>
    <t>Шпильки 1Н-М30*230.60 ст.25Х1МФ</t>
  </si>
  <si>
    <t>Гайка М30 ст.30ХМА</t>
  </si>
  <si>
    <t xml:space="preserve">9. Гидроиспытание трубопровода Ø152х6,0
(Но-трубопровод нефти обессоленной)(радиантной и конвекцион. части совместно)
</t>
  </si>
  <si>
    <t>Давление пробное 45,07 кгс/см2</t>
  </si>
  <si>
    <t>Давление рабочее 26,40 кгс/см2</t>
  </si>
  <si>
    <t xml:space="preserve">10.Ремонт трансферных задвижек  Ду300Ру40 
</t>
  </si>
  <si>
    <t>ТУ 2573-003-56508584-03                    ТУ 3689-010-93978201-2008</t>
  </si>
  <si>
    <t>Шпильки БМ20х130.40 ст.14Х17Н2</t>
  </si>
  <si>
    <t>Паронит ПМБ 2мм</t>
  </si>
  <si>
    <t xml:space="preserve">Ду15 Ру16 </t>
  </si>
  <si>
    <t xml:space="preserve">Ду50 Ру40 </t>
  </si>
  <si>
    <t>Прокладка Б-50*40 (ПАГФ-Г-П1-01  87×57×3)</t>
  </si>
  <si>
    <t xml:space="preserve">Цех№1              </t>
  </si>
  <si>
    <t>Задвижка Ду15 Ру16</t>
  </si>
  <si>
    <t>ГОСТ 12815-80</t>
  </si>
  <si>
    <t>Зкс.ф-25-40 хл1</t>
  </si>
  <si>
    <t>Шпильки БМ20х110.40 ст14Х17Н2</t>
  </si>
  <si>
    <t>Гайка  АМ20 ст14Х17Н2</t>
  </si>
  <si>
    <t xml:space="preserve">БТШ-10 - базальтовый теплоизоляционный шнур </t>
  </si>
  <si>
    <t>ТУ 5769 - 001-76342306-2006</t>
  </si>
  <si>
    <t>Труба Ду25х4 сталь 09г2с</t>
  </si>
  <si>
    <t>Электроды  УОНИ 13/55</t>
  </si>
  <si>
    <t>Диск отрезной 150х2,5х22</t>
  </si>
  <si>
    <t>Насосная №4 Инв.№652</t>
  </si>
  <si>
    <t xml:space="preserve">Ду150 Ру16 </t>
  </si>
  <si>
    <t xml:space="preserve">Ду200 Ру16 </t>
  </si>
  <si>
    <t xml:space="preserve">Ду250 Ру16 </t>
  </si>
  <si>
    <t xml:space="preserve">Ду300 Ру16 </t>
  </si>
  <si>
    <t>Ду400 Ру40</t>
  </si>
  <si>
    <t>2.Вскрытие- закрытие люк-лазов Ду500 Ру16 с заменой прокладок.</t>
  </si>
  <si>
    <t xml:space="preserve">ГОСТ 15180-86 </t>
  </si>
  <si>
    <t xml:space="preserve">Шпилька  М20*140.60 ст.40Х </t>
  </si>
  <si>
    <t>Гайка М20.7Н.35Х</t>
  </si>
  <si>
    <t>Гайка М10 ст.08Х13</t>
  </si>
  <si>
    <t>чистка отложений,</t>
  </si>
  <si>
    <t>закрытие проходов.</t>
  </si>
  <si>
    <t>Ду100 Ру16</t>
  </si>
  <si>
    <t>Автокран   вылет стрелы  50м</t>
  </si>
  <si>
    <t>Прокладка Б-200*16 (паронит) S=3   259х216х3</t>
  </si>
  <si>
    <t>Электроды УОНИ 13/55</t>
  </si>
  <si>
    <t>Круг отрезной 150х1,6х22 00-00001117</t>
  </si>
  <si>
    <t>Прокладка Б-300*16 (ПАГФ-Г-П1-01 363×318×3)</t>
  </si>
  <si>
    <t>2.Демонтаж-монтаж предохранительных клапанов 17лс7нж      (КППс-150-16) 
(поверка, ревизия, ремонт)</t>
  </si>
  <si>
    <t>Прокладка Б-150*16 (паронит) S=3  203х161х3</t>
  </si>
  <si>
    <t>Прокладка А-200*16 (паронит) S=3   271х216х3</t>
  </si>
  <si>
    <t>5. Всрытие, закрытие  люк-лазов, чистка от отложений.</t>
  </si>
  <si>
    <t>1.Вскрытие- закрытие люк-лазов Ду500 Ру16 с заменой прокладок  и крепежом.</t>
  </si>
  <si>
    <t xml:space="preserve">двумя обтюраторами                        </t>
  </si>
  <si>
    <t>Шпилька 1- М20-8gх130.35</t>
  </si>
  <si>
    <t xml:space="preserve">2. Открытие проходов, </t>
  </si>
  <si>
    <t xml:space="preserve">чистка отложений, </t>
  </si>
  <si>
    <t>1.Вскрытие- закрытие люк-лазов Ду500 Ру16 с заменой крепежа.</t>
  </si>
  <si>
    <t xml:space="preserve">Трубопровод перегретого пара </t>
  </si>
  <si>
    <t>1.Установка и снятие заглушек на дренажах, воздушниках, линиях промывки и пропарки</t>
  </si>
  <si>
    <t xml:space="preserve">Цех№1                  </t>
  </si>
  <si>
    <t>Прокладка Б-100*40(ПАГФ-Г-П1-01 149×106×3)</t>
  </si>
  <si>
    <t xml:space="preserve">Цех№1 </t>
  </si>
  <si>
    <t xml:space="preserve">Т-11-1,2 900ТПГ-6,3-М4/25Г-6-К-4 УХЛ 1-И
(L=6000мм    m тр.п.= 4899 кг)
</t>
  </si>
  <si>
    <t>Т-9-3,4 900ТПГ-6,3-М4/25Г-6-К-4-УХЛ1-И</t>
  </si>
  <si>
    <t>Шпилька М16х90.32 сталь 14Х17Н2</t>
  </si>
  <si>
    <t>Гайка АМ16  сталь 14Х17Н2</t>
  </si>
  <si>
    <t xml:space="preserve">Ду15Ру160-дренаж клапанных сборок FVC011332; FVC011333; FVC011334 </t>
  </si>
  <si>
    <t>1.Установка и снятие заглушек на дренажах, воздушниках, линиях пропарки.</t>
  </si>
  <si>
    <t>3.Установка и снятие заглушек на дренажах, воздушниках, линиях пропарки.</t>
  </si>
  <si>
    <t>4.Установка и снятие заглушек  на подводящих и отводящих трубопроводах.</t>
  </si>
  <si>
    <t>Ду200Ру40</t>
  </si>
  <si>
    <t>Шпильки М24*170.48 ст.40Х</t>
  </si>
  <si>
    <t>Прокладка Б-150*40 (графлекс)</t>
  </si>
  <si>
    <t>Прокладка Б-200*40 (графлекс)</t>
  </si>
  <si>
    <t>ОСТ -26-2040-96</t>
  </si>
  <si>
    <t>Гайка М27.7Н.35.05</t>
  </si>
  <si>
    <t>кг.</t>
  </si>
  <si>
    <t>2.Демонтаж-монтаж изоляции с камер аппаратов</t>
  </si>
  <si>
    <t>м³</t>
  </si>
  <si>
    <t>м²</t>
  </si>
  <si>
    <t>Разрушение материалов при демонтаже изоляционного слоя</t>
  </si>
  <si>
    <t>Шпильки 1Н-М30-8g х280.40Х</t>
  </si>
  <si>
    <t>Шпильки 1Н-М30-8g х300.40Х</t>
  </si>
  <si>
    <t>Шпильки 1Н-М24-8g х300. 40Х</t>
  </si>
  <si>
    <t>Шпильки 1Н-М24-8g х330. 40Х</t>
  </si>
  <si>
    <t>Гайка М30.7Н.30ХМА</t>
  </si>
  <si>
    <t>Гайка М24.7Н.30ХМА</t>
  </si>
  <si>
    <t>ПУТГ</t>
  </si>
  <si>
    <t>Автокран, лебедка цепная 2 тонны</t>
  </si>
  <si>
    <t xml:space="preserve">Автокран,трал, масса трубного пучка m=4715кг </t>
  </si>
  <si>
    <t>Артикул 0050</t>
  </si>
  <si>
    <t>Шомпол (арматура,  =14 мм, L=7000мм)</t>
  </si>
  <si>
    <t>Спец. организация</t>
  </si>
  <si>
    <t>Шпильки М27*200.50 ст.40Х</t>
  </si>
  <si>
    <t>Ду250Ру25</t>
  </si>
  <si>
    <t xml:space="preserve"> Ду250Ру40</t>
  </si>
  <si>
    <t>Шпильки 1Н-М24*170.48 ст.40Х</t>
  </si>
  <si>
    <t>Шпильки 1Н-М27*200.50 ст.40Х</t>
  </si>
  <si>
    <t>Шпильки 1Н-М30-8g х310.40Х</t>
  </si>
  <si>
    <t>Шпильки 1Н-М36-8g х280.40Х</t>
  </si>
  <si>
    <t>Шпильки 1Н-М248gх330.37Х12Н8Г8МФБ</t>
  </si>
  <si>
    <t>Шпильки 1Н-М24-8gх290.37Х12Н8Г8МФБ</t>
  </si>
  <si>
    <t>Гайка М24.7Н.45ХН14В2М</t>
  </si>
  <si>
    <t xml:space="preserve">Производи-
тель прокладок 
«Туймазыхиммаш»
</t>
  </si>
  <si>
    <t>Ду300Ру25</t>
  </si>
  <si>
    <t>Ду250Ру40</t>
  </si>
  <si>
    <t>Замена запорной арматуры на линии Всэ-стоки элоу</t>
  </si>
  <si>
    <t>Ду50Ру16</t>
  </si>
  <si>
    <t>Ремонт линии дренажа Д1-дренаж светлых нефтепродуктов</t>
  </si>
  <si>
    <t>Т-10  900ТПГ-6,3-Б1/25Г-6-К-4-УХЛ1-И</t>
  </si>
  <si>
    <t>Насосная №3 (002.2) Инв. № 651</t>
  </si>
  <si>
    <t>Блок емкостей свежей воды и раствора щелочи (002.3) инв. №646</t>
  </si>
  <si>
    <t>Блок вакуумной печи (003.2) Инв.№00-001330</t>
  </si>
  <si>
    <t>Блок К-5 и ВСС (005.1) Инв. № 00-001331</t>
  </si>
  <si>
    <t>1.Вскрытие – закрытие 
люк – лазов Ду500 Ру63</t>
  </si>
  <si>
    <t>Прокладка 1-500-6,3-5</t>
  </si>
  <si>
    <t>ОСТ 26.260.461-99</t>
  </si>
  <si>
    <t>Уплотнительная лента ТРГ марки ГЛ-2004 0,5/0,9х30</t>
  </si>
  <si>
    <t>ТУ 5728-012-93978201-2007</t>
  </si>
  <si>
    <t>2. Снятие-установка заглушек на воздушнике, линии пропарки , для проведения работ внутри аппарата.</t>
  </si>
  <si>
    <t>Прокладка 1-80-6,3-5</t>
  </si>
  <si>
    <t xml:space="preserve">ОСТ 26.260.461-99 </t>
  </si>
  <si>
    <t>Уплотнительная лента ТРГ марки ГЛ-2004 0,5/0,9х15</t>
  </si>
  <si>
    <t>Ду300Ру16 исп. 4-5</t>
  </si>
  <si>
    <t>Прокладка СНП А-3-343-1,6-3,2</t>
  </si>
  <si>
    <t>ОСТ 26.260.454-99</t>
  </si>
  <si>
    <t>Ду250Ру16 исп. 4-5</t>
  </si>
  <si>
    <t>Прокладка СНП А-3-292-1,6-3,2</t>
  </si>
  <si>
    <t>Ду200Ру16 исп. 4-5</t>
  </si>
  <si>
    <t>Прокладка СНП А-3-239-1,6-3,2</t>
  </si>
  <si>
    <t>Ду150Ру25исп. 4-5</t>
  </si>
  <si>
    <t>Прокладка СНП А-3-183-1,6-3,2</t>
  </si>
  <si>
    <t>Ду150Ру40исп. 4-5</t>
  </si>
  <si>
    <t>Ду100Ру25исп. 4-5</t>
  </si>
  <si>
    <t>Прокладка СНП А-3-129-1,6-3,2</t>
  </si>
  <si>
    <t>Ду80Ру40исп. 4-5</t>
  </si>
  <si>
    <t>Прокладка СНП А-3-106-1,6-3,2</t>
  </si>
  <si>
    <t>Ду80Ру40исп. 2-3</t>
  </si>
  <si>
    <t xml:space="preserve">Прокладка Б-80*40 (ПАГФ-Г-П1-01 120×87×3)                                           </t>
  </si>
  <si>
    <t>Ду80Ру25исп. 2-3</t>
  </si>
  <si>
    <t>Ду80Ру16исп. 2-3</t>
  </si>
  <si>
    <t>Ду50Ру16исп. 2-3</t>
  </si>
  <si>
    <t xml:space="preserve">3. Открытие-закрытие проходов(шахт) </t>
  </si>
  <si>
    <t>ГОСТ 15180-86                              ГОСТ 15180-86</t>
  </si>
  <si>
    <t>ПО-демонтаж-монтаж, доставка до РМЦ.                                   РМЦ-поверка, ревизия, ремонт.</t>
  </si>
  <si>
    <t>1.Вскрытие – закрытие 
люк – лазов Ду500 Ру16</t>
  </si>
  <si>
    <t>Цех №1</t>
  </si>
  <si>
    <t>Ду300 Ру16 исполнение фланцев 2,3</t>
  </si>
  <si>
    <t>Прокладка Б-300*40 (ПАГФ-Г-П1-01 363×318×3)</t>
  </si>
  <si>
    <t>Набивка сальниковая МС-131*14</t>
  </si>
  <si>
    <t>Ду250 Ру16 исполнение фланцев 4,5</t>
  </si>
  <si>
    <t>Ду200 Ру16 исполнение фланцев 4,5</t>
  </si>
  <si>
    <t>Набивка сальниковая МС-131*12</t>
  </si>
  <si>
    <t>Ду150 Ру40 исполнение фланцев 2,3</t>
  </si>
  <si>
    <t>Прокладка Б-150*40 (ПАГФ-Г-П1-01 203×161×3)</t>
  </si>
  <si>
    <t>Ду100 Ру40 исполнение фланцев 2,3</t>
  </si>
  <si>
    <t>Ду80 Ру40 исполнение фланцев 2,3</t>
  </si>
  <si>
    <t>Прокладка Б-150*40 (ПАГФ-Г-П1-01 120×87×3)</t>
  </si>
  <si>
    <t>Ду50 Ру40 исполнение фланцев 2,3</t>
  </si>
  <si>
    <t>Перчатки трикотажные х/б с ПВХ «ВС 10» черные (10 кл.в.) р-р 10</t>
  </si>
  <si>
    <t>пара.</t>
  </si>
  <si>
    <t>Ведро оцинкованное 12л</t>
  </si>
  <si>
    <t>Этажерка №1 с насосной№2 (005.2) Инв. № 00-001332</t>
  </si>
  <si>
    <t xml:space="preserve">1. Снятие-установка заглушек на дренажах, воздушниках, линиях пропарки, промывки </t>
  </si>
  <si>
    <t>Ду50 Ру160</t>
  </si>
  <si>
    <t>Прокладка 1-50-16,0-5</t>
  </si>
  <si>
    <t>Ду15 Ру160</t>
  </si>
  <si>
    <t>Прокладка 1-15-16,0-5</t>
  </si>
  <si>
    <t>Ду15 Ру63</t>
  </si>
  <si>
    <t>Прокладка СНП А-3-29-6,3-3,2</t>
  </si>
  <si>
    <t>2.Разборка-сборка, чистка фильтров</t>
  </si>
  <si>
    <t>1. Снятие-установка заглушек на дренажах, воздушниках, линиях пропарки, промывки</t>
  </si>
  <si>
    <t>2.Разборка-сборка, чистка приемных фильтров. Фильтр ФПТ-250-40</t>
  </si>
  <si>
    <t>Прокладка Б-250*40 (ПАГФ-Г-П1-01 312×264×3)</t>
  </si>
  <si>
    <t>Прокладка Б-50*40 (ПАГФ-Г-П1-01 120×87×3)</t>
  </si>
  <si>
    <t>Ду25 Ру40</t>
  </si>
  <si>
    <t>Прокладка СНП А-3-43-4-3,2</t>
  </si>
  <si>
    <t>Прокладка СНП А-3-73-4-3,2</t>
  </si>
  <si>
    <t>Прокладка СНП А-3-239-4-3,2</t>
  </si>
  <si>
    <t>2.Разборка-сборка, чистка приемных фильтров. Фильтр ФПТ-200-40</t>
  </si>
  <si>
    <t>Прокладка В-200*40 (ПАГФ-Г-П1-01 259×216×3)</t>
  </si>
  <si>
    <t>Прокладка СНП А-3-73-6-4-3,2</t>
  </si>
  <si>
    <t>Прокладка СНП А-3-343-4-3,2</t>
  </si>
  <si>
    <t>Ду25 Ру160</t>
  </si>
  <si>
    <t>Прокладка 1-25-16,0-5</t>
  </si>
  <si>
    <t xml:space="preserve">1. Снятие-установка заглушек на дренажах, воздушниках, линиях пропарки </t>
  </si>
  <si>
    <t>2.Разборка-сборка, чистка приемных фильтров. 
Фильтр ПФ-100-16</t>
  </si>
  <si>
    <t>Прокладка А-100*16 (ПАГФ-Г-П1-01 161×106×3)</t>
  </si>
  <si>
    <t>Ду200 Ру40 исполнение фланцев 4,5</t>
  </si>
  <si>
    <t>Ду100 Ру16 исполнение фланцев 2,3</t>
  </si>
  <si>
    <t>Аппарат воздушного охлаждения II ЦО К-1 на подпитку ВСС                       АВГ-КБ.АВО-14АВ.00.00.000 (поз.АВО-14А,В)</t>
  </si>
  <si>
    <t xml:space="preserve">ПО  </t>
  </si>
  <si>
    <t>Теплообменник рабочей жидкости ВСС поз Т-17/1,2</t>
  </si>
  <si>
    <t>Ду50 Ру40 исполнение 4,5</t>
  </si>
  <si>
    <t>2. Наружный, внутренний осмотр</t>
  </si>
  <si>
    <t>3.Демонтаж-ревизия-монтаж запорной арматуры</t>
  </si>
  <si>
    <t xml:space="preserve">1.Демонтаж-чистка-монтаж приемных фильтров 
Фильтр сетчатый: ФС-100-16
</t>
  </si>
  <si>
    <t xml:space="preserve">Агрегат электронас.ТКА 16/125 Га С 60УТТ 5+СБТУ2+КИП УХЛ4  Н-31А, В
</t>
  </si>
  <si>
    <t xml:space="preserve">1.Демонтаж-чистка-монтаж приемных фильтров 
Фильтр сетчатый: ФПТ-150-16
</t>
  </si>
  <si>
    <t>Факельный сепаратор С-3 (006.2) Инв.№657</t>
  </si>
  <si>
    <t>Ду600 Ру16</t>
  </si>
  <si>
    <t>Прокладка Б-600*16 (ПАГФ-Г-П1-01  677×620×3)</t>
  </si>
  <si>
    <t>Ду25 Ру16</t>
  </si>
  <si>
    <t>Паронит ПМБ 3мм</t>
  </si>
  <si>
    <t>3.Вскрытие- закрытие люк-лазов Ду500 Ру16</t>
  </si>
  <si>
    <t>Прокладка А-500*16 (ПАГФ-Г-П1-01 562×500×3)</t>
  </si>
  <si>
    <t xml:space="preserve">4.Чистка отложений </t>
  </si>
  <si>
    <t xml:space="preserve">2. Замена пркладок крышек запорной арматуры (Пропарка, дренаж)                                    </t>
  </si>
  <si>
    <t>Станция перекачки конденсата водяного пара (007) Инв. № 654</t>
  </si>
  <si>
    <t>Ду80Ру16</t>
  </si>
  <si>
    <t xml:space="preserve">Шпильки 1- М20*80.20 ст.35 </t>
  </si>
  <si>
    <t>Гайка М20.6Н. ст.20</t>
  </si>
  <si>
    <t xml:space="preserve">4.Чистка аппарата от отложенийотложений </t>
  </si>
  <si>
    <t xml:space="preserve">1. Монтаж- демонтаж поворотных заглушек
</t>
  </si>
  <si>
    <t>2. Демонтаж-монтаж люка аппарата Ду500</t>
  </si>
  <si>
    <t xml:space="preserve">3.Чистка аппарата от отложений </t>
  </si>
  <si>
    <t>Ду25Ру16</t>
  </si>
  <si>
    <t>4. Гидроиспытание
 Горячая сторона  20,8 кгс/см2
 Холодная сторона  7,8 кгс/см2</t>
  </si>
  <si>
    <t>3. Замена пластин</t>
  </si>
  <si>
    <t>Пластина</t>
  </si>
  <si>
    <t>Прокладка</t>
  </si>
  <si>
    <t>Блок заглубленных емкостей (008.1) Инв. № 647</t>
  </si>
  <si>
    <t>Насосы ЭПБ</t>
  </si>
  <si>
    <t>Блок аварийного охлаждения (008.2) Инв. № 645</t>
  </si>
  <si>
    <t xml:space="preserve">Прокладка Б-25*25 (ПАГФ-Г-П1-01 87×57×3)                                           </t>
  </si>
  <si>
    <t>2. Замена уплотнительного материала под пробкой</t>
  </si>
  <si>
    <t>1.Установка и снятие заглушек на дренажах, линиях промывки.</t>
  </si>
  <si>
    <t>1.Установка и снятие заглушек на дренажах, линиях продувки.</t>
  </si>
  <si>
    <t>Прокладка Б-25*40 (паронит) S=3мм</t>
  </si>
  <si>
    <t>Прокладка А-40*16 (паронит) S=3мм</t>
  </si>
  <si>
    <t>Узел подогрева топлива для печей (009) Инв.№656</t>
  </si>
  <si>
    <t>1.Демонтаж-монтаж предохранительных клапанов 17лс14нж      (КПП-25-40) 
(поверка, ревизия, ремонт)</t>
  </si>
  <si>
    <t>ПО-демонтаж-монтаж, доставка до РМЦ.                                        РМЦ-поверка, ревизия, ремонт.</t>
  </si>
  <si>
    <t>Материалы для подрядчика</t>
  </si>
  <si>
    <t>Прокладка Б-25*16 (ПАГФ-Г-П1-01 141×87×3)</t>
  </si>
  <si>
    <t>3.Вскрытие- закрытие люк-лаза Ду500 Ру16</t>
  </si>
  <si>
    <t>6. Наружный, внутренний осмотр</t>
  </si>
  <si>
    <t>ПО-демонтаж-монтаж, доставка до РМЦ.                               РМЦ-поверка, ревизия, ремонт.</t>
  </si>
  <si>
    <t>Прокладка Б-150*16 (ПАГФ-Г-П1-01 203×161×3)</t>
  </si>
  <si>
    <t>Прокладка Б-25*16 (ПАГФ-Г-П1-01 57×29×3)</t>
  </si>
  <si>
    <t>Прокладка А-500*16 (ПАГФ-Г-П1-01 560×500×3)</t>
  </si>
  <si>
    <t>1.Установка и снятие заглушек на дренаже, линии пропарки</t>
  </si>
  <si>
    <t>2.Вскрытие- закрытие люк-лаза Ду500 Ру16</t>
  </si>
  <si>
    <t>Прокладка Б-500*16 (ПАГФ-Г-П1-01 575×578×3)</t>
  </si>
  <si>
    <t>2.Установка и снятие заглушек на дренажах, воздушниках, линиях пропарки.</t>
  </si>
  <si>
    <t xml:space="preserve">Замена арматуры на блоке </t>
  </si>
  <si>
    <t>Задвижка Ду25Ру16</t>
  </si>
  <si>
    <t>Задвижка Ду15Ру16</t>
  </si>
  <si>
    <t>Трубопровод Кп-конденсата пара. Замена участка трубопровода.</t>
  </si>
  <si>
    <t>Труба 57х5 бесшовная, сталь 08Х18Н10Т</t>
  </si>
  <si>
    <t>Отвод крутоизогнутый 90 57х5, сталь 08Х18Н10Т</t>
  </si>
  <si>
    <t>ГОСТ 17375-2001</t>
  </si>
  <si>
    <t>Переход ПК 108Х6-57Х4, сталь 08Х18Н10Т</t>
  </si>
  <si>
    <t>ГОСТ 17378-01</t>
  </si>
  <si>
    <t>Фланец 2-100-40  сталь 08Х18Н10Т</t>
  </si>
  <si>
    <t>ГОСТ 12821-80</t>
  </si>
  <si>
    <t>Фланец 1-50-16  сталь 08Х18Н10Т</t>
  </si>
  <si>
    <t>Фланец 2-50-16  сталь 08Х18Н10Т</t>
  </si>
  <si>
    <t>Фланец 3-50-16  сталь 08Х18Н10Т</t>
  </si>
  <si>
    <t>пог.м.</t>
  </si>
  <si>
    <t xml:space="preserve">1.Установка и снятие заглушек.на дренажах, воздушнике, линии пропарки.
</t>
  </si>
  <si>
    <t xml:space="preserve">Эстакады и ресивер воздуха КИП Е-17, Е-16 (011) Инв.№658  </t>
  </si>
  <si>
    <t>Установка и снятие заглушек на межцеховых трубопроводах:</t>
  </si>
  <si>
    <t>1. УФС-трубопровод атмосферного газойля</t>
  </si>
  <si>
    <t>Шпильки 1Н-М20*130.40 ст.40Х</t>
  </si>
  <si>
    <t xml:space="preserve">2. Т71-трубопровод водяного пара низкого давления
</t>
  </si>
  <si>
    <t>Шпильки 1Н-М16*80.32 ст.40Х</t>
  </si>
  <si>
    <t xml:space="preserve">3. П-10- трубопровод водяного пара ср. д.(перегретый)
</t>
  </si>
  <si>
    <t>Прокладка Б-600*16 (ПАГФ-Г-П1-01 677х620х3)</t>
  </si>
  <si>
    <t xml:space="preserve">5. Нс- трубопровод сырой нефти
</t>
  </si>
  <si>
    <t>Шпильки 1Н-М30*180.60 ст.40Х</t>
  </si>
  <si>
    <t>Гайка М30.7Н.35.05</t>
  </si>
  <si>
    <t xml:space="preserve">6. Нд- трубопровод некондиционных нефтепродуктов
</t>
  </si>
  <si>
    <t>Ду250 Ру25</t>
  </si>
  <si>
    <t xml:space="preserve">Прокладка Б-250*25 (ПАГФ-Г-П1-01 312×252×3)                                           </t>
  </si>
  <si>
    <t>Шпильки 1Н-М27*130.55 ст.40Х</t>
  </si>
  <si>
    <t xml:space="preserve">7. Ку- трубопровод углеводородного конденсата
</t>
  </si>
  <si>
    <t>8. М- трубопровод мазута</t>
  </si>
  <si>
    <t>Шпильки 1Н-М36*290.80 ст.40Х</t>
  </si>
  <si>
    <t>Гайка М36.7Н.35.05</t>
  </si>
  <si>
    <t>9. ДТл(ДТз)- трубопровод дизельного топлива летнего/зимнего</t>
  </si>
  <si>
    <t>Ду250 Ру16</t>
  </si>
  <si>
    <t xml:space="preserve">Прокладка Б-250*16 (ПАГФ-Г-П1-01 312×252×3)                                           </t>
  </si>
  <si>
    <t>Шпильки 1Н-М24*140.48 ст.40Х</t>
  </si>
  <si>
    <t>10. ДТ-1- трубопровод компонента дизельного топлива</t>
  </si>
  <si>
    <t>11. ДТ-2- трубопровод компонента дизельного топлива</t>
  </si>
  <si>
    <t>12. ГТ- трубопровод топливного газа</t>
  </si>
  <si>
    <t>Шпильки 1Н-М12*70.25 ст.40Х</t>
  </si>
  <si>
    <t>Гайка М12.7Н.35.05</t>
  </si>
  <si>
    <t>13. ГТ-1- трубопровод топливного газа к основным горелкам</t>
  </si>
  <si>
    <t>Ду400 Ру16</t>
  </si>
  <si>
    <t>15. Всэ- трубопровод стоков ЭЛОУ</t>
  </si>
  <si>
    <t>16. Бс- трубопровод стабильного бензина</t>
  </si>
  <si>
    <t>Шпильки 1Н-М30*250.70 ст.40Х</t>
  </si>
  <si>
    <t>17. NAOH-2- трубопровод водного раствора NAOH(2%)</t>
  </si>
  <si>
    <t>18. А- трубопровод азота</t>
  </si>
  <si>
    <t>Прокладка Б-25*25 (паронит) S=3мм</t>
  </si>
  <si>
    <t>15180-86</t>
  </si>
  <si>
    <t>ПО-демонтаж- монтаж, доставка до РМЦ.            РМЦ -ревизия</t>
  </si>
  <si>
    <t>Прокладка А-40*25 (паронит) S=3мм</t>
  </si>
  <si>
    <t>Прокладка Б-25*16 (паронит) S=3мм</t>
  </si>
  <si>
    <t>1.Установка и снятие заглушек.</t>
  </si>
  <si>
    <t>Прокладка Б-400*16 (ПАГФ-Г-П1-01 473×421×3)</t>
  </si>
  <si>
    <t xml:space="preserve">Шпилька  М20*110.40 ст.40Х </t>
  </si>
  <si>
    <t>Прокладка Б-50*25 (паронит) S=3мм</t>
  </si>
  <si>
    <t>Прокладка Б-500*16 (ПАГФ-Г-П1-03 575×528×3)</t>
  </si>
  <si>
    <t xml:space="preserve">4. Гувф(ППКг)- трубопровод сброса на углеводородный факел от ПК/газовый
</t>
  </si>
  <si>
    <t>14. Гув- трубопровод углеводородного газа К-1</t>
  </si>
  <si>
    <t>СППК межцеховых трубопроводов (узел ввода №2) Демонтаж-монтаж предохранительных клапанов 17лс14нж      (КПП-25-40) 
(поверка, ревизия, ремонт)</t>
  </si>
  <si>
    <t>Блок охлаждения насосов и промывки трубопроводов (013)  (инв. № 648)</t>
  </si>
  <si>
    <t>1. Демонтаж-монтаж крепления фланцевых соединений                                     Ду150</t>
  </si>
  <si>
    <t xml:space="preserve">Прокладка 475*433, паронит S=3 ПМБ </t>
  </si>
  <si>
    <t xml:space="preserve">Шпильки 1- М20*100.30 ст.35 </t>
  </si>
  <si>
    <t>3. Демонтаж-монтаж фильтрующих элементов, чистка</t>
  </si>
  <si>
    <t>Набивка сальниковая МС-131*10 Lразв.= 3800 мм</t>
  </si>
  <si>
    <t>Прокладка 150*16 (графлекс)</t>
  </si>
  <si>
    <t xml:space="preserve">Шпильки  М20*110.40 ст.35 комп.  </t>
  </si>
  <si>
    <t>1.Демонтаж-монтаж предохранительного клапана 17лс13нж      (КПП-50-16) 
(поверка, ревизия, ремонт)</t>
  </si>
  <si>
    <t>Прокладка А-8*16 (ПАГФ-Г-П1-01 141×87×3)</t>
  </si>
  <si>
    <t xml:space="preserve">1.Монтаж- демонтаж поворотных заглушек на дренаже, для гидроиспытания
</t>
  </si>
  <si>
    <t>1.Открытие, закрытие люк-лаза                                   Ду500</t>
  </si>
  <si>
    <t>2.Установка и снятие заглушек на дренажах, линиях пропарки</t>
  </si>
  <si>
    <t>6.Ремонт оборудования при выявлении дефектов.</t>
  </si>
  <si>
    <t>5.Чистка аппарата от отложений</t>
  </si>
  <si>
    <t>7.Демонтаж-монтаж предохранительных клапанов 17лс14нж      (КПП-25-40) 
(поверка, ревизия, ремонт)</t>
  </si>
  <si>
    <t>1.Вскрытие, закрытие входной двери, люк-лазов в радиантную, конвекционную камеры, дымопроводы, воздухопроводы 1700х700</t>
  </si>
  <si>
    <t xml:space="preserve">2.Демонтаж-ревизия-монтаж горелочных устройств </t>
  </si>
  <si>
    <t>Прокладка Б-20*16 (ПАГФ-Г-П1-01 50×25×3)</t>
  </si>
  <si>
    <t xml:space="preserve">ГОСТ  15180-86 </t>
  </si>
  <si>
    <t>Ду300 Ру40 исполнение фланцев 4,5</t>
  </si>
  <si>
    <t>Шпилька 2-1-М30х220 сталь 25Х1МФ</t>
  </si>
  <si>
    <t>Шпилька 1-1-М16х100 сталь 09Г2С-12</t>
  </si>
  <si>
    <t>Гайка М24    сталь 09Г2С</t>
  </si>
  <si>
    <t xml:space="preserve">Ду15 Ру25 </t>
  </si>
  <si>
    <t>Прокладка Б-15*16 (ПАГФ-Г-П1-01 39×20×3)</t>
  </si>
  <si>
    <t>4. Проверка вертикальности стен и горизонтальности пода, свода</t>
  </si>
  <si>
    <t>5. Гидроиспытание змеевиков</t>
  </si>
  <si>
    <t>Заглушка выст.-вп.л. 3(I)300-40 с рукояткой</t>
  </si>
  <si>
    <t>ГОСТ 19903</t>
  </si>
  <si>
    <t xml:space="preserve">ГОСТ  15180-86  </t>
  </si>
  <si>
    <t>ПО-демонтаж-монтаж, доставка до РМЦ.                            РМЦ-поверка, ревизия, ремонт.</t>
  </si>
  <si>
    <t>ПО-Демонтаж-монтаж
РМЦ-ревизия</t>
  </si>
  <si>
    <t>Ду150 Ру25 исполнение фланцев 2,3</t>
  </si>
  <si>
    <t>ГОСТ Р 52376-2005</t>
  </si>
  <si>
    <t>Шпилька 1-1-М24х130 сталь 09Г2С-12</t>
  </si>
  <si>
    <t>Шпилька 1-1-М16х90 сталь 09Г2С-12</t>
  </si>
  <si>
    <t>Гайка М16    сталь 09Г2С</t>
  </si>
  <si>
    <t>Ду50 Ру16 исполнение фланцев2,3</t>
  </si>
  <si>
    <t>Цех№1 Демонтаж-монтаж
РМЦ-ревизия</t>
  </si>
  <si>
    <t>Ду15 Ру25 исполнение фланцев 2,3</t>
  </si>
  <si>
    <t>Ду15 Ру16 исполнение фланцев 2,3</t>
  </si>
  <si>
    <t>5. Наружный и внутренний осмотр</t>
  </si>
  <si>
    <t>6. Демонтаж-ревизия-монтаж запорной арматуры</t>
  </si>
  <si>
    <t>2. Наружный, внутренний осмотр теплообменных секций</t>
  </si>
  <si>
    <t xml:space="preserve">5.Чистка отложений </t>
  </si>
  <si>
    <t xml:space="preserve">4. Чистка отложений </t>
  </si>
  <si>
    <t>Узел подготовки топливного газа (014) Инв.№655</t>
  </si>
  <si>
    <t>ПО-демонтаж-монтаж, доставка до РМЦ.                                РМЦ-поверка, ревизия, ремонт.</t>
  </si>
  <si>
    <t>Прокладка А-500*16 (ПАГФ-Г-П1-01 528×615×3)</t>
  </si>
  <si>
    <t xml:space="preserve">1.Монтаж- демонтаж поворотных заглушек на дренаже.
</t>
  </si>
  <si>
    <t>Блок захолаживания факельных сбросов (026)</t>
  </si>
  <si>
    <t xml:space="preserve">5.Открытие проходов, </t>
  </si>
  <si>
    <t>6.Демонтаж-монтаж предохранительных клапанов 17лс17нж      (КП-200-16) 
(поверка, ревизия, ремонт)</t>
  </si>
  <si>
    <t>7.Ремонт площадок обслуживания отм. +24,500м</t>
  </si>
  <si>
    <t>Сторонняя организация</t>
  </si>
  <si>
    <t>Замена задвижки на линии В10</t>
  </si>
  <si>
    <t>Задвижка Ду 350 Ру16</t>
  </si>
  <si>
    <t>Замена задвижки на линии В11</t>
  </si>
  <si>
    <t>1.Демонтаж-монтаж съёмного участка Ду200</t>
  </si>
  <si>
    <t xml:space="preserve">2.Чистка внутреннего фильтра, сопел </t>
  </si>
  <si>
    <t>Цех №1,                  Спец. организация</t>
  </si>
  <si>
    <t>4. Гидроиспытание.
 Горячая сторона  21,87 кгс/см2
 Холодная сторона 8,75кгс/см2</t>
  </si>
  <si>
    <t>3.Ремонт изоляции</t>
  </si>
  <si>
    <t>4. Наружный, внутренний осмотр</t>
  </si>
  <si>
    <t>5. Гидроиспытание.
 Горячая сторона 14,58 кгс/см2
 Холодная сторона 8,75кгс/см2</t>
  </si>
  <si>
    <t xml:space="preserve">10. Вывоз шлама 
</t>
  </si>
  <si>
    <t>ООТ и ПБ</t>
  </si>
  <si>
    <t xml:space="preserve">8. Вывоз шлама 
</t>
  </si>
  <si>
    <t>4. Ремонт оборудования при выявлении дефектов.</t>
  </si>
  <si>
    <t>3. Чистка аппарата от отложений</t>
  </si>
  <si>
    <t xml:space="preserve">2. Вскрытие люк лазов, люков для выгрузки шлама
</t>
  </si>
  <si>
    <t>5. Демонтаж-монтаж предохранительных клапанов 17лс14нж      (КПП-25-40) 
(поверка, ревизия, ремонт)</t>
  </si>
  <si>
    <t xml:space="preserve">7. Вывоз шлама 
</t>
  </si>
  <si>
    <t>Бочки металлические 200 литров      (загрузка 50% )</t>
  </si>
  <si>
    <t>Клей</t>
  </si>
  <si>
    <t>3. Гидроиспытание
 Горячая сторона  20,8 кгс/см2
 Холодная сторона  7,8 кгс/см2</t>
  </si>
  <si>
    <t xml:space="preserve">Е-17 Ресивер сжатого воздуха КИП 130/08-2-01/09/8/09-1-1/000.Т.З.(Е-17) ( V=100м3, Н=14896мм, D=3000мм)
</t>
  </si>
  <si>
    <t xml:space="preserve">2.Демонтаж-монтаж предохранительных клапанов
(поверка, ревизия)  Ду50 Ру16
</t>
  </si>
  <si>
    <t>2. Разборка-сборка, чистка приемных фильтров. Фильтр ФПТ-300-40</t>
  </si>
  <si>
    <t>6.Диагностика трубопроводов, отводов печи Ø152х6,0 (радиация)        П-1 А,В (визуальный осмотр, толщинометрия, замер твердости металла, РК контроль)</t>
  </si>
  <si>
    <t>Ду100 Ру40</t>
  </si>
  <si>
    <t>9. Наружный, внутренний осмотр</t>
  </si>
  <si>
    <t>8. Замена трехходового крана на манометрической сборке</t>
  </si>
  <si>
    <t>6. Замена трехходового крана на манометрической сборке</t>
  </si>
  <si>
    <t>5. Замена трехходового крана на манометрической сборке</t>
  </si>
  <si>
    <t>3. Замена трехходового крана на манометрической сборке</t>
  </si>
  <si>
    <t>9. Замена трехходового крана на манометрической сборке</t>
  </si>
  <si>
    <t>2. Замена трехходового крана на манометрической сборке</t>
  </si>
  <si>
    <t>4. Замена уплотнительного материала на задвижке Ду200 Ру40 на выкиде Н-18В</t>
  </si>
  <si>
    <t>4. Замена трехходового крана на манометрической сборке</t>
  </si>
  <si>
    <t>1.Установка и снятие заглушек на дренажах, линиях пропарки, воздушниках.</t>
  </si>
  <si>
    <t>1. Установка и снятие заглушек на дренажах, линиях пропарки, воздушнике.</t>
  </si>
  <si>
    <t xml:space="preserve">2.Замена задвижки на линии Кп-конденсата водяного пара
</t>
  </si>
  <si>
    <t>Ду15Ру16</t>
  </si>
  <si>
    <t>Ду300 Ру16</t>
  </si>
  <si>
    <t>11. Замена задвижки на линии                  М-мазута от К-1 на прием Н-12А,В</t>
  </si>
  <si>
    <t>Ду350 Ру40</t>
  </si>
  <si>
    <t>Респиратор 3М 8112</t>
  </si>
  <si>
    <t>4. Замена уплотнительного материала на фланцевом соединении между корпусом насоса и приемным трубопроводом Ду250</t>
  </si>
  <si>
    <t>Ду50 ру25</t>
  </si>
  <si>
    <t xml:space="preserve">7. Замена уплотнительного материала до задвижки по ходу приема Н-12В </t>
  </si>
  <si>
    <t>2. Замена уплотнительного материала на фланцевом соединении у тела аппарата по линии ВГ (вход)</t>
  </si>
  <si>
    <t>шт</t>
  </si>
  <si>
    <t>Н=3400см, D=1700см</t>
  </si>
  <si>
    <t>Саморез (ПШС) 4,2х16</t>
  </si>
  <si>
    <t>Емкость сбора конденсата водяного пара Е-18В</t>
  </si>
  <si>
    <t xml:space="preserve">4. Замена уплотнительного материала до задвижки по ходу приема Н-14В </t>
  </si>
  <si>
    <t xml:space="preserve">3. Ремонт линии дренажа </t>
  </si>
  <si>
    <t>п.м.</t>
  </si>
  <si>
    <t>Ду80</t>
  </si>
  <si>
    <t xml:space="preserve">4. Замена задвижки на  линии дренажа </t>
  </si>
  <si>
    <t>К-1 выход 1 ЦО с 14 тарелки со стороны 3 групп</t>
  </si>
  <si>
    <t>12. Замена уплотнительного материала на фланцевом соединении по выходу 1ЦО с южной стороны</t>
  </si>
  <si>
    <t xml:space="preserve">Ду350 Ру16 </t>
  </si>
  <si>
    <t>1. Замена задвижек до и после клапана FV011323, байпас.</t>
  </si>
  <si>
    <t xml:space="preserve">Тубопровод НО-обессоленной нефти. </t>
  </si>
  <si>
    <t>Тубопровод АГ-атмосферный газойль (на промывку оборудования и трубопроводов)</t>
  </si>
  <si>
    <t>1. Замена уплотнительного материала на фланцевом соединении задвижки на промывку Т-5/2 по стороне обессоленой нефти.</t>
  </si>
  <si>
    <t xml:space="preserve">Замена запорной арматуры на Линия Нс-нефть сырая </t>
  </si>
  <si>
    <t>1. Замена запорной арматуры.</t>
  </si>
  <si>
    <t>Налобный фонарь NITECORE EH1 (взрывозащищенный)</t>
  </si>
  <si>
    <t>Фонарь СГГ-10 "ЭЛЬФ"</t>
  </si>
  <si>
    <t xml:space="preserve">Задвижка Ду50 Ру16 </t>
  </si>
  <si>
    <t>12.Монтаж - демонтаж секущей арматуры Ду100 Ру40 для замены на Ду100 Ру40 (крышка задвижки исполнение 2÷3) клапанная сборка  FVC013303A, FVC013304A</t>
  </si>
  <si>
    <t xml:space="preserve">14. Снятие установка заглушек на линиях подачи жидкого и газообразного топлива к горелкам 
</t>
  </si>
  <si>
    <t>16. Замена задвижек на трубопроводе конденсата водяного пара 10</t>
  </si>
  <si>
    <t xml:space="preserve">17.Демонтаж-монтаж арматуры Ду100Ру25   Ремонт арматуры перегретого пара  Ду100Ру25 </t>
  </si>
  <si>
    <t>18. Ревизия шиберов</t>
  </si>
  <si>
    <t>19. Ремонт паровой завесы, линии конденсата от дренажей паровой гребенки</t>
  </si>
  <si>
    <t>20. Замена уплотнительного материала под крышкой задвижки Ду100 Ру25 до и  после клапана FV013302A</t>
  </si>
  <si>
    <t>21. Замена уплотнительного материала под крышкой задвижки Ду100 Ру25 до и после клапана FV013301A</t>
  </si>
  <si>
    <t>22. Замена уплотнительного материала под крышкой задвижки Ду50 Ру40 по линии пропарки клапана FV013302A</t>
  </si>
  <si>
    <t>23. Замена уплотнительного материала под крышкой задвижки Ду300 Ру40, 1-ый, 2-ой, 3-ий, 3-ый поток трансферной линии из П-1А</t>
  </si>
  <si>
    <t>25. Замена уплотнительного материала под крышкой задвижки Ду100 Ру25 до и  после клапана FV013303A</t>
  </si>
  <si>
    <t>13.Демонтаж-ревизия-монтаж горелочных устройств, чистка от отложений , замена прокладочного материала</t>
  </si>
  <si>
    <t>24. Замена задвижек по линии подачи пара-азота на клапана FV013301A, FV013302A, FV013303A, FV013304A</t>
  </si>
  <si>
    <t>15. Замена задвижек подачи пара на фарсунки</t>
  </si>
  <si>
    <t xml:space="preserve">8.Установка монтажных лесов по всему периметру радиантной  камеры </t>
  </si>
  <si>
    <t>9.Диагностика трубопроводов, отводов печи Ø133х8,0 (радиация)         (визуальный осмотр, толщинометрия, замер твердости металла, РК контроль)</t>
  </si>
  <si>
    <t xml:space="preserve">10.Диагностика 
трубопроводов, отводов  печи Ø133х8,0 (пакетов камер конвекции-нижнего и верхнего ) (визуальный осмотр, толщинометрия, замер твердости металла, РК контроль)
</t>
  </si>
  <si>
    <t>3. Снятие-установка заглушек на линиях подачи жидкого и газообразного топлива к горелкам.</t>
  </si>
  <si>
    <t>12. Ремонт футеровки печи и проверка горизонтальности свода</t>
  </si>
  <si>
    <t xml:space="preserve">8. Установка- снятие заглушек для проведения гидроиспытания змеевиков 
</t>
  </si>
  <si>
    <t>Замена задвижек на клапане TVC011097 (температурный клапан) линия Ц1-первое ЦО колонны К-1</t>
  </si>
  <si>
    <t>Замена задвижек на клапане TVC011088 (температурный клапан) линия Ц2-второе ЦО колонны К-1</t>
  </si>
  <si>
    <t>Замена уплотнительного материала под крышкой задвижки на линии ВГ от Т-11-3/4 в Т-8</t>
  </si>
  <si>
    <t>Ду200 Ру400</t>
  </si>
  <si>
    <t>Замена участков конденсатоотводчиков на линии конденсата водяного пара среднего давления</t>
  </si>
  <si>
    <t>Участок конденсатоотводчика</t>
  </si>
  <si>
    <t>Клапан обратный Ду 25 Ру160</t>
  </si>
  <si>
    <t>2. Демонтаж-монтаж крышек фильтров Ду500</t>
  </si>
  <si>
    <t>3. Замена обратного клапана 
Ду 80 Ру40</t>
  </si>
  <si>
    <t xml:space="preserve">П-10 Трубопровод перегретого пара , клапан регулятор поз.FV011332 (пар в К-2)
</t>
  </si>
  <si>
    <t xml:space="preserve">П-10 Трубопровод перегретого пара, пар в К-3
</t>
  </si>
  <si>
    <t xml:space="preserve">7. Замена прокладки флацевого соединения у тела аппарата, линия НО-обессоленной нефти </t>
  </si>
  <si>
    <t xml:space="preserve">14. Линия Ц2 2-го циркуляционного орошения колонны К-1, замена уплотнительного материала на задвижках клапана FV011342 (до, после, байпас)      </t>
  </si>
  <si>
    <t>15. Линия НО-обессоленной нефти (трансферная линия) замена уплотнительного материала на фланцевых соединениях задвижек</t>
  </si>
  <si>
    <t>Ду500 Ру40</t>
  </si>
  <si>
    <t>16. Линия НО-обессоленной нефти (трансферная линия) замена уплотнительного материала на фланцевых соединениях у тела К-1</t>
  </si>
  <si>
    <t>Код товара: 167419</t>
  </si>
  <si>
    <t>Щетка-сметка "York" деревянная</t>
  </si>
  <si>
    <t>Автокран г/п 25т, масса 2300 кг</t>
  </si>
  <si>
    <t>Шпилька  1- М16-8g х 90.40Х</t>
  </si>
  <si>
    <t xml:space="preserve"> ОСТ 26-2040-96</t>
  </si>
  <si>
    <t xml:space="preserve"> ГОСТ 9064-75</t>
  </si>
  <si>
    <t>Шпилька  1- М24-8g х 170.40Х</t>
  </si>
  <si>
    <t>Шпилька 1-М27-8g х 200.40Х</t>
  </si>
  <si>
    <t>Гайка АМ16-6Н.35Х</t>
  </si>
  <si>
    <t>Паронит S=3 ПМБ, 1000х750 мм</t>
  </si>
  <si>
    <t xml:space="preserve">Шпильки 1- М24-8gх100.35 </t>
  </si>
  <si>
    <t>Гайка АМ24-6Н.35</t>
  </si>
  <si>
    <t>Шпилька 1-М16-8gх120.35</t>
  </si>
  <si>
    <t>Шпильки 1-М16-8gх100.40Х</t>
  </si>
  <si>
    <t>Шпильки 1-М24-8gх150.40Х</t>
  </si>
  <si>
    <t>Шпильки 1-М24-8gх160.40Х</t>
  </si>
  <si>
    <t>Гайка М16-6Н.40Х</t>
  </si>
  <si>
    <t>Гайка М24-6Н.40Х</t>
  </si>
  <si>
    <t xml:space="preserve">4. Гидроиспытание
    26 кгс/см2
</t>
  </si>
  <si>
    <t>м.</t>
  </si>
  <si>
    <t>Бс-бензин стабильный (прямогонная нафта с установки)</t>
  </si>
  <si>
    <t xml:space="preserve">Труба 159х4,5 Сталь 09Г2С       </t>
  </si>
  <si>
    <t xml:space="preserve">Труба 108х4 Сталь 09Г2С       </t>
  </si>
  <si>
    <t>ГОСТ 8734-75</t>
  </si>
  <si>
    <t>ГОСТ 17375</t>
  </si>
  <si>
    <t>Замена узла отвода конденсата водяного пара</t>
  </si>
  <si>
    <t>Труба 32х4 сталь 09г2с</t>
  </si>
  <si>
    <t>Отвод 90 32х5 сталь 09г2с</t>
  </si>
  <si>
    <t>Труба Ду50</t>
  </si>
  <si>
    <t xml:space="preserve">36. П10-линия перегретого пара 10. Замена клапана обратного (пар в змеевики печи)
</t>
  </si>
  <si>
    <t xml:space="preserve">4. Замена уплотнительного материала на фланцевом соединении до дренажной задвижки на выкиде Н-12А </t>
  </si>
  <si>
    <t xml:space="preserve">6. Замена уплотнительного материала на обратном клапане  Н-12В </t>
  </si>
  <si>
    <t>4. Вк-линия кислых стоков</t>
  </si>
  <si>
    <t xml:space="preserve">Ду100Ру40 </t>
  </si>
  <si>
    <t xml:space="preserve">Ду25Ру160 </t>
  </si>
  <si>
    <t xml:space="preserve">Задвижка Ду25 Ру160 ст.12Х18Н10Т  </t>
  </si>
  <si>
    <t>5. Замена задвижек на байпасах обратных клапанов</t>
  </si>
  <si>
    <t xml:space="preserve">Ду25 Ру40 </t>
  </si>
  <si>
    <t xml:space="preserve">Прокладка Б-300*16 (ПАГФ-Г-П1-01 363×318×3)
</t>
  </si>
  <si>
    <t xml:space="preserve">ГОСТ 15180-86
</t>
  </si>
  <si>
    <t xml:space="preserve">шт.
</t>
  </si>
  <si>
    <t>Прокладка СНП А-3-183-6,3-3,2</t>
  </si>
  <si>
    <t>УФС-трубопровод атмосферного газойля</t>
  </si>
  <si>
    <t>ГОСТ 17376-2001</t>
  </si>
  <si>
    <t>Тройник 57х5 ст.09Г2С</t>
  </si>
  <si>
    <t>1.Ремонт участка трубопровода</t>
  </si>
  <si>
    <t>2. Д1-линия дренаджа светлых нефтепродуктов. Замена участка трубопровода.</t>
  </si>
  <si>
    <t>Ду32</t>
  </si>
  <si>
    <t>Тройник 32х4 ст.09Г2С</t>
  </si>
  <si>
    <t>26. Замена уплотнительного материала под крышкой задвижки Ду100 Ру25 до и после клапана FV013304A</t>
  </si>
  <si>
    <t>27. Замена сальникового уплотнения на задвижках</t>
  </si>
  <si>
    <t xml:space="preserve">28. Замена задвижки на линии                   НО-обессоленной нефти, байпас                    кл.  FVC013302A, </t>
  </si>
  <si>
    <t>29. Замена задвижки на линии                   Гт-топливного газа к основным горелкам</t>
  </si>
  <si>
    <t xml:space="preserve">30. Замена задвижки на линии                   Гт-топливного газа к пилотным горелкам П-1А (клапан PV013217A) </t>
  </si>
  <si>
    <t xml:space="preserve">31. Замена задвижки на линии                   Гт-топливного газа к пилотным горелкам П-1В (клапан PV013222A) </t>
  </si>
  <si>
    <t>33. Замена задвижки на линии                   Гт-топливного газа к основным горелккам</t>
  </si>
  <si>
    <t xml:space="preserve">34. Кп-линия конденсата пара </t>
  </si>
  <si>
    <t xml:space="preserve">35. Но-линия нефть обессоленная. Выход и вход в камеру конвекции и радинтной камеры.
</t>
  </si>
  <si>
    <t xml:space="preserve">37. П10-линия перегретого пара 10. Замена уплотнительного материала на фланцевом соединении по входу и выходу из печи П-1А,В
</t>
  </si>
  <si>
    <t>Набивка сальниковая МС-131*16</t>
  </si>
  <si>
    <t xml:space="preserve">Ду50 </t>
  </si>
  <si>
    <t>Труба Б 57х5  ст.15Х5М</t>
  </si>
  <si>
    <t>ГОСТ 550-75</t>
  </si>
  <si>
    <t>Отвод П90 57х5  ст.15Х5М</t>
  </si>
  <si>
    <t>ТУ 1462-003-50725464-2010</t>
  </si>
  <si>
    <t>Фланец 2-50-40 исп.2 ст.15Х5М</t>
  </si>
  <si>
    <t>Фланец 2-50-40 исп.3 ст.15Х5М</t>
  </si>
  <si>
    <t>Шпилька 2-1-М16-90 ст.40Х</t>
  </si>
  <si>
    <t>Гайка М16  ст.40Х</t>
  </si>
  <si>
    <t>Электроды ОК Tigrod 76.35  3,2мм</t>
  </si>
  <si>
    <t>ТУ1272-075-55224353-2010</t>
  </si>
  <si>
    <t>Термообработка</t>
  </si>
  <si>
    <t>Гидроиспытание</t>
  </si>
  <si>
    <t>6. Ремонт линии Д3-трубопровод  дренажа темных нефтепродуктов.</t>
  </si>
  <si>
    <t>Труба Б 57х5  ст.09Г2С</t>
  </si>
  <si>
    <t>Отвод П90 57х5  ст.09Г2С-15</t>
  </si>
  <si>
    <t>ТУ1272-001-2014</t>
  </si>
  <si>
    <t>Фланец 2-50-40 исп.2 ст.09Г2C</t>
  </si>
  <si>
    <t>Фланец 2-50-40 исп.3 ст.09Г2C</t>
  </si>
  <si>
    <t>Труба Б 57х6  ст.09Г2С</t>
  </si>
  <si>
    <t>Отвод П90 57х6  ст.09Г2С</t>
  </si>
  <si>
    <t>4. Ремонт линии Д3-трубопровод  дренажа темных нефтепродуктов.</t>
  </si>
  <si>
    <t>5. Ремонт линии Д1-трубопровод  дренажа светлых нефтепродуктов.</t>
  </si>
  <si>
    <t>Блок колонн (004.1)  Инв.№725</t>
  </si>
  <si>
    <t xml:space="preserve">                                                           </t>
  </si>
  <si>
    <t>19. ВГ- трубопровод вакуумного газойля</t>
  </si>
  <si>
    <t xml:space="preserve">Теплообменный аппарат  Т-1-1                                                    
900ТПГ-4,0-М1-25Г-6-К-4-УХЛ1-И </t>
  </si>
  <si>
    <t>Теплообменный аппарат  Т-3-8
900ТПГ-4,0-М1/25Г-6-К-4-УХЛ1-И
 Ремонт.</t>
  </si>
  <si>
    <t xml:space="preserve">Теплообменник типа
Компаблок СРК40-V-200.поз. Х-5 Ремонт.
</t>
  </si>
  <si>
    <t>Теплообменник типа
Компаблок СРК40-V-200. поз. Х-6
Ремонт.</t>
  </si>
  <si>
    <t>Теплообменник типа
Компаблок СРК40-V-200. поз. Х-9
Ремонт.</t>
  </si>
  <si>
    <t>Фильтр сетч.дрен.жидк.СДЖ300-1,6-1-2 по АТК 24.218-04-90 в комп.с ответ.фланц.из ст09Г2С,прок.креп. (Ф-10 А,В) Ремонт.</t>
  </si>
  <si>
    <t>Аппарат АВГ-КБ-02 (АВО-2) Ремонт.</t>
  </si>
  <si>
    <t>Аппарат АВГ-КБ-03 (АВО-3) Ремонт.</t>
  </si>
  <si>
    <t>Аппарат АВГ-КБ-18,9-2,5-Б1/5-5-4УХЛ1 (АВО-9) Ремонт.</t>
  </si>
  <si>
    <t>Аппарат АВГ-КБ-20-Ж-1,6-Б1/8-8-4 УХЛ1 (АВО-9А) Ремонт.</t>
  </si>
  <si>
    <t>Фильтр сетч.дрен.жидк.СДЖ100-1,6-1-2 по АТК24.218-04-90 в комп. с отв.фланц.из ст09Г2С,прок.и креп.из. (Ф-8А,В)  Ремонт.</t>
  </si>
  <si>
    <t>Теплообменник типа Компаблок СРL30-V-60, поз X-1 Ремонт.</t>
  </si>
  <si>
    <t>Т-4 Теплообьенник  Н0,1-8,0-КУ-СП-2,5  Ремонт.</t>
  </si>
  <si>
    <t>Электродегидратор ЭДГ-160 опросн.лист 130/08-01/09/8/09-1-1/000.ОП.Э-1.3-2.
( V=160м3, Н=16400мм,        D=3400мм), ЭД-1 Ремонт.</t>
  </si>
  <si>
    <t>Электродегидратор ЭДГ-160 опросн.лист 130/08-01/09/8/09-1-1/000.ОП.Э-1.3-2.
( V=160м3, Н=16400мм,        D=3400мм), ЭД-2 Ремонт.</t>
  </si>
  <si>
    <t xml:space="preserve">Е-1 Ёмкость отстойник и промеж. ёмкость цирк. воды в блоке ЭЛОУ    130/08-2-01.09/8/09-1-1/000Т3(Е-1,2) (V=32м3, Н=7320мм,        D=2400мм) Ремонт.
</t>
  </si>
  <si>
    <t xml:space="preserve">Е-2 Ёмкость отстойник и промеж. ёмкость цирк. воды в блоке ЭЛОУ    130/08-2-01.09/8/09-1-1/000Т3           (Е-1,2) (V=32м3, Н=7320мм,        D=2400мм) Ремонт.
        </t>
  </si>
  <si>
    <t>Насосный агрегат 7АГНГК 40.4/180 УТ. А75 УХЛ4  поз.Н-1/А,В     Ремонт.</t>
  </si>
  <si>
    <t>Агрегат электронасосный ТКА 63/200г2в (спец) С70 УТТХ-1+СБТУ2+КИП УХЛ4, Н-2 А,В Ремонт.</t>
  </si>
  <si>
    <t>Агрегат электронасосный  16/125 ГМ (спец) С60 УТТХ-1+СБТУ2+КИП УХЛ4, Н-3А,В  Ремонт.</t>
  </si>
  <si>
    <t xml:space="preserve">Е-3 Ёмкость подачи свежей воды в блоке ЭЛОУ 130/08-2-01/09/8/09-1-1/000/ТЗ.(Е-3) (V=25м3, Н=5800мм,        D=2400мм)  Ремонт.
</t>
  </si>
  <si>
    <t xml:space="preserve">Е-13 Ёмкость подачи свежего раствора щелочи 1-2% в блоке ЭЛОУ 130/08-2-01/09/8/09-1-1/000/ТЗ.(Е-13) (V=10м3, Н=4400мм, D=1600мм) Ремонт.
</t>
  </si>
  <si>
    <t>Атмосферная печь П 1 А,В печного блока для установки ЭЛОУ-АВТ  Ремонт.</t>
  </si>
  <si>
    <t>П-2 вакуумная печь. Ремонт.</t>
  </si>
  <si>
    <t>Корпус колонны К-1 для установки ЭЛОУ-АВТ (V=480м3, Н/D=28000/4200мм, Н/D=8945/3500мм). Ремонт.</t>
  </si>
  <si>
    <t xml:space="preserve">С-1 Сепаратор обессоленной нефти 130/08-2-01/09/8/09-1-1/000. ТЗ. (С-1) (V=145м3, D =4000мм, Н=10000мм).  Ремонт.
</t>
  </si>
  <si>
    <t>Корпус колонны К-2 для установки ЭЛОУ-АВТ  V=12,5м3.  Ремонт.</t>
  </si>
  <si>
    <t>Корпус колонны К-3 для установки ЭЛОУ-АВТ  V=11,2м3.  Ремонт.</t>
  </si>
  <si>
    <t>Теплообменный аппарат   Т-8
800ТПГ-4,0-М4/25Г-6-К-4-УХЛ1-И Ремонт.</t>
  </si>
  <si>
    <t>Теплообменный аппарат   Т-9-1/2
800ТПГ-4,0-М4/25Г-6-К-4-УХЛ1-И   Ремонт.</t>
  </si>
  <si>
    <t xml:space="preserve">Агрегат электронасосный НКВ 600/320 Га Н 80УТТХ-1+СБТУ-2+КИП УХЛ-2 (Н-5А.В).  Ремонт.
</t>
  </si>
  <si>
    <t xml:space="preserve">Агрегат электронас.НТ 210/200а(спец) Н 80УТТ5+ СБТУ2+КИП УХЛ2 (Н-6А.В).  Ремонт.
</t>
  </si>
  <si>
    <t xml:space="preserve">Агрегат электронас. ТКА 120/125 Га(спец) Н 60УТТХ-1+СБТУ2 +КИП УХЛ-2  (Н-8А,В).  Ремонт.
</t>
  </si>
  <si>
    <t xml:space="preserve">Агрегат электронас. ТКА 63/125 Га Н 60УТТХ-1 +СБТУ2+КИП УХЛ-2  (Н-9А,В). Ремонт.
</t>
  </si>
  <si>
    <t xml:space="preserve">Агрегат электронасосный НКВ 360/125 Га Н 70УТТХ-1+СБТУ-2+КИП УХЛ-2 (Н-10А.В). Ремонт.
</t>
  </si>
  <si>
    <t xml:space="preserve">Агрегат  электронас. ТКА 210/80 Г в(спец) H 60УТТХ-1 +СБТУ2+КИП УХЛ-2 (Н-11А.В). Ремонт.
</t>
  </si>
  <si>
    <t xml:space="preserve">Агрегат электронас. НКВ 210/200 Г1в Н 70УТТХ-1+СБТУ2 +КИП УХЛ-2 (Н-12А,В). Ремонт.
</t>
  </si>
  <si>
    <t xml:space="preserve">Агрегат электронас. ТКА 32/125 ГМ Н 60УТТ5 +СБТУ2+КИП УХЛ-2 (Н-13А,В). Ремонт.
</t>
  </si>
  <si>
    <t xml:space="preserve">Агрегат электронас. ТКА 16/125 Гг Н 60УТТ5.00.02 (12*18Н10Т) +СБТУ2+КИП УХЛ-2 (Н-32А,В).  Ремонт.
</t>
  </si>
  <si>
    <t>Х-2,3 1000КПГ-1,6-М12/25Г-6-Т4-УХЛ1-И.  Ремонт.</t>
  </si>
  <si>
    <t xml:space="preserve">Ф-9А,ВФильтр на оборотной воде к холодильникам Х-2,3,7.
СДЖ 200-1,6-1-2.  Ремонт.
</t>
  </si>
  <si>
    <t>Теплообменный аппарат "Компаблок" CPK40-V-200Pls           поз. Х-7.  Ремонт.</t>
  </si>
  <si>
    <t>Теплообменный аппарат "Компаблок" CPK50-V-250Pls                       поз. Т-14.  Ремонт.</t>
  </si>
  <si>
    <t>Теплообменный аппарат "Компаблок" CP15-Н-30Pls поз.         Т-22.  Ремонт.</t>
  </si>
  <si>
    <t>Аппарат (АВО-8А,В).  Ремонт.</t>
  </si>
  <si>
    <t xml:space="preserve">Е-5 Рефлюксная ёмкость колонны К-1 130/08-2-01/09/8/09-1-1/000.ТЗ. (Е-5) (V=100м3, Н=12300мм,        D=3000мм).  Ремонт.
</t>
  </si>
  <si>
    <t xml:space="preserve">Е-6 Рефлюксная ёмкость колонны стабилизация К-4 130/08-2-01/09/8/09-1-1/000.ТЗ. (Е-6) (V=20м3, Н=5400мм, D=2000мм).  Ремонт.
</t>
  </si>
  <si>
    <t>Корпус колонны  К-4 для установки ЭЛОУ-АВТ.  Ремонт.</t>
  </si>
  <si>
    <t xml:space="preserve">К-5 вакуумная колонна. Ремонт.
</t>
  </si>
  <si>
    <t xml:space="preserve">Е-7 Ёмкость-сепаратор для рабочей жидкости ВСС.  Ремонт.
</t>
  </si>
  <si>
    <t>ЭЖ-1 Вакуумсоздающее устройство ВГЦ-140.  Ремонт.</t>
  </si>
  <si>
    <t>Насос центробежный нефтяной секционный 1НПС 200-700                                (поз.Н-41А,В).  Ремонт.</t>
  </si>
  <si>
    <t>Специальный фильтр рабочей жидкости  Ф-300/150-200                                           (поз.Ф-16А,В).  Ремонт.</t>
  </si>
  <si>
    <t>Агрегат насосный НКВ 210/125 С/Х УТТЗ+СБТУ2 200.225 ПС (поз.Н-14А,В).  Ремонт.</t>
  </si>
  <si>
    <t>Агрегат насосный НКВ 360/200Х УТТХ5+СБТУ 8 200.197 ПС                          (поз.Н-16А,В).  Ремонт.</t>
  </si>
  <si>
    <t>Агрегат насосный НКВ 210/200 УТДХ2+СБТУ8 200.121 ПС                             (поз.Н-17А,В).  Ремонт.</t>
  </si>
  <si>
    <t>Агрегат насосный НКВ 210/200 УТДХ2+СБТУ8 200.121 ПС  (поз.Н-18А,В).  Ремонт.</t>
  </si>
  <si>
    <t>Агрегат насосный ТКА 63/80 С/Н УТТ3+СБТУ2 200.126 ПС             (поз.Н-19А,В).  Ремонт.</t>
  </si>
  <si>
    <t>Аппаратвоздушного охлаждения мазута с площадками обслуживания АВО-4А,B,C,D,E,F,G,H,J,K,L,M              АВГ-КБ-9-Ж-2,5-Б1/10-20-4 УХЛ1.  Ремонт.</t>
  </si>
  <si>
    <t xml:space="preserve">Агрегат электронас. ТКА 32/125 Га С 60УТТ 5+СБТУ2+КИП  УХЛ-4     Н-33А,В.  Ремонт.
</t>
  </si>
  <si>
    <t xml:space="preserve">С-3 Сепаратор сброса от предохранительных клапанов 130/08-2-01/09-1-1/000/ТЗ. (С-3)
( V=80м3, Н=11498мм,        D=3000мм). Ремонт.
</t>
  </si>
  <si>
    <t>Холодильник конденсата водяного пара Х-12-А 400ХПГ-4,0-М1/25Г-3-К-2-УХЛ1-И.  Ремонт.</t>
  </si>
  <si>
    <t>Емкость сбора конденсата водяного пара Е-18А.  Ремонт.</t>
  </si>
  <si>
    <t>Холодильник конденсата водяного пара  TS6-MFG, поз.Х-13. Ремонт.</t>
  </si>
  <si>
    <t>Аппарат (АВО-6).  Ремонт.</t>
  </si>
  <si>
    <t>Аппарат (АВО-7А).  Ремонт.</t>
  </si>
  <si>
    <t>Аппарат (АВО-7В).  Ремонт.</t>
  </si>
  <si>
    <t>Аппарат (АВО-7С). Ремонт.</t>
  </si>
  <si>
    <t>С-2 Сепаратор топливного газа 130/08-2-01/09/8/09-1-1/000ТЗ
( V=8м3, Н=3300мм, D=1600мм).  Ремонт.</t>
  </si>
  <si>
    <t>С-6 Сепаратор углеводородного газа из рефлюксной емкости колонны К-1 130/08-2-01/09/8/09-1-1/000/ТЗ  (V=8м3, Н=3300мм,        D=1600мм).  Ремонт.</t>
  </si>
  <si>
    <t>Е-20 Емкость для приема топливного мазута 130/08-2-01/09/8/09-1-1/000. ТЗ. V=50м3.   Ремонт.</t>
  </si>
  <si>
    <t>Ремонт участка трубопровода</t>
  </si>
  <si>
    <t xml:space="preserve">Е-16 Ёмкость-сепаратор для оборотной воды обратной 130/08-2-01/09/8/09-1-1/000.Т.З.(Е-16). Ремонт.
</t>
  </si>
  <si>
    <t xml:space="preserve">Фильтр сетч.дрен.жидк.СДЖ150-1,6-1-2по АТК24.218-04-90 в комп с отв.флан. из ст09Г2С.пр.и кр.изд (Ф-13 А,В).  Ремонт.
</t>
  </si>
  <si>
    <t>Теплообменник типа Компаблок СРК40-V-200,поз Х-18/1.  Ремонт.</t>
  </si>
  <si>
    <t>Теплообменник типа Компаблок СРК40-V-200,поз Х-18/2.  Ремонт.</t>
  </si>
  <si>
    <t>Теплообменник типа Компаблок СР20-V-40, поз Т-19.  Ремонт.</t>
  </si>
  <si>
    <t>Ёмкость Е-26   для промывки теплообменников и межцеховых трубопроводов 130/08-2-01/09/8/09-1-1/000.ТЗ.  Ремонт.</t>
  </si>
  <si>
    <t>С-5 Сепаратор углеводородного газа из рефлюксной емкости колонны К-4 130/08-2-01/09/8/09-1-1/000/ТЗ (V=8м3, Н=3300мм,        D=1600мм). Ремонт.</t>
  </si>
  <si>
    <t>Теплообменник типа Компаблок Н 0,1-4,0-КУ-СП-1,0 поз Т-20.  Ремонт.</t>
  </si>
  <si>
    <t>Теплообменник типа Компаблок СР20-V-80Pls, поз Т-21.  Ремонт.</t>
  </si>
  <si>
    <t>Факельная емкость поз. Е-101.  Ремонт.</t>
  </si>
  <si>
    <t>Холодильник Х-10-1,2 
600ХПГ-2,5-М1/25Г-6-К-2-УХЛ1
(L=6000мм  m тр.п.= отс. кг). Ремонт.</t>
  </si>
  <si>
    <t>2.Ревизия, ремонт арматуры Ду200 Ру40  замена прокладок под крышкой задвижек.</t>
  </si>
  <si>
    <t>Теплообменный аппарат Т-3-3                                                            800ТПГ-4,0-М1/25Г-6-К-4-УХЛ1-И</t>
  </si>
  <si>
    <t>Ду18</t>
  </si>
  <si>
    <t>ГОСТ 17378-2001</t>
  </si>
  <si>
    <t>Ду40 Ру160</t>
  </si>
  <si>
    <t>Задвижка зкс.ф Ду40 Ру160, сталь 20ГЛ, монтажный размер 260 мм, исполнение фланцев 7, с кольцами (прокладка овального сечения 2 шт.) (002.3)</t>
  </si>
  <si>
    <t>2.Замена задвижек на линии Всв-свежая вода (Кл. LVC011405)</t>
  </si>
  <si>
    <t xml:space="preserve">1.Установка и снятие заглушек: </t>
  </si>
  <si>
    <t>4. Внутренний осмотр аппарата</t>
  </si>
  <si>
    <t xml:space="preserve">5. Вывоз шлама 
</t>
  </si>
  <si>
    <t xml:space="preserve">6. Замена задвижки на линии дренажа
</t>
  </si>
  <si>
    <t>Задвижка 30ЛС41НЖ Ду50 Ру16(монтажный размер    175 мм, исполнение фланцев 2) (002.3)</t>
  </si>
  <si>
    <t>Набивка сальниковая МС-131*20</t>
  </si>
  <si>
    <t>Набивка сальниковая МС-131*18</t>
  </si>
  <si>
    <t>ТУ 5728-006-93978201-2008</t>
  </si>
  <si>
    <t xml:space="preserve">Шпильки 1-М16-8gх120.40Х </t>
  </si>
  <si>
    <t xml:space="preserve">Шпильки 1-М24-8gх140.40Х </t>
  </si>
  <si>
    <t xml:space="preserve">Гайка АМ16-6Н.40Х </t>
  </si>
  <si>
    <t>Задвижка Ду100 Ру16</t>
  </si>
  <si>
    <t>Задвижка 30ЛС41НЖ Ду100Ру16, исполнение задвижки 1, в комплекте фланцы, шпильки (002.2)</t>
  </si>
  <si>
    <t>Труба 108х5, 09Г2С</t>
  </si>
  <si>
    <t>Отвод крутоизогнутый 90 108х6, 09Г2С</t>
  </si>
  <si>
    <t>пм.</t>
  </si>
  <si>
    <t>Тройник равнопроходной 108х6, 09Г2С</t>
  </si>
  <si>
    <t>Прокладка А-350*16 (паронит ПМБ S=3мм, 1000х750)</t>
  </si>
  <si>
    <t xml:space="preserve">Прокладка (ПАГФ-Г-П1-03 563×507×3) </t>
  </si>
  <si>
    <t>Эг-трубопровод раствора этиленгликоля</t>
  </si>
  <si>
    <t xml:space="preserve">1. Ремонт линии. </t>
  </si>
  <si>
    <t>Ду40</t>
  </si>
  <si>
    <t xml:space="preserve">2. Замена крана шарового. </t>
  </si>
  <si>
    <t>Ду15 Ру40</t>
  </si>
  <si>
    <t>Кран шаровой муфтовый DN15 PN40, сталь 12Х18Н10Т</t>
  </si>
  <si>
    <t>2. Замена запорной арматуры.</t>
  </si>
  <si>
    <t xml:space="preserve">Ду800 </t>
  </si>
  <si>
    <t>Трубопровод Гк-1 Пары К-1. Зачистка, подготовка к покраске, покраска, на высоте до 46 метров.</t>
  </si>
  <si>
    <t>Авто-кран, люлька, альпинистское снаряжение.</t>
  </si>
  <si>
    <t>Авто-кран, люлька, альпинистское снаряжение. Требуется оценка спец организацией, и подбор краски.</t>
  </si>
  <si>
    <t xml:space="preserve">Задвижка 30ЛС15НЖ  Ду300 Ру40  (монтажный размер 502 мм  исполнение фланцев 2, исполнение крышки задвижки 2-3) (002.1) </t>
  </si>
  <si>
    <t>Задвижка 30ЛС15НЖ  Ду150 Ру25 (монтажный размер 403мм  исполнение фланцев 2, исполнение крышки задвижки 2-3) (002.1)</t>
  </si>
  <si>
    <t>Прокладка Б-300*40 (ПАГФ-Г-П1-03 363×318×3)</t>
  </si>
  <si>
    <t>Шпилька БМ30-6g 180.60.14Х17Н2</t>
  </si>
  <si>
    <t>Гайка АМ30-6Н.14Х17Н2</t>
  </si>
  <si>
    <t>Шпилька БМ30-6g 210.60.14Х17Н2</t>
  </si>
  <si>
    <t>Шпилька БМ24-6g 140.48.14Х17Н2</t>
  </si>
  <si>
    <t>Шпилька БМ24-6g 170.48.14Х17Н2</t>
  </si>
  <si>
    <t>Гайка АМ24-6Н.14Х17Н2</t>
  </si>
  <si>
    <t>Задвижка 30ЛС41НЖ  Ду50 Ру16  (монтажный размер 175 мм,  исполнение фланцев 2, сталь 20ГЛ) (блок 002.1)</t>
  </si>
  <si>
    <t>Трубопровод  Ø 18,  30 п/м</t>
  </si>
  <si>
    <t>Трубопровод  Ø 32,  50 п/м</t>
  </si>
  <si>
    <t>Трубопровод  Ø 57,  89 п/м</t>
  </si>
  <si>
    <t>Трубопровод  Ø 89,  91 п/м</t>
  </si>
  <si>
    <t xml:space="preserve"> 1 . Демонтаж теплоизоляции с дренажного трубопровода с теплоспутниками</t>
  </si>
  <si>
    <t>Ø 18</t>
  </si>
  <si>
    <t>Ø 32</t>
  </si>
  <si>
    <t>Ø 89</t>
  </si>
  <si>
    <t>Ø 57</t>
  </si>
  <si>
    <t>Круг отрезной 150х1,6х22 по металлу ЛУГА</t>
  </si>
  <si>
    <t>Круг шлифовальный 150х6х22.2</t>
  </si>
  <si>
    <t>Электроды LB52U 2,6мм</t>
  </si>
  <si>
    <t xml:space="preserve">9. Вывоз шлама 
</t>
  </si>
  <si>
    <t>7. Гидроиспытание
26 кгс/см2</t>
  </si>
  <si>
    <t>6. Демонтаж-монтаж предохранительных клапанов 17лс14нж (КППс-150-40) 
(поверка, ревизия, ремонт)</t>
  </si>
  <si>
    <t>5. Ремонт оборудования при выявлении дефектов.</t>
  </si>
  <si>
    <t>3. Промывка и чистка аппарата от отложений</t>
  </si>
  <si>
    <t>2. Вскрытие и закрытие люк лазов, люков для выгрузки шлама</t>
  </si>
  <si>
    <t>Фольга алюминевая S=0,02 мм; b=40 мм</t>
  </si>
  <si>
    <t xml:space="preserve">ГОСТ 618-73   </t>
  </si>
  <si>
    <t>Прокладка ПАГФ-Г-П1-4,0-02-372х318х3</t>
  </si>
  <si>
    <t>Прокладка  ПАГФ-Г-П1-4,0-02-563х538х3</t>
  </si>
  <si>
    <t xml:space="preserve">8. Гидроиспытание
 26 кгс/см2
</t>
  </si>
  <si>
    <t>Задвижка 30ЛС41НЖ  Ду50 Ру16  (монтажный размер 175 мм,  исполнение фланцев 2, сталь 20ГЛ, с фланцами и крепежом) (блок 002.2)</t>
  </si>
  <si>
    <t>Тройник равнопроходной 57х5, 09Г2С</t>
  </si>
  <si>
    <t xml:space="preserve">Труба 57х4, 09Г2С (бесшовная)                              </t>
  </si>
  <si>
    <t>Прокладка Б-450*25 (ПАГФ-Г-П1-03 510×450×3)</t>
  </si>
  <si>
    <t>Прокладка Б-500*25 (ПАГФ-Г-П1-03 562×500×3)</t>
  </si>
  <si>
    <t>Прокладка Б-125*40 (ПАГФ-Г-П1-03  175×143×3)</t>
  </si>
  <si>
    <t>ТУ 3689-010-93978201-2008</t>
  </si>
  <si>
    <t>2. Замена задвижки байпаса клапана FV011321, с применением сварки.</t>
  </si>
  <si>
    <t>Ду200 Ру25 с пименением сварки.</t>
  </si>
  <si>
    <t>3. Гидроиспытание трубопровода.</t>
  </si>
  <si>
    <t xml:space="preserve">Задвижка 30ЛС15НЖ  Ду100 Ру25  (монтажный размер 300 мм  исполнение фланцев 2, исполнение крышки задвижки 2-3) (001) </t>
  </si>
  <si>
    <t>Шпильки 1-М20-8gх120.40Х</t>
  </si>
  <si>
    <t>Шпильки 1-М24-8gх120.40Х</t>
  </si>
  <si>
    <t>Гайка АМ24-6Н.40Х</t>
  </si>
  <si>
    <t>Гайка АМ20-6Н.40Х</t>
  </si>
  <si>
    <t>Набивка сальниковая МС-131*4</t>
  </si>
  <si>
    <t>Набивка сальниковая МС-131*3</t>
  </si>
  <si>
    <t>Прокладка А-300*16 (паронит) S=3   382х318х3</t>
  </si>
  <si>
    <t xml:space="preserve">Прокладка (ПАГФ-Г-П1-03 332×303×3)  </t>
  </si>
  <si>
    <t>2.Замена уплотнительного материала под крышкой задвижек на линии ВГ по входу-выходу   Т-8</t>
  </si>
  <si>
    <t>Прокладка (ПАГФ-Г-П1-03 374×340×3)</t>
  </si>
  <si>
    <t>Задвижка 30ЛС15НЖ  Ду80 Ру40  (монтажный размер 283 мм  исполнение фланцев 3, исполнение крышки задвижки 2-3) (003.1)</t>
  </si>
  <si>
    <t>Задвижка 30ЛС15НЖ  Ду50 Ру40  (монтажный размер 250 мм  исполнение фланцев 2, исполнение крышки задвижки 2-3) (003.1)</t>
  </si>
  <si>
    <t>Задвижка 30ЛС15НЖ  Ду100 Ру40(монтажный размер 305 мм  исполнение фланцев 2, исполнение крышки задвижки 2-3) (003.1)</t>
  </si>
  <si>
    <t>Прокладка Б-80*40 (ПАГФ-Г-П1-03 120×87×3)</t>
  </si>
  <si>
    <t>Клапан обратный поворотный 19НЖ53НЖ  Ду80 Ру40  (монтажный размер 310 мм  исполнение фланцев 2, сталь 20ГЛ, исполнение крышки  2-3) (003.1)</t>
  </si>
  <si>
    <t>Задвижка 30ЛС41НЖ Ду50 Ру16  (монтажный размер 178 мм  исполнение фланцев 2 (003.1)</t>
  </si>
  <si>
    <t>Прокладка Б-50*16 (ПАГФ-Г-П1-03 87×57×3)</t>
  </si>
  <si>
    <t>Форсунка паромазутная к горелки ГДК-3,5Д диффузионной комбиниорованной дутьевой, тепловой мощностью 3,5 МВт</t>
  </si>
  <si>
    <t>39. Замена форсунки горелки         ГДК-3,5Д</t>
  </si>
  <si>
    <t>Сопло газовое горелки ГДК-3,5Д</t>
  </si>
  <si>
    <t>38.Замена сопла горелки ГДК-3,5Д</t>
  </si>
  <si>
    <t>Задвижка 30ЛС41НЖ Ду50 Ру16, монтажный размер 178 мм  исполнение фланцев 1 (003.1)</t>
  </si>
  <si>
    <t>Задвижка 30ЛС41НЖ Ду50 Ру16, монтажный размер 178 мм  исполнение фланцев 2 (003.1)</t>
  </si>
  <si>
    <t>Прокладка Б-50*16 (ПАГФ-Г-П1-01 106×57×3)</t>
  </si>
  <si>
    <t>Задвижка клиновая с выдвижным шпинделем                                              Ду25 Ру40, исполнение фланцев 3, без ответных  фланцев (003.1)</t>
  </si>
  <si>
    <t>Задвижка 31лс41НЖ Ду15 Ру16 Сталь 09Г2С Монтажный размер 140 мм                                             Исполнение фланцев задвижки 3                                                    Без ответных фланцев (003.1)</t>
  </si>
  <si>
    <t xml:space="preserve">ГОСТ 8734-75 </t>
  </si>
  <si>
    <t>Тройник равнопроходной 32х5, 09Г2С</t>
  </si>
  <si>
    <t xml:space="preserve">Теплообменный аппарат  Т-1-2,3                               900ТПГ-4,0-М1/25Г-6-К-4-УХЛ1-И Бормаш. Зав.№1947. Ремонт.
</t>
  </si>
  <si>
    <t>Прокладка Б-200*40 (ПАГФ-Г-П1-03 259×216×3)</t>
  </si>
  <si>
    <t>ОСТ-26-2040-96</t>
  </si>
  <si>
    <t>ОСТ-26-2041-96</t>
  </si>
  <si>
    <t>Шпильки 2Н-М24-8g х310.20Х13</t>
  </si>
  <si>
    <t>Шпильки 2Н-М24-8g х280.20Х13</t>
  </si>
  <si>
    <t>Гайка М24.7Н.20Х13</t>
  </si>
  <si>
    <t>Прокладка ПУТГм-Б-09-01-891х866-3</t>
  </si>
  <si>
    <t>Прокладка ПУТГм-Б2-09-01-900-4,0-3,0 (969х929)</t>
  </si>
  <si>
    <t>Прокладка ПУТГм-Б2-09-01-1000-4,0-3,0 (1074х1026)</t>
  </si>
  <si>
    <t>Прокладка ПУТГм-Б-09-01-200-4,0-3,0 (259х215)</t>
  </si>
  <si>
    <t>Прокладка ПУТГм-Б-09-01-200-4,0-3,0 (312х264)</t>
  </si>
  <si>
    <t xml:space="preserve">Теплообменный аппарат  Т-1-4,5                                                   
900ТПГ-4,0-М1/25Г-6-К-4-УХЛ1-И Бормаш. Зав.№1948. Ремонт.
</t>
  </si>
  <si>
    <t>Гайка М24.7Н.35Х</t>
  </si>
  <si>
    <t>Гайка М27.7Н.35Х</t>
  </si>
  <si>
    <t>Шпильки 1Н-М30-8g х240.40Х</t>
  </si>
  <si>
    <t>Теплообменный аппарат  Т-1-6,7                                     
900ТПГ-6,3-М1/25Г-6-К-4-УХЛ1-И
Туймазы. Зав.№1010206. Ремонт.</t>
  </si>
  <si>
    <t>Шпильки 2Н-1-М36-8g х400.40Х</t>
  </si>
  <si>
    <t>Шпильки 2Н-1-М42-8g х380.40Х</t>
  </si>
  <si>
    <t>Шпильки 2Н-1-М36-8g х350.37Х12Н8Г8МБФ</t>
  </si>
  <si>
    <t>Шпильки 2Н-1-М36-8g х410.37Х12Н8Г8МБФ</t>
  </si>
  <si>
    <t>Гайка М36.7Н.30ХМА</t>
  </si>
  <si>
    <t>Гайка М42.7Н.30ХМА</t>
  </si>
  <si>
    <t>Прокладка -08Х18Н10Т</t>
  </si>
  <si>
    <t>Т08733.0251.00.003</t>
  </si>
  <si>
    <t>БТ0933.0156.00.009</t>
  </si>
  <si>
    <t>ПУТГм-09-Н-02(М)-989х951-4,5</t>
  </si>
  <si>
    <t>ТУ 5728-013-93978201-2008</t>
  </si>
  <si>
    <t>ПУТГм-09-Н-02(М)-1205х1151-4,5</t>
  </si>
  <si>
    <t>2 прокладки на распределительную камеру нет размера</t>
  </si>
  <si>
    <t>Прокладка Б-150*40 (ПАГФ-Г-П1-03 203×161×3)</t>
  </si>
  <si>
    <t>Теплообменный аппарат  Т-2-3,4                      
900ТПГ-4,0-М1/25Г-6-К-4-УХЛ1-И
Бормаш. Зав.№1950. Ремонт.</t>
  </si>
  <si>
    <t>Прокладка Б-300*40 (ПАГФ-Г-П1-03 363 ×318×3)</t>
  </si>
  <si>
    <t>Шпильки 1Н-М36-8g х290.35Х</t>
  </si>
  <si>
    <t>Шпильки 2Н-М24-8g х280. 20Х13</t>
  </si>
  <si>
    <t>Шпильки 2Н-М24-8g х310. 20Х13</t>
  </si>
  <si>
    <t>Прокладка 969х931</t>
  </si>
  <si>
    <t>Прокладка 1074х1036</t>
  </si>
  <si>
    <t xml:space="preserve">Прокладка 890х870 </t>
  </si>
  <si>
    <t xml:space="preserve"> ТН 943-2010-001</t>
  </si>
  <si>
    <t xml:space="preserve">Теплообменный аппарат  Т-2-5,6       
900ТПГ-4,0-М1/25Г-6-К-4-УХЛ1-И Бормаш. Зав.№1951.Ремонт.
</t>
  </si>
  <si>
    <t>ТН 943-2010-001</t>
  </si>
  <si>
    <t>Теплообменный аппарат  Т-3-4,5
900ТПГ-4,0-М1/25Г-6-К-4-УХЛ1-И
Туймазы. Зав.№1010219.Ремонт.</t>
  </si>
  <si>
    <t>Т0936.0162.00.003</t>
  </si>
  <si>
    <t>Прокладка 931х969</t>
  </si>
  <si>
    <t>Т0936.0162.00.011</t>
  </si>
  <si>
    <t>Прокладка 1135х1189</t>
  </si>
  <si>
    <t>Т0936.0162.00.010</t>
  </si>
  <si>
    <t>Т0936.0162.00.004</t>
  </si>
  <si>
    <t>Теплообменный аппарат  Т-3-6,7
900ТПГ-4,0-М1/25Г-6-К-4-УХЛ1-И
Туймазы. Зав.№1020221.Ремонт.</t>
  </si>
  <si>
    <t>Прокладка Б-300*16 (ПАГФ-Г-П1-03 363×318×3)</t>
  </si>
  <si>
    <t>Прокладка А-100*16 (ПАГФ-Г-П1-01  161×29×3)</t>
  </si>
  <si>
    <t xml:space="preserve">Прокладка (ПАГФ-Г-П1-03 374×340×3) </t>
  </si>
  <si>
    <t>Прокладка Б-200*25 (ПАГФ-Г-П1-03 259×216×3)</t>
  </si>
  <si>
    <t xml:space="preserve">3.Чистка отложений </t>
  </si>
  <si>
    <t>4. Монтаж, демонтаж лесов по всему периметру апарата</t>
  </si>
  <si>
    <t>Прокладка ПУТГ-Р-2-212-01-40,3х30-2,0</t>
  </si>
  <si>
    <t>Замена уплотнительного материала на задвижках линии         Г-гудров в районе кл.LV012405 (гудрон в Т-11-3/4)</t>
  </si>
  <si>
    <t>Клапан (вентиль) игольчатый запорный 15лс67бк муфтовый Ду15Ру160</t>
  </si>
  <si>
    <t>Прокладка ПУТГ-Р-2-212-01-40,3х33-2,0</t>
  </si>
  <si>
    <t>4.  Вскрытие и закрытие люк-лаза, чистка емкости</t>
  </si>
  <si>
    <t xml:space="preserve">6. Вывоз шлама 
</t>
  </si>
  <si>
    <t>3. Гидроиспытание теплообменных секций
 32 кгс/см2</t>
  </si>
  <si>
    <t xml:space="preserve">ГОСТ 15180-86  </t>
  </si>
  <si>
    <t>Прокладка Б-100*40 (ПАГФ-Г-П1-03 149×106×3)</t>
  </si>
  <si>
    <t>Прокладка Б-50*40 (ПАГФ-Г-П1-01 57×29×3)</t>
  </si>
  <si>
    <t>Шпильки 2Н-1-М36-8gх350.37Х12Н8Г8МФБ</t>
  </si>
  <si>
    <t>Шпильки 2Н-М36-8gх410.37Х12Н8Г8МФБ</t>
  </si>
  <si>
    <t>Прокладка ПУТГм-09-Н-01(М)-989х951-4,5</t>
  </si>
  <si>
    <t>Прокладка ПУТГм-09-Н-01(М)-1205х1151-4,5</t>
  </si>
  <si>
    <t>Т0933.0185.00.009</t>
  </si>
  <si>
    <t>1.Замена дренажной задвижки</t>
  </si>
  <si>
    <t xml:space="preserve">5. Замена уплотнительного материала под крышкой задвижки на выкиде      Н-12В </t>
  </si>
  <si>
    <t xml:space="preserve">Обратный клапан 19ЛС53НЖ Ду80 Ру40, исп.2, монтажный размер 310мм </t>
  </si>
  <si>
    <t>Задвижка 30ЛС15НЖ Ду50 Ру40, монтажный размер    216 мм, исполнение крышки задвижки 2-3,  исполнение фланцев 2 (004.1) сталь 15Х5М</t>
  </si>
  <si>
    <t>Задвижка 30ЛС41НЖ Ду300 Ру16, монтажный размер 500 мм, исполнение крышки задвижки 2-3,  исполнение фланцев 2 (004.1) сталь 15Х5М</t>
  </si>
  <si>
    <t>Прокладка Б-100*25 (ПАГФ-Г-П1-03 149×106×3)</t>
  </si>
  <si>
    <t>Прокладка Б-400*16 (ПАГФ-Г-П1-03 473×421×3)</t>
  </si>
  <si>
    <t>Прокладка Б-150*16 (ПАГФ-Г-П1-03 203×161×3)</t>
  </si>
  <si>
    <t>Прокладка Б-80*16 (ПАГФ-Г-П1-03 312×264×3)</t>
  </si>
  <si>
    <t>Прокладка Б-80*16 (ПАГФ-Г-П1-01 203×161×3)</t>
  </si>
  <si>
    <t>Прокладка Б-80*16 (ПАГФ-Г-П1-01 87×57×3)</t>
  </si>
  <si>
    <t>Полумуфта с пальцами, кольцами (комплект)</t>
  </si>
  <si>
    <t xml:space="preserve">Конденсатоотводчик Ду 25 Ру40  </t>
  </si>
  <si>
    <t xml:space="preserve">Ду150Ру16 </t>
  </si>
  <si>
    <t xml:space="preserve">Ду400 Ру16 </t>
  </si>
  <si>
    <t xml:space="preserve">Ду500 Ру16 </t>
  </si>
  <si>
    <t>Ду800 Ру16</t>
  </si>
  <si>
    <t>Ду15Ру160</t>
  </si>
  <si>
    <t>6. Замена задвижки на дренаже колонны К-3</t>
  </si>
  <si>
    <t>Ду50 Ру25, с применением сварки</t>
  </si>
  <si>
    <t>6. Замена задвижки на дренаже колонны К-2</t>
  </si>
  <si>
    <t>Ду50 Ру25,с применением сварки</t>
  </si>
  <si>
    <t xml:space="preserve">Прокладка Б-200*16 (ПАГФ-Г-П1-03 259×216×3)                                           </t>
  </si>
  <si>
    <t xml:space="preserve">Прокладка Б-250*16 (ПАГФ-Г-П1-03 312×264×3)                                           </t>
  </si>
  <si>
    <t>Прокладка Б-150*16(ПАГФ-Г-П1-03 203×161×3)</t>
  </si>
  <si>
    <t xml:space="preserve">Прокладка Б-400*16 (ПАГФ-Г-П1-03 473×421×3)                                           </t>
  </si>
  <si>
    <t xml:space="preserve">Прокладка Б-800*40 (ПАГФ-Г-П1-03 877×820×3)                                           </t>
  </si>
  <si>
    <t xml:space="preserve">1.  Установка и снятие заглушек на дренажах, воздушниках, линиях пропарки. 
</t>
  </si>
  <si>
    <t xml:space="preserve">3.Ревизия запорной арматуры (замена прокладок, набивка сальников)  </t>
  </si>
  <si>
    <t>Прокладка Б-600*16 (ПАГФ-Г-П1-03 677×620×3)</t>
  </si>
  <si>
    <t>Прокладка Б-200*16 (ПАГФ-Г-П1-03 249×216×3)</t>
  </si>
  <si>
    <t>Прокладка Б-300*16 (ПАГФ-Г-П1-03 356×318×3)</t>
  </si>
  <si>
    <t>Прокладка Б-400*16 (ПАГФ-Г-П1-03 456×421×3)</t>
  </si>
  <si>
    <t>Прокладка Б-500*16 (ПАГФ-Г-П1-03 561×528×3)</t>
  </si>
  <si>
    <t>2. Замена задвижек до и после клапана, байпас                                                 Ду100 Ру25</t>
  </si>
  <si>
    <t>Задвижка 30ЛС15НЖ Ду100 Ру25, монтажный размер  310 мм, исполнение крышки задвижки 2-3,  исполнение фланцев 3, сталь 20ГЛ (004.1)</t>
  </si>
  <si>
    <t>Задвижка 30ЛС15НЖ Ду80 Ру25, монтажный размер            мм, исполнение крышки задвижки 2-3,  исполнение фланцев 3 , сталь 20ГЛ (004.1)</t>
  </si>
  <si>
    <t>Задвижка 30ЛС41НЖ Ду50 Ру25, монтажный размер    216 мм, исполнение крышки задвижки 2-3,  исполнение фланцев 2 , сталь 20ГЛ (004.1)</t>
  </si>
  <si>
    <t>ГОСТ 9065-75</t>
  </si>
  <si>
    <t>Шпилька БМ42х240.75 сталь20Х13</t>
  </si>
  <si>
    <t>Гайка АМ42 сталь20Х13</t>
  </si>
  <si>
    <t>Шайба 42 сталь20Х13</t>
  </si>
  <si>
    <t>Шпилька БМ42х240.75 сталь25Х1МФ</t>
  </si>
  <si>
    <t>Гайка АМ42 сталь30ХМА</t>
  </si>
  <si>
    <t>Шайба 42 сталь15ХМ</t>
  </si>
  <si>
    <t>Шпилька БМ42х300.90 сталь20Х13</t>
  </si>
  <si>
    <t>Прокладка Б-250*25 (ПАГФ-Г-П1-01 312×264×3)</t>
  </si>
  <si>
    <t>Прокладка Б-300*25 (ПАГФ-Г-П1-01 363×318×3)</t>
  </si>
  <si>
    <t>Ремонт участка трубопровода Ду25</t>
  </si>
  <si>
    <t>Задвижка Зкс.ф-25-40 хл1</t>
  </si>
  <si>
    <t>2.Установка и снятие заглушек.</t>
  </si>
  <si>
    <t>4.  Вскрытие и закрытие люк-лаза, чистка емкости от отложений.</t>
  </si>
  <si>
    <t>7. Замена трехходового крана на манометрической сборке</t>
  </si>
  <si>
    <t>8. ПТФ-линия промтеплофикационной воды</t>
  </si>
  <si>
    <t>Ремонт трубопровода Ду25</t>
  </si>
  <si>
    <t xml:space="preserve">Прокладка (ПАГФ-Г-П1-03 175×143×3)  </t>
  </si>
  <si>
    <t>Задвижка Ду25 Ру40 ст.18ХГТ, монтажный размер 165 мм, исп.фл.2 (005.2)</t>
  </si>
  <si>
    <t>Прокладка Б-250*40 (ПАГФ-Г-П1-03 312×264×3)</t>
  </si>
  <si>
    <t xml:space="preserve">                                         </t>
  </si>
  <si>
    <t>Ду25</t>
  </si>
  <si>
    <t>Отвод крутоизогнутый 90 32х5 ст.09Г2С</t>
  </si>
  <si>
    <t xml:space="preserve">ПО-демонтаж-монтаж, доставка до РМЦ.  РМЦ-поверка, ревизия, ремонт.   </t>
  </si>
  <si>
    <t>ПО, РМЦ</t>
  </si>
  <si>
    <t>5.Замена прокладок обратных клапанов  Ду250Ру40</t>
  </si>
  <si>
    <t xml:space="preserve">ПО, РМЦ.                         </t>
  </si>
  <si>
    <t>Шпилька  АМ27-6g.420.60 25Х1МФ</t>
  </si>
  <si>
    <t>Гайка АМ27-6н.30ХМА</t>
  </si>
  <si>
    <t>4.Чистка отложений</t>
  </si>
  <si>
    <t>5.Наружный и внутренний осмотр</t>
  </si>
  <si>
    <t>6.Демонтаж-монтаж предохранительных клапанов 17лс13нж      (СППК-50-16) 
(поверка, ревизия, ремонт)</t>
  </si>
  <si>
    <t xml:space="preserve">8.Линия 2-го ЦО колонны К-5                       кл. FV012009 пропуск под крышкой задвижки </t>
  </si>
  <si>
    <t>9. РжВСС-линия рабочей жидкости. Замена задвижки на отборе давления поз. PV012230</t>
  </si>
  <si>
    <t>Задвижка Зкс.ф 25 -16, сталь 09Г2С, без фланцев (014)</t>
  </si>
  <si>
    <t>Задвижка Зкс.ф 15 -16, сталь 09Г2С, без фланцев (014)</t>
  </si>
  <si>
    <t xml:space="preserve">3. Кп-трубопроводд конденсата водяного пара. Ремонт линии.
</t>
  </si>
  <si>
    <t>Задвижка Зкс.ф 25 -16, сталь 09Г2С, без фланцев (013)</t>
  </si>
  <si>
    <t xml:space="preserve">Труба 32х3  Сталь 09Г2С </t>
  </si>
  <si>
    <t xml:space="preserve">Труба 18х3  Сталь 09Г2С </t>
  </si>
  <si>
    <t xml:space="preserve">Переход К  57х5-32х3  Сталь 09Г2С </t>
  </si>
  <si>
    <t xml:space="preserve">Отвод  90  32х3   Сталь 09Г2С </t>
  </si>
  <si>
    <t xml:space="preserve">Отвод  90  57х5   Сталь 09Г2С  </t>
  </si>
  <si>
    <t>Задвижка 30ЛС15НЖ Ду50 Ру40, монтажный размер    216 мм, исполнение крышки задвижки 2-3,  исполнение фланцев 2 , сталь 20ГЛ,  (013)</t>
  </si>
  <si>
    <t>Задвижка Зкс.ф 15 -16, сталь 09Г2С, без фланцев (013)</t>
  </si>
  <si>
    <t>Прокладка Б-600*16 (ПАГФ-Г-П1-01 677×620×3)</t>
  </si>
  <si>
    <t>Прокладка А-500*16 (ПАГФ-Г-П1-01 575×528×3)</t>
  </si>
  <si>
    <t>Конденсатоотводчик термодинамический                      "ARI-CONA TD"Ду25Ру40</t>
  </si>
  <si>
    <t>Переход К45х25</t>
  </si>
  <si>
    <t xml:space="preserve">Ду200Ру16 </t>
  </si>
  <si>
    <t xml:space="preserve">Ду250Ру16 </t>
  </si>
  <si>
    <t>Прокладка Б-50*16 (ПАГФ-Г-П1-01 259×216×3)</t>
  </si>
  <si>
    <t>Прокладка Б-50*16 (ПАГФ-Г-П1-01 312×264×3)</t>
  </si>
  <si>
    <t>Задвижка Ду50Ру16, сталь 20ГЛ, 30ЛС41НЖ , монтажный размер 217 мм, исполнение крышки задвижки 2/3, исполнение фланцев задвижки 2 (004.4)</t>
  </si>
  <si>
    <t>Задвижка Ду50Ру25, сталь 20ГЛ, 30ЛС41НЖ , монтажный размер 217 мм, исполнение крышки задвижки 2/3, исполнение фланцев задвижки 2 (004.4)</t>
  </si>
  <si>
    <t>1. Замена задвижки перед датчиком расхода поз.FС011333 с применением сварки</t>
  </si>
  <si>
    <t>Задвижка 30ЛС15НЖ Ду50 Ру25, монтажный размер    216 мм, исполнение крышки задвижки 2-3,  исполнение фланцев 2  , сталь 20ГЛ (004.1)</t>
  </si>
  <si>
    <t xml:space="preserve">Автокран,трал, масса трубного пучка m=3715кг </t>
  </si>
  <si>
    <t>В паспорте отсутствует размер прокладки плавающей головки, размер шпилек и их колочество</t>
  </si>
  <si>
    <t xml:space="preserve">Шпильки </t>
  </si>
  <si>
    <t>Шпильки  I-М20-8g х180.40Х</t>
  </si>
  <si>
    <t>Гайка М20.7Н.40Х</t>
  </si>
  <si>
    <t>Прокладка ПУТГ-Б-2-212-04-875х849-2,0</t>
  </si>
  <si>
    <t>Прокладка ПУТГ-Б-2-212-04-690х662-2,0</t>
  </si>
  <si>
    <t>Прокладка А-350*16 (ПАГФ-Г-П1-01 442×372×3)</t>
  </si>
  <si>
    <t>Задвижка 30ЛС515нж  Ду350 Ру16 сталь 20ГЛ, монтажный размер    550 мм, исполнение крышки задвижки 2-3,  исполнение фланцев 1, (026)</t>
  </si>
  <si>
    <t>Теплообменный аппарат  Т-15-2 1400ИП-1.6-2,5-М1/25-6-2-УХЛ1-И  Зав.№1199. Ремонт.</t>
  </si>
  <si>
    <t xml:space="preserve">Задвижка 30ЛС15НЖ  Ду200 Ру25  (монтажный размер 419 мм  исполнение фланцев 2, исполнение крышки задвижки 2-3) (001) </t>
  </si>
  <si>
    <t xml:space="preserve">ГОСТ 8734-75    </t>
  </si>
  <si>
    <t>2. Снятие-установка заглушек на воздушнике, дренаже, линии пропарки</t>
  </si>
  <si>
    <t>Прокладка Б-50*40 (ПАГФ-Г-П1-01 149×106×3)</t>
  </si>
  <si>
    <t>Прокладка Б-50*40 (ПАГФ-Г-П1-01 259×216×3)</t>
  </si>
  <si>
    <t>Прокладка Б-50*40 (ПАГФ-Г-П1-01 312×264×3)</t>
  </si>
  <si>
    <t>Прокладка Б-50*40 (ПАГФ-Г-П1-01 363×318×3)</t>
  </si>
  <si>
    <t>Отвод крутоизогнутый 45 32х5 ст.09Г2С</t>
  </si>
  <si>
    <t>Холодильник рабочей жидкости ВСС поз. Х-11. Зав.№997. Ремонт.</t>
  </si>
  <si>
    <t>Прокладка Б-250*16 (ПАГФ-Г-П1-01 312×264×3)</t>
  </si>
  <si>
    <t>Задвижка 30ЛС41НЖ  Ду50 Ру16 монтажный размер 175 мм,  исполнение фланцев 1, сталь 20ГЛ,(блок 007)</t>
  </si>
  <si>
    <t>Фланец 3-100-40  сталь 08Х18Н10Т</t>
  </si>
  <si>
    <t>Н-28   НВ-Мн-Е-50/50</t>
  </si>
  <si>
    <t>Н-29   НВ-Мн-Е-50/50</t>
  </si>
  <si>
    <t>Н-4  НВ-Мн-Е-50/50</t>
  </si>
  <si>
    <t>Н-48  ВКс3/5к5-ФК</t>
  </si>
  <si>
    <t>Н-35  ВКс3/5к5-ФК</t>
  </si>
  <si>
    <t>Н-36А  ВКс3/5к5-ФК</t>
  </si>
  <si>
    <t>Н-36В  ВКс3/5к5-ФК</t>
  </si>
  <si>
    <t>Н-37А  ВКс3/5к5-ФК</t>
  </si>
  <si>
    <t>Н-37В  ВКс3/5к5-ФК</t>
  </si>
  <si>
    <t>Задвижка 30ЛС41НЖ  Ду100 Ру16  монтажный размер 220 мм,  исполнение фланцев 2, сталь 20ГЛ, (001)</t>
  </si>
  <si>
    <t>Задвижка 30ЛС41НЖ  Ду80 Ру16  монтажный размер 205 мм,  исполнение фланцев 2,сталь 20ГЛ, (001)</t>
  </si>
  <si>
    <t>Задвижка 30ЛС41НЖ  Ду50 Ру16  монтажный размер 175 мм,  исполнение фланцев 2, сталь 20ГЛ, (001)</t>
  </si>
  <si>
    <t xml:space="preserve">Шпильки 1- М20*100.20 ст.35 </t>
  </si>
  <si>
    <t>Задвижка 30ЛС41НЖ  Ду50 Ру25,монтажный размер 178 мм,  исполнение фланцев 2, крышка задвижки 2/3, сталь 20ГЛ, (блок 011)</t>
  </si>
  <si>
    <t>Задвижка 30ЛС41НЖ  Ду100 Ру25,монтажный размер 230 мм,  исполнение фланцев 2, крышка задвижки 2/3, сталь 20ГЛ, (блок 011)</t>
  </si>
  <si>
    <t>Гайка М16.6Н. ст.20</t>
  </si>
  <si>
    <t>Шпильки 1- М16*90.20 ст.35</t>
  </si>
  <si>
    <t>Холодильник конденсата водяного пара  М10-MFG,           поз. Х-8. Зав.№30113-82152. Ремонт.</t>
  </si>
  <si>
    <t>5. Гидроиспытание  
Тр= 29  кгс/см2
МТр=29,6  кгс/см2</t>
  </si>
  <si>
    <t>5. Гидроиспытание  
Тр= 15,2  кгс/см2
МТр=15,2  кгс/см2</t>
  </si>
  <si>
    <t>3.Промывка трубного пространства пучков
V=1,07м3</t>
  </si>
  <si>
    <t>Шпилька М24-8gх130.40Х</t>
  </si>
  <si>
    <t>Шпилька М20-8gх280.40Х</t>
  </si>
  <si>
    <t>Шпилька М20-8gх250.40Х</t>
  </si>
  <si>
    <t>Шпилька М20-8gх210.40Х</t>
  </si>
  <si>
    <t>Шпилька М20-8gх170.40Х</t>
  </si>
  <si>
    <t>Шпилька М20-8gх150.40Х</t>
  </si>
  <si>
    <t>Шпилька М16-8gх100.40Х</t>
  </si>
  <si>
    <t xml:space="preserve">Гайка М24-7Н.35 </t>
  </si>
  <si>
    <t>ТТ 751.00.007</t>
  </si>
  <si>
    <t>ТТ 751.00.008</t>
  </si>
  <si>
    <t>ТТ 751.00.008-01</t>
  </si>
  <si>
    <t>ТТ 751.00.006</t>
  </si>
  <si>
    <t xml:space="preserve">Отвод 32х5 09г2с 90 градусов </t>
  </si>
  <si>
    <t>Задвижка ЗКС.Ф Ду25 Ру40</t>
  </si>
  <si>
    <t>Задвижка ЗКС.Ф Ду15 Ру40</t>
  </si>
  <si>
    <t xml:space="preserve">Тройник равнопроходной 32х5, 09Г2С </t>
  </si>
  <si>
    <t>Тройник переходной 32х20х5</t>
  </si>
  <si>
    <t xml:space="preserve">ГОСТ 8734-75  </t>
  </si>
  <si>
    <t xml:space="preserve">ГОСТ 17376-2001  </t>
  </si>
  <si>
    <t>Канальная прокладка</t>
  </si>
  <si>
    <t>Конечная прокладка</t>
  </si>
  <si>
    <t>3.Промывка трубного пространства пучков
V=1,1м3</t>
  </si>
  <si>
    <r>
      <t xml:space="preserve"> </t>
    </r>
    <r>
      <rPr>
        <b/>
        <sz val="10"/>
        <rFont val="Times New Roman"/>
        <family val="1"/>
        <charset val="204"/>
      </rPr>
      <t>Замена задвижек на линии                      В10-вода оборотная прямая I системы</t>
    </r>
  </si>
  <si>
    <t xml:space="preserve">4. Проведение: внутреннего, наружного осмотра, толщинометрии. </t>
  </si>
  <si>
    <t xml:space="preserve">4. Проведение внутреннего осмотра и толщинометрии. </t>
  </si>
  <si>
    <t>Автокран,трал, масса трубного пучка m=4715кг</t>
  </si>
  <si>
    <t xml:space="preserve">5. Гидроиспытание.
 Тр=47,5 кгс/см2
 МТр=47,5 кгс/см2
</t>
  </si>
  <si>
    <t xml:space="preserve">6.Замена уплотнительного материала на фланцевом соединении между корпусами со стороны распредилительной камеры. </t>
  </si>
  <si>
    <t xml:space="preserve">5. Гидроиспытание.
 Тр=51,4 кгс/см2
 МТр=55,2 кгс/см2
</t>
  </si>
  <si>
    <t xml:space="preserve">Теплообменный аппарат  Т-5-5,6
900ТПГ-4,0-Б1/25Г-6-К-4-УХЛ1-И
900ТПГ-4,0-Б1/25Г-6-К-2-УХЛ1-И Туймазы. Зав.№1020276.Ремонт.
</t>
  </si>
  <si>
    <t>Автокран,трал, масса трубного пучка m=4332кг</t>
  </si>
  <si>
    <t xml:space="preserve">5. Гидроиспытание.
 Тр=38,9 кгс/см2
 МТр=38,9 кгс/см2
</t>
  </si>
  <si>
    <t>Теплообменный аппарат  Т-5-7,8
900ТПГ-4,0-Б1 25Г-6-К-2-УХЛ1-И
Туймазы. Зав.№1020280.Ремонт.</t>
  </si>
  <si>
    <t xml:space="preserve">5.  Гидроиспытание.
 Тр=33,7 кгс/см2
 МТр=40,4 кгс/см2
</t>
  </si>
  <si>
    <t>Прокладка Б-500*16 (ПАГФ-Г-П1-03 560×500×3)</t>
  </si>
  <si>
    <t>Т-11-3,4  900ТПГ-6,3-М4/25Г-6-К-4 УХЛ 1-И   Туймазы              зав.№ 1020266.  Ремонт.</t>
  </si>
  <si>
    <t xml:space="preserve">Спец. организация Цех№1   </t>
  </si>
  <si>
    <t xml:space="preserve">5. Опрессовка аппарата.
 Тр=47,5 кгс/см2
 МТр=47,5 кгс/см2
</t>
  </si>
  <si>
    <t>Е-24 Емкость для раствора этиленгликоля 130/08-2-01/09/8/09-1/000.ТЗ.(Е-24)</t>
  </si>
  <si>
    <t xml:space="preserve">Прокладка Б-500*16 (ПАГФ-Г-П1-01 575×528×3) </t>
  </si>
  <si>
    <t>Перчатки трикотажные х/б с ПВХ «ВС 10» черные (10</t>
  </si>
  <si>
    <t>5.Монтаж сливной перегородки с применением сварки.</t>
  </si>
  <si>
    <t>Лист S=10мм ст. 09Г2С</t>
  </si>
  <si>
    <t>Автокран,трал, масса трубного пучка m=3715кг</t>
  </si>
  <si>
    <t>Задвижка 30ЛС41НЖ Ду80 Ру16 (монтажный размер    210 мм, исполнение фланцев 2) (002.3)</t>
  </si>
  <si>
    <t>ПО- демонтаж -монтаж ; РМЦ- ремонт арматуры</t>
  </si>
  <si>
    <t>Задвижка 30ЛС15НЖ  Ду50 Ру40  (монтажный размер 215 мм  исполнение фланцев 2, исполнение крышки задвижки 2-3) (003.1)</t>
  </si>
  <si>
    <t>ПО- демонтаж -монтаж ; РМЦ- ревизия арматуры</t>
  </si>
  <si>
    <t xml:space="preserve">13. Замена задвижек на уровнимерных колонках колонны   К-1                 </t>
  </si>
  <si>
    <t>Задвижка 30ЛС41НЖ Ду50 Ру25, монтажный размер    216 мм, исполнение крышки задвижки 2-3,  исполнение фланцев 2 , с коф.сталь 20ГЛ (004.1)</t>
  </si>
  <si>
    <t>Вал тагодутьевой машины ДН-19</t>
  </si>
  <si>
    <t xml:space="preserve">1.Разборка-сборка улитки. </t>
  </si>
  <si>
    <t>ТУ 2513-016-58646534-2014</t>
  </si>
  <si>
    <t>2.Замена вала, полумуфты тягодутьевой машины</t>
  </si>
  <si>
    <t>3.Балансировка ротора.</t>
  </si>
  <si>
    <t xml:space="preserve">4. Замена мягкой вставки на нагнетании </t>
  </si>
  <si>
    <t xml:space="preserve">Мягкая вставка </t>
  </si>
  <si>
    <t>5. Замена заслонки на воздуховоде</t>
  </si>
  <si>
    <t>Опросный лист        1892/2010-ПГ3.ОЛ.5</t>
  </si>
  <si>
    <t>Тягодутьевая машина                            ДН-19, позиции ДН-1А         Концерн "МЕДВЕДЬ"</t>
  </si>
  <si>
    <t xml:space="preserve">Автокран </t>
  </si>
  <si>
    <t xml:space="preserve">Герметик "Автосил" однокомпонентный 11225 65г. </t>
  </si>
  <si>
    <t>Автокран</t>
  </si>
  <si>
    <t>2.Замена  полумуфты тягодутьевой машины</t>
  </si>
  <si>
    <t>Доставка ротора в РМЦ</t>
  </si>
  <si>
    <t>Тягодутьевая машина                            ДН-19, позиции ДН-1В         Концерн "МЕДВЕДЬ"</t>
  </si>
  <si>
    <t>4. Замена задвижки на линии                    Кп-конденсат водяного пара Ду50Ру16</t>
  </si>
  <si>
    <t>5. Замена  задвижек на трубопроводе В10 - оборотная вода прямая 1 системы.                             Ду80Ру16                               Ду100Ру16</t>
  </si>
  <si>
    <t>Задвижка 30ЛС41НЖ  Ду80 Ру16 монтажный размер 203 мм,  исполнение фланцев 1, сталь 20ГЛ,(блок 007)</t>
  </si>
  <si>
    <t>Задвижка 30ЛС41НЖ  Ду100 Ру16 монтажный размер 229 мм,  исполнение фланцев 2, сталь 20ГЛ,(блок 007)</t>
  </si>
  <si>
    <t>2.Замена теплоизоляции на корпусе аппарата</t>
  </si>
  <si>
    <t>6. Замена  задвижек на трубопроводе В11 - оборотная вода обратная 1 системы.                             Ду80Ру16                               Ду100Ру16</t>
  </si>
  <si>
    <t>ГОСТ 2879-2006</t>
  </si>
  <si>
    <t xml:space="preserve">4. Демонтаж-ремонт-монтаж запорной арматуры Ду150Ру16
(монтажный размер L=270 мм)
</t>
  </si>
  <si>
    <t>ПО-демонтаж- монтаж, доставка до РМЦ.            РМЦ -ремонт.</t>
  </si>
  <si>
    <t>Задвижка муфтовая зкс.ф-15-16  31лс77нж (присоединительная резьба G1/2)</t>
  </si>
  <si>
    <t>Задвижка муфтовая зкс.ф-25-16  31лс77нж  (присоединительная резьба G3/4)</t>
  </si>
  <si>
    <t xml:space="preserve">Прокладка СНП В-1-183-4,0-3,2                                       </t>
  </si>
  <si>
    <t>Прокладка СНП В-1-239-4,0-3,2</t>
  </si>
  <si>
    <t>Круг шлифовальный 150х6х22</t>
  </si>
  <si>
    <t>Задвижка Ду80 Ру40 с коф.исполнение фланцев 2, сталь 20ГЛ</t>
  </si>
  <si>
    <t>2.Ремонт теплообменника с плавающей головкой с вытаскиванием и чисткой трубного пучка,  чисткой внутренней поверхности корпуса, диаметр аппарата 600мм, количество трубок- 404, аппарат длиной 6000мм, давлением 29,6 кгс/см2</t>
  </si>
  <si>
    <t>3. Ремонт теплообменника с плавающей головкой с вытаскиванием и чисткой трубного пучка,  чисткой внутренней поверхности корпуса, ,  диаметр аппарата 900мм, количество трубок- 892, аппарат длиной 6000мм, давлением 37,2 кгс/см2</t>
  </si>
  <si>
    <t>3. Ремонт теплообменника с плавающей головкой с вытаскиванием и чисткой трубного пучка,  чисткой внутренней поверхности корпуса, диаметр аппарата 900мм, количество трубок- 892, аппарат длиной 6000мм, давлением 47,5 кгс/см2</t>
  </si>
  <si>
    <t>3. Ремонт теплообменника с плавающей головкой с вытаскиванием и чисткой трубного пучка,  чисткой внутренней поверхности корпуса,  диаметр аппарата 900мм, количество трубок- 892, аппарат длиной 6000мм, давлением 47,5 кгс/см2</t>
  </si>
  <si>
    <t>3. Ремонт теплообменника с плавающей головкой с вытаскиванием и чисткой трубного пучка,  чисткой внутренней поверхности корпуса, диаметр аппарата 900мм, количество трубок- 922, аппарат длиной 6000мм, давлением 38,9 кгс/см2</t>
  </si>
  <si>
    <t>3. Ремонт теплообменника с плавающей головкой с вытаскиванием и чисткой трубного пучка,  чисткой внутренней поверхности корпуса,  диаметр аппарата 900мм, количество трубок- 952, аппарат длиной 6000мм, давлением 40,4 кгс/см2</t>
  </si>
  <si>
    <t xml:space="preserve">Вг-трубопровод вакуумного газойля </t>
  </si>
  <si>
    <t>2.Ремонт теплообменника с плавающей головкой с вытаскиванием и чисткой трубного пучка, чисткой внутренней поверхности корпуса, диаметр аппарата 900мм,количество трубок -346шт., аппарат длиной 6000 мм, давлением 15 кгс/см2.</t>
  </si>
  <si>
    <t xml:space="preserve">32. Демонтаж-монтаж, вывоз в РМЦ, ремонт, ревизия задвижек по линии                   Гт-топливного газа к основным горелкам П-1А,В </t>
  </si>
  <si>
    <t xml:space="preserve">шт.    </t>
  </si>
  <si>
    <t>17. Замена задвижки пар в К-1 (линия пропарки), Ду 80 Ру16 15х5м</t>
  </si>
  <si>
    <t xml:space="preserve">3.Н-41 В замена перехода на выкидке насоса с применением сварки </t>
  </si>
  <si>
    <t>6. Ремонт линии Д1-трубопровод  дренажа светлых нефтепродуктов.</t>
  </si>
  <si>
    <t>Замена задвижки                         Ду250 Ру25</t>
  </si>
  <si>
    <t>Задвижка 30ЛС15НЖ Ду250 Ру25, монтажный размер    450 мм, исполнение крышки задвижки 2-3,  исполнение фланцев 2 ,  сталь 20ГЛ (011)</t>
  </si>
  <si>
    <t>Круг зачистной 150х6х22</t>
  </si>
  <si>
    <t>6.  Демонтаж-монтаж предохранительного клапана 17лс13нж  (CППК 4-50-16 ХЛ1) 
(поверка, ревизия, ремонт)</t>
  </si>
  <si>
    <t>7.Демонтаж-ревизия-ремонт -монтаж запорной арматуры</t>
  </si>
  <si>
    <t>4. Ревизия, ремонт задвижек Ду250 Ру25 на выкиде Н-16А,В; демонтаж-монтаж; вывоз в РМЦ.</t>
  </si>
  <si>
    <t>Гт- трубопровод подачи газа от Е-6 до эстокады №32 (котельная)</t>
  </si>
  <si>
    <t>Зачистка трубопровода вручную на высоту до 4 метров</t>
  </si>
  <si>
    <t>Зачистка трубопровода вручную на высоту свыше 4 метров</t>
  </si>
  <si>
    <t>Обеспылевание трубопровода на высоте до 4 метров</t>
  </si>
  <si>
    <t>Обеспылевание трубопровода на высоте свыше 4 метров</t>
  </si>
  <si>
    <t>Обезжиривание трубопровода на высоту до 4 метров</t>
  </si>
  <si>
    <t>Обезжиривание трубопровода на высоту свыше 4 метров</t>
  </si>
  <si>
    <t>Покраска трубопровода на высоте до 4 метров</t>
  </si>
  <si>
    <t>Задвижка Зкс.ф-25-40 хл1, фланцевая, исп2 (003.1)</t>
  </si>
  <si>
    <t>Прокладка Б-80*16 (ПАГФ-Г-П1-01 120х87х2)</t>
  </si>
  <si>
    <t>Прокладка Б-150*16 (ПАГФ-Г-П1-01 203х161х2)</t>
  </si>
  <si>
    <t>Теплообменный аппарат                           Т-15-1 1400ИП-1,6-2,5-М1/25-6-2-УХЛ1-И. Ижевскхиммаш. Зав.№1198. Ремонт.</t>
  </si>
  <si>
    <t xml:space="preserve">ОСТ 26.260.454-99  </t>
  </si>
  <si>
    <t>Поставщик концерн "МЕДВЕДЬ"</t>
  </si>
  <si>
    <t>40. Ремонт двутавра кран балки под трансферные задвижки по выходу из печи П-1 А/В, с применением газового резака, электросварки.</t>
  </si>
  <si>
    <t>Электроды LB52U 4 мм</t>
  </si>
  <si>
    <t>Покраска трубопровода на высоте свыше 4 метров</t>
  </si>
  <si>
    <t xml:space="preserve">Ду600 </t>
  </si>
  <si>
    <t>Растворитель Р-646 
(расход -0,33 л/м2)</t>
  </si>
  <si>
    <t>л</t>
  </si>
  <si>
    <t>Термостойкая краска CERTA RAL 7042 (раход 455 г/м2) в 3 слоя</t>
  </si>
  <si>
    <t>Прокладка Б-80*16 (ПАГФ-Г-П1-03 120×87×3)</t>
  </si>
  <si>
    <t>Замена запорной арматуры Ду100  Ру25</t>
  </si>
  <si>
    <t>Задвижка 30ЛС15НЖ Ду100 Ру25, монтажный размер    300 мм, исполнение крышки задвижки 2-3,  исполнение фланцев 2 , с коф.  сталь 20ГЛ (011)</t>
  </si>
  <si>
    <t>4. Замена уплотнительного материала на задвижке по приему         Н-10А</t>
  </si>
  <si>
    <t>Задвижка 30ЛС41НЖ Ду80 Ру16, монтажный размер    203 мм, исполнение крышки задвижки 2-3,  исполнение фланцев 2 (004.1) сталь 15Х5М</t>
  </si>
  <si>
    <t>4. Замена прокладки флацевого соединения у тела аппарата, линия дренажа                                             Ду400 Ру16</t>
  </si>
  <si>
    <t>8. Замена прокладки от тела С-1 (выход на насос) Ду400 Ру16</t>
  </si>
  <si>
    <t>6. Установка снятие заглушек прием- нагнетание насоса для проведения гидроиспытания</t>
  </si>
  <si>
    <t>7. Установка снятие заглушек прием- нагнетание насоса для проведения гидроиспытания</t>
  </si>
  <si>
    <t>5. Установка снятие заглушек прием- нагнетание насоса для проведения гидроиспытания</t>
  </si>
  <si>
    <t>ТУ 38-114233-87</t>
  </si>
  <si>
    <t>Переход ПЭ 219х16-133х10  09Г2С-12</t>
  </si>
  <si>
    <t>3.Демонтаж-монтаж изоляции с камер аппаратов</t>
  </si>
  <si>
    <t>4. Ремонт теплообменника с плавающей головкой с вытаскиванием и чисткой трубного пучка,  чисткой внутренней поверхности корпуса, диаметр аппарата 800мм, количество трубок- 280, аппарат длиной 6000мм, давлением 29,1 кгс/см2</t>
  </si>
  <si>
    <t xml:space="preserve">5. Проведение внутреннего осмотра и толщинометрии. </t>
  </si>
  <si>
    <t>6. Ремонт аппарата при выявлении дефектов.</t>
  </si>
  <si>
    <t xml:space="preserve">7. Гидроиспытание.
 Тр=29,1 кгс/см2
 МТр=19,0 кгс/см2
</t>
  </si>
  <si>
    <t>СОГЛАСОВАНО:</t>
  </si>
  <si>
    <t xml:space="preserve">         СОГЛАСОВАНО:</t>
  </si>
  <si>
    <t>УТВЕРЖДАЮ:</t>
  </si>
  <si>
    <t xml:space="preserve">Главный механик ЯНПЗ - </t>
  </si>
  <si>
    <t>Технический директор ЯНПЗ</t>
  </si>
  <si>
    <t>Директор ЯНПЗ - филиала</t>
  </si>
  <si>
    <t xml:space="preserve">Директор ЯНПЗ </t>
  </si>
  <si>
    <t>АО "НХС"</t>
  </si>
  <si>
    <t>___________ В.А. Ромашкин</t>
  </si>
  <si>
    <t>к дефектной ведомости</t>
  </si>
  <si>
    <t>на текущий (остановочный) ремонт цех,участк ______ с ______________  по _____________2021____г.</t>
  </si>
  <si>
    <t>(вид ремонта)</t>
  </si>
  <si>
    <t>Ед. изм.</t>
  </si>
  <si>
    <t>Кол-во</t>
  </si>
  <si>
    <t>Вес</t>
  </si>
  <si>
    <t>Исполнитель</t>
  </si>
  <si>
    <t>Цена, руб. без НДС</t>
  </si>
  <si>
    <t>Цена, руб. с НДС</t>
  </si>
  <si>
    <t>Сумма, руб. без НДС</t>
  </si>
  <si>
    <t>срок поставки</t>
  </si>
  <si>
    <t>Наличие на складе</t>
  </si>
  <si>
    <t>К выдачи со склада</t>
  </si>
  <si>
    <t>Разделение поставки</t>
  </si>
  <si>
    <t>ИТОГО к закупу</t>
  </si>
  <si>
    <t>Ответственный</t>
  </si>
  <si>
    <t>Отклонение</t>
  </si>
  <si>
    <t>ед</t>
  </si>
  <si>
    <t>общий</t>
  </si>
  <si>
    <t>Номенкл.№</t>
  </si>
  <si>
    <t>Количество</t>
  </si>
  <si>
    <t>ИТОГО</t>
  </si>
  <si>
    <t>____________ В.Э. Штеба</t>
  </si>
  <si>
    <t>Директор по МТС</t>
  </si>
  <si>
    <t>____________К.В. Максимов</t>
  </si>
  <si>
    <t xml:space="preserve">Главный механик ЯНПЗ  </t>
  </si>
  <si>
    <t>____________ В.В. Головин</t>
  </si>
  <si>
    <t xml:space="preserve">Главный энергетик ЯНПЗ  </t>
  </si>
  <si>
    <t>____________ Д.А. Селезнев</t>
  </si>
  <si>
    <t xml:space="preserve">Главный метролог ЯНПЗ  </t>
  </si>
  <si>
    <t>____________ М.С. Толстых</t>
  </si>
  <si>
    <t xml:space="preserve">Главный теплотехник ЯНПЗ  </t>
  </si>
  <si>
    <t>____________ Е.П. Попов</t>
  </si>
  <si>
    <t>Абразив для шлифования самоклеящаяся пленка КР-КК-50-120</t>
  </si>
  <si>
    <t>Абразив для шлифования самоклеящаяся пленка КР-КК-50-240</t>
  </si>
  <si>
    <t>Абразив для шлифования самоклеящаяся пленка КО-КК-50-120</t>
  </si>
  <si>
    <t>Абразив для шлифования самоклеящаяся пленка КО-КК-50-240</t>
  </si>
  <si>
    <t>Абразив для шлифования самоклеящаяся пленка КО-КZ-50-120</t>
  </si>
  <si>
    <t>Абразив для шлифования самоклеящаяся пленка КО-КZ-50-240</t>
  </si>
  <si>
    <t xml:space="preserve">Абразив для шлифования самоклеящаяся пленка КО-КК-50-240 </t>
  </si>
  <si>
    <t>Задвижка 30ЛС15НЖ Ду50 Ру40, монтажный размер    216 мм, исполнение крышки задвижки 2-3,  исполнение фланцев 2 , с коф (011) сталь 20ГЛ</t>
  </si>
  <si>
    <t>Прокладка (ПАГФ-Г-П1-03 330×290×3)</t>
  </si>
  <si>
    <t xml:space="preserve">Прокладка А-250*16 (ПАГФ-Г-П1-03 327×264×3)   </t>
  </si>
  <si>
    <t>Шпильки I-М20-8g х140.40Х</t>
  </si>
  <si>
    <t>Шпильки 2Н-1-М36-8g х300.40Х</t>
  </si>
  <si>
    <t>Шпильки 1Н-М30-8g х234.40Х</t>
  </si>
  <si>
    <t>Шпильки 1Н-М30-8g х230.40Х</t>
  </si>
  <si>
    <t>Монтажные леса                                                              Размер С-1:
H=97000 mm
D=2400 mm</t>
  </si>
  <si>
    <t>Монтажные леса                                                              Размер камеры радиантной:
L=19000 mm
B=4000 mm
H=9500 mm</t>
  </si>
  <si>
    <t>Монтажные леса                                                               Размер камеры радиантной:
L=19000 mm
B=4000 mm
H=9500 mm</t>
  </si>
  <si>
    <t>Монтажные леса                                                               Размер камеры радиантной:
L=17000 mm
B=4000 mm
H=8500 mm</t>
  </si>
  <si>
    <t>Диск шлифовальный фибровый 
2_150*22*14А 16-П С</t>
  </si>
  <si>
    <t>Задвижка  Ду15Ру160,31ЛС77НЖ ХЛ1 (зкс-15-160), муфтовая, G1/2 (004.1)</t>
  </si>
  <si>
    <t>Круг отрезной 150х1,6х22</t>
  </si>
  <si>
    <t>Круг отрезной 230х2,5х22</t>
  </si>
  <si>
    <t>Круг отрезной 150х2,5х22</t>
  </si>
  <si>
    <t>Отвод крутоизогнутый 90 57х5 ст.09Г2С</t>
  </si>
  <si>
    <t>Прокладка А-200*16 (ПАГФ-Г-П1-01 282х216х3)</t>
  </si>
  <si>
    <t xml:space="preserve">Прокладка Б-100*25 (ПАГФ-Г-П1-01 149×106×3)   </t>
  </si>
  <si>
    <t>Прокладка Б-150*25 (ПАГФ-Г-П1-03 203×161×3)</t>
  </si>
  <si>
    <t>Прокладка Б-250*40 (ПАГФ-Г-П1-01 312×252×3)</t>
  </si>
  <si>
    <t>Прокладка Б-500*16 (ПАГФ-Г-П1-03 563×523×3) с двумя обтюраторами</t>
  </si>
  <si>
    <t>Прокладка СНП А-3-129-6,3-3,2</t>
  </si>
  <si>
    <t>Прокладка СНП А-3-239-6,3-3,2</t>
  </si>
  <si>
    <t>Прокладка СНП Б-1-427-0,6-3,2</t>
  </si>
  <si>
    <t>Прокладка СНП Б-3-21-2,5-3,2</t>
  </si>
  <si>
    <t>Прокладка СНП Б-3-74-1,6-3,2</t>
  </si>
  <si>
    <t>Прокладка СНП В-1-129-6,3-3,2</t>
  </si>
  <si>
    <t>Прокладка СНП В-1-203-6,3-3,2</t>
  </si>
  <si>
    <t>Прокладка СНП В-1-239-10,0-3,2</t>
  </si>
  <si>
    <t>Прокладка СНП В-1-259-6,3-3,2</t>
  </si>
  <si>
    <t>Прокладка СНП В-1-447-0,6-3,2</t>
  </si>
  <si>
    <t>Прокладка СНП В-1-549-4,0-3,5</t>
  </si>
  <si>
    <t xml:space="preserve">Прокладка СНП В-1-549-4,0-3,5 </t>
  </si>
  <si>
    <t>Прокладка СНП В-2-3-100-16</t>
  </si>
  <si>
    <t>Прокладка СНП В-2-3-150-25</t>
  </si>
  <si>
    <t>Прокладка СНП В-3-439х405х4,5</t>
  </si>
  <si>
    <t>Прокладка СНП В-3-74-1,6-3,2</t>
  </si>
  <si>
    <t xml:space="preserve">Прокладка СНП Б-1-323-4,0-3,2                                         </t>
  </si>
  <si>
    <t>Труба 57х4 ст.09Г2С</t>
  </si>
  <si>
    <t>Заслонка 1600, с электроприводом, ответными фланцами, крепежом.</t>
  </si>
  <si>
    <t xml:space="preserve">Отвод 89х5 09Г2С 90 градусов </t>
  </si>
  <si>
    <t>Проволока вяз.  1,2мм Ст.0</t>
  </si>
  <si>
    <t>Прокладки 600,  700 (паронит ПМБ 3 мм, 1500х3000)</t>
  </si>
  <si>
    <t xml:space="preserve">Труба 20х4  09Г2С (бесшовная)  </t>
  </si>
  <si>
    <t xml:space="preserve">Труба 89х5 09Г2С (бесшовная)                              </t>
  </si>
  <si>
    <t>Электроды ЦЛ-11,  2 мм</t>
  </si>
  <si>
    <t>Электроды ЦЛ-11,  3 мм</t>
  </si>
  <si>
    <t>Труба 32х4 ст.09Г2С (бесшовная)</t>
  </si>
  <si>
    <t>Шомпол (шестигранник 14 мм, Ст.35, L=7000мм)</t>
  </si>
  <si>
    <t>Электроды LB-52U 3,2мм</t>
  </si>
  <si>
    <t>Электроды УОНИ 13/553мм</t>
  </si>
  <si>
    <t>Электроды УОНИ 13/554мм</t>
  </si>
  <si>
    <t>Прокладка 564х500х3 паронит ПМБ 3 мм</t>
  </si>
  <si>
    <t>Спецификация  №UPN-1 Установка переработки нефти и получения товарных нефтепродуктов</t>
  </si>
  <si>
    <t>Зав.№1198 "Ижевскхиммаш"ООО</t>
  </si>
  <si>
    <t>Зав.№1199</t>
  </si>
  <si>
    <t>Зав.№1947 "БорМаш" ООО</t>
  </si>
  <si>
    <t>Зав.№1948 "БорМаш" ООО</t>
  </si>
  <si>
    <t>Зав.№1010206 "Уралтехнострой-Туймазыхиммаш" ОАО</t>
  </si>
  <si>
    <t>Зав.№1950 "БорМаш" ОАО</t>
  </si>
  <si>
    <t>Зав.№1951 "БорМаш" ОАО</t>
  </si>
  <si>
    <t>Зав.№1010219 "Уралтехнострой-Туймазыхиммаш" ОАО</t>
  </si>
  <si>
    <t>Зав.№1010221 "Уралтехнострой-Туймазыхиммаш" ОАО</t>
  </si>
  <si>
    <t>Зав.№1020276 "Уралтехнострой-Туймазыхиммаш" ОАО</t>
  </si>
  <si>
    <t>Зав.№1020280 "Уралтехнострой-Туймазыхиммаш" ОАО</t>
  </si>
  <si>
    <t>Зав.№1190</t>
  </si>
  <si>
    <t>Т-1-2,3 Зав.№1947</t>
  </si>
  <si>
    <t>"БорМаш" ООО</t>
  </si>
  <si>
    <t>Т-1-4,5 Зав.№1948</t>
  </si>
  <si>
    <t>Уралтехнострой-Туймазыхиммаш ОАО</t>
  </si>
  <si>
    <t>Т-1-6,7 Зав.№1010206</t>
  </si>
  <si>
    <t>Т-2-3,4 Зав.№1950</t>
  </si>
  <si>
    <t>Т-2-5,6 Зав.№1951</t>
  </si>
  <si>
    <t>Т-3-4,5 Зав.№1010219</t>
  </si>
  <si>
    <t>Т-3-6,7 Зав.№1010221</t>
  </si>
  <si>
    <t>Т-3-9,10 Зав.№1190</t>
  </si>
  <si>
    <t>Т-5-5,6 Зав.№1020276</t>
  </si>
  <si>
    <t>Т-5-7,8 Зав.№1020280</t>
  </si>
  <si>
    <t>Т-15-1 Зав.№1198</t>
  </si>
  <si>
    <t>"Ижевскхиммаш"ООО</t>
  </si>
  <si>
    <t>Т-15-2 Зав.№1199</t>
  </si>
  <si>
    <t>Зав.№997</t>
  </si>
  <si>
    <t>Зав.№1020266 "Уралтехнострой-Туймазыхиммаш" ОАО</t>
  </si>
  <si>
    <t>Т-11-3,4 Зав.№1020266</t>
  </si>
  <si>
    <t>Завод изготовитель</t>
  </si>
  <si>
    <t>наименование</t>
  </si>
  <si>
    <t>гост</t>
  </si>
  <si>
    <t>ед.изм.</t>
  </si>
  <si>
    <t>кол.</t>
  </si>
  <si>
    <t>прочее</t>
  </si>
  <si>
    <t>строка</t>
  </si>
  <si>
    <t>теплообменник</t>
  </si>
  <si>
    <t>завод</t>
  </si>
  <si>
    <t>Х-11 Зав.№997</t>
  </si>
  <si>
    <t>№ строки в деф. ведомости</t>
  </si>
  <si>
    <t>Теплообменник/ холодтльник</t>
  </si>
  <si>
    <t>_________Е.В. Парамонов</t>
  </si>
  <si>
    <t>В.Л. Титов</t>
  </si>
  <si>
    <t>В.В. Малютин</t>
  </si>
  <si>
    <t>Е.П. Попов</t>
  </si>
  <si>
    <t>М.С. Толстых</t>
  </si>
  <si>
    <t>на капитальный (остановочный) ремонт участка :_______________________с________по________2023г.</t>
  </si>
  <si>
    <t xml:space="preserve">            Участок ТВС-2</t>
  </si>
  <si>
    <t>Зам.тех. директора по ОТ, ПБ и ПК</t>
  </si>
  <si>
    <t>______________________________________</t>
  </si>
  <si>
    <t>(подпись, дата)</t>
  </si>
  <si>
    <t>Главный технолог</t>
  </si>
  <si>
    <t>Главный энергетик</t>
  </si>
  <si>
    <t>Д.А. Селезнев</t>
  </si>
  <si>
    <t>Главный метролог</t>
  </si>
  <si>
    <t>Главный теплотехник</t>
  </si>
  <si>
    <t>С.В. Южаков</t>
  </si>
  <si>
    <t>Начальник УТВС №2</t>
  </si>
  <si>
    <r>
      <t>Паровая котельная №3 (цех1 ) №</t>
    </r>
    <r>
      <rPr>
        <b/>
        <i/>
        <sz val="16"/>
        <rFont val="Times New Roman"/>
        <family val="1"/>
        <charset val="204"/>
      </rPr>
      <t>ц00001305</t>
    </r>
  </si>
  <si>
    <t>Очистка ПК 1;2;3.</t>
  </si>
  <si>
    <t>УТВС</t>
  </si>
  <si>
    <t>Очистка дымовых труб ПК 1;2;3.</t>
  </si>
  <si>
    <t>3</t>
  </si>
  <si>
    <t>Паровая котельная №1 (цех2 ) №ц00001503</t>
  </si>
  <si>
    <t>Краткое описание дефектов</t>
  </si>
  <si>
    <t>Разрушение изоляции под воздействием внешней среды</t>
  </si>
  <si>
    <t xml:space="preserve">В период эксплуатации неоднократно проводились работы по восстановлению герметичности, коррозионный износ </t>
  </si>
  <si>
    <t>замена трубопровода ХОВ по котельной до бака К16</t>
  </si>
  <si>
    <t>замена трубопровода подачи воды в деаэратор от насосов К6.1;К6.2</t>
  </si>
  <si>
    <t>замена трубопровода подпитки теплосети от насосов К13.1;К13.2 до теплосети</t>
  </si>
  <si>
    <t>замена дренажной линии переодичной продувки</t>
  </si>
  <si>
    <t>замена трубопровода на подпитку котлов от насосов до котлов</t>
  </si>
  <si>
    <t>труба ду57</t>
  </si>
  <si>
    <t>отвод ду57</t>
  </si>
  <si>
    <t>тройник ду57</t>
  </si>
  <si>
    <t>сгон ду32</t>
  </si>
  <si>
    <t>патрубок с резьбой ду32</t>
  </si>
  <si>
    <t>патрубок с резьбой ду20</t>
  </si>
  <si>
    <t>патрубок с резьбой ду15</t>
  </si>
  <si>
    <t>фильтр ду50</t>
  </si>
  <si>
    <t>кран затвор ду50</t>
  </si>
  <si>
    <t>труба ду76</t>
  </si>
  <si>
    <t>патробок с резьбой ду15</t>
  </si>
  <si>
    <t>отвод ду50</t>
  </si>
  <si>
    <t>труба ду20</t>
  </si>
  <si>
    <t>переход с ду57 на ду20</t>
  </si>
  <si>
    <t xml:space="preserve">кран затвор ду50 </t>
  </si>
  <si>
    <t>кран шаровый ду50</t>
  </si>
  <si>
    <t>К1.3 от насосов К2.5;2.6</t>
  </si>
  <si>
    <t>отвод ду45</t>
  </si>
  <si>
    <t>труба ду45</t>
  </si>
  <si>
    <t>тройник ду45</t>
  </si>
  <si>
    <t>К1.2 от насосов К2.3;2.4</t>
  </si>
  <si>
    <t>К1.1 от насосов К2.1;2.2</t>
  </si>
  <si>
    <t xml:space="preserve">           цех, участок  УТВС №2</t>
  </si>
  <si>
    <t>Труба 57</t>
  </si>
  <si>
    <t>п.м</t>
  </si>
  <si>
    <t>ГОСТ 10705-80</t>
  </si>
  <si>
    <t>Тройник  57</t>
  </si>
  <si>
    <t>Тройник П 57х3 09Г2С</t>
  </si>
  <si>
    <t>Отвод 57</t>
  </si>
  <si>
    <t>Отвод 90-57х3,5 09Г2С</t>
  </si>
  <si>
    <t>Круг зачистной по металлу 125*6*22,23 мм</t>
  </si>
  <si>
    <t>ГОСТ 21963-2002</t>
  </si>
  <si>
    <t>Круг отрезной по металлу 125*1,5*22,23</t>
  </si>
  <si>
    <t xml:space="preserve">Электроды УОНИ 13/55 ᴓ 3,0 мм </t>
  </si>
  <si>
    <t>Лист оцинкованный 0,5х1250х2500 мм</t>
  </si>
  <si>
    <t>ГОСТ14918-80</t>
  </si>
  <si>
    <t>ГОСТ 21880-94</t>
  </si>
  <si>
    <t>Лента алюминиевая армированная самоклеящаяся Энергофлект 48 мм*50 м +60грС</t>
  </si>
  <si>
    <t>48 мм*50 м</t>
  </si>
  <si>
    <t>Атмосферная коррозия покрывного слоя, потеря теплоизоляционных свойств изолирующего материала</t>
  </si>
  <si>
    <t>Шпильки 1Н-М16-8g х90. 20Х13</t>
  </si>
  <si>
    <t>ГОСТ 22042-76</t>
  </si>
  <si>
    <t>Гайка М16.7Н.40Х</t>
  </si>
  <si>
    <t>Прокладка Б-50*40 (ПАГФ-Г-П1-01 106×57×3)</t>
  </si>
  <si>
    <t xml:space="preserve">ГОСТ 15180-86    </t>
  </si>
  <si>
    <t>1. Демонтаж/Монтаж трубопровода</t>
  </si>
  <si>
    <t xml:space="preserve">2. Демонтаж/Монтаж запорной арматуры </t>
  </si>
  <si>
    <t>Фильтр сетчатый фланцевый MSF24 Ду 50 Ру16</t>
  </si>
  <si>
    <t>ГОСТ 12820-80</t>
  </si>
  <si>
    <t>Н.О. Артёмов</t>
  </si>
  <si>
    <t>6</t>
  </si>
  <si>
    <t>2</t>
  </si>
  <si>
    <t>Шпильки 1Н-М16-8g х200. 20Х13</t>
  </si>
  <si>
    <t>ГОСТ 26-2041-96</t>
  </si>
  <si>
    <t>40</t>
  </si>
  <si>
    <t>80</t>
  </si>
  <si>
    <t>9</t>
  </si>
  <si>
    <t>18</t>
  </si>
  <si>
    <t>Шпильки 1Н-М12-8g х200. 20Х13</t>
  </si>
  <si>
    <t>Гайка М12.7Н.40</t>
  </si>
  <si>
    <t>Шпильки 1Н-М16-8g х60. 20Х13</t>
  </si>
  <si>
    <t>Отвод 90-45х4 09Г2С</t>
  </si>
  <si>
    <t>Тройник П 45х5 09Г2С</t>
  </si>
  <si>
    <t>ГОСТ 6357-81</t>
  </si>
  <si>
    <t>ГОСТ 8969-75</t>
  </si>
  <si>
    <t>Замена трубопровода ХОВ по котельной до бака К16</t>
  </si>
  <si>
    <t>Переход  Ду57*4 на Ду38*4 исполнение 2</t>
  </si>
  <si>
    <t>0,33</t>
  </si>
  <si>
    <t>Замена трубопровода от насосов К6.1;6.2 до деаэратора</t>
  </si>
  <si>
    <t xml:space="preserve">Фланец плоский Ду50 мм Ру1,6 МПа, исполнение В, ст.09Г2С </t>
  </si>
  <si>
    <t xml:space="preserve">Фланец плоский Ду50мм, Ру1,6 МПа, исполнение В, ст.09Г2С </t>
  </si>
  <si>
    <r>
      <t>Паровая котельная №3 (цех1 ) №</t>
    </r>
    <r>
      <rPr>
        <b/>
        <sz val="14"/>
        <rFont val="Times New Roman"/>
        <family val="1"/>
        <charset val="204"/>
      </rPr>
      <t>ц00001305</t>
    </r>
  </si>
  <si>
    <t>0,25</t>
  </si>
  <si>
    <t>Замена трубопровода подпитки теплосети от насосов К13.1;13.2 до теплосети</t>
  </si>
  <si>
    <t xml:space="preserve">Труба 25х3  09Г2С </t>
  </si>
  <si>
    <t xml:space="preserve">Труба 45х3,5  09Г2С </t>
  </si>
  <si>
    <t>Замена трубопровода от насосов К2.5;2.6</t>
  </si>
  <si>
    <t>Замена трубопровода от насосов К2.1;2.2</t>
  </si>
  <si>
    <t>ТУ ВУ101472320 006-2006</t>
  </si>
  <si>
    <t>на остановочный ремонт участка : ТВС №2 (АНГК)                    с ________по________2025г.</t>
  </si>
  <si>
    <t xml:space="preserve">3. Демонтаж/Монтаж тепловой изоляции с оцинковкой трубопровода Ду57  S=7,39м2,   V=0,25м3   </t>
  </si>
  <si>
    <t xml:space="preserve">2. Демонтаж/Монтаж тепловой изоляции с оцинковкой трубопровода  Ду45  S=6,83м2,   V=0,224м3   </t>
  </si>
  <si>
    <t xml:space="preserve">2. Демонтаж/Монтаж тепловой изоляции с оцинковкой трубопровода Ду45  S=7,28м2,   V=0,239м3   </t>
  </si>
  <si>
    <t xml:space="preserve">2. Демонтаж/Монтаж тепловой изоляции с оцинковкой трубопровода Ду45  S=1,82м2,   V=0,06м3   </t>
  </si>
  <si>
    <t>Замена запорная арматура паровой линии (демонтаж и монтаж),расположена на высоте до двух метров от грунта</t>
  </si>
  <si>
    <t>ГОСТ 9698-86</t>
  </si>
  <si>
    <t>Запорная арматура не герметична в закрытом состоянии</t>
  </si>
  <si>
    <t>Прокладки Ду150, 216*161*5 мм, ПОН А</t>
  </si>
  <si>
    <t>ГОСТ9698-86</t>
  </si>
  <si>
    <t>Прокладки Ду80, 141*87*3 мм, ПОН А</t>
  </si>
  <si>
    <t>Прокладки Ду50, 106*57*3 мм, ПОН А</t>
  </si>
  <si>
    <t>Замена запорная арматура тепловой сети (демонтаж и монтаж),расположена на высоте до двух метров от грунта.</t>
  </si>
  <si>
    <t>Шпильки 1Н-М20-8g х90. 20Х13</t>
  </si>
  <si>
    <t>Прокладки Ду200, 271*216*5 мм, ПОН А</t>
  </si>
  <si>
    <t>Прокладки Ду200, 216*161*5 мм, ПОН А</t>
  </si>
  <si>
    <t>DHHV14.3</t>
  </si>
  <si>
    <t>дополнить характеристики, начиная с его веса в тн, производителя, установка лесов,чем поднимать, Ду вход-выход, сколько фланцев</t>
  </si>
  <si>
    <t>Труба 57х3,5   09Г2С</t>
  </si>
  <si>
    <t>Труба 57х3,5  09Г2С</t>
  </si>
  <si>
    <r>
      <t>Т</t>
    </r>
    <r>
      <rPr>
        <sz val="11"/>
        <rFont val="Times New Roman"/>
        <family val="1"/>
        <charset val="204"/>
      </rPr>
      <t>руба 76х3,5  09Г2С</t>
    </r>
  </si>
  <si>
    <t>Переход  Ду57*4 на Ду25*1,6 исполнение 2  09Г2С</t>
  </si>
  <si>
    <t>Труба 76х3,5   09Г2С</t>
  </si>
  <si>
    <t>Импульсная трубка для манометра УО16-У-н-М20*1,5, 200*173мм, ᴓ16мм</t>
  </si>
  <si>
    <t>Патрубок с резьбой Ду20, L=100мм Ру=1,6 МПа,  температура рабочей среды до 175градусов, материал корпуса сталь 09Г2С, вес-0,145 кг, среда вода</t>
  </si>
  <si>
    <t>Патрубок с резьбой Ду15, L=100ммРу=1,6 МПа,  температура рабочей среды до 175градусов, материал корпуса сталь 09Г2С, вес-0,038 кг, среда вода.</t>
  </si>
  <si>
    <t xml:space="preserve">Патрубок с резьбой Ду15, L=80мм Ру=1,6 МПа,  температура рабочей среды до 175градусов, материал корпуса сталь 09Г2С, вес-0,100кг, среда вода. </t>
  </si>
  <si>
    <t>Патрубок с резьбой Ду20, L=80мм Ру=1,6 МПа,  температура рабочей среды до 175градусов, материал корпуса сталь 09Г2С, вес-0,072 кг, среда вода.</t>
  </si>
  <si>
    <t>Cгон Ду32, L=160мм Ру=1,6 МПа,  температура рабочей среды до 175градусов, материал корпуса сталь 09Г2С, вес-0,248 кг, среда вода</t>
  </si>
  <si>
    <t>Патрубок с резьбой Ду32, L=60мм Ру=1,6 МПа,  температура рабочей среды до 175градусов, материал корпуса сталь 09Г2С, вес-0,172 кг, среда вода</t>
  </si>
  <si>
    <t>Маты прошивные из минеральной ваты толщиной h-50 мм, Технониколь Мат Прошивной Техно 50, до+750, теплопроводность 0,024-0,114вт/(м*к), плотность 45-55кг/м3, тип минеральная вата.</t>
  </si>
  <si>
    <t xml:space="preserve"> 11С67П</t>
  </si>
  <si>
    <t>ПА 652.50.16-01</t>
  </si>
  <si>
    <t>Охладитель непрерывной продувки Q=50кВт, G=600кг/час   (Кожухотрубчатый теплообменник),нагревательная среда (вход  Ду50мм,выход Ду50мм), охладительная среда(вход Ду20мм,выход Ду20мм), температура от+5до+180 градусов, длина L=2000мм , диаметр корпуса 168,3*45мм, количество фланцев 6шт,установка лесов нетребуется,подъем установка ручной тегалкой,</t>
  </si>
  <si>
    <t>Замена охладителя К18 (демонтаж и монтаж),в помещении котельной, этаж 2 высота от пола 0,8м. Вес -200кг</t>
  </si>
  <si>
    <t xml:space="preserve">Задвижка DN200, PN16, L=330мм,чугунная, фланцевая исполнение &lt;В&gt;., среда вода, температура=-40…+425 градусов. </t>
  </si>
  <si>
    <t>Задвижка DN80, PN16, L=210мм, чугунная , фланцевая исполнение &lt;В&gt; .Среда вода, температура=-40…+425 градусов.</t>
  </si>
  <si>
    <t xml:space="preserve">Задвижка DN50, PN16, L=180мм, чугунная, фланцевая исполнение &lt;В&gt;. Среда вода, температура=-40…+425 градусов. </t>
  </si>
  <si>
    <t xml:space="preserve">Задвижка DN150, PN16, L=280мм, чугунная, фланцевая исполнение &lt;В&gt;. Среда вода, температура=-40…+425 градусов. </t>
  </si>
  <si>
    <t>Замена трубопровода от насосов К2.3;2.4</t>
  </si>
  <si>
    <t>Затвор поворотный ПА 652.50.16-01 Ду50, Ру16, L=43мм, темрература=-25…+120, среда-вода, корпус - чугун, тип уплотнения EPDM</t>
  </si>
  <si>
    <t>Патрубок с резбой Ду15, L=80мм Ру=1,6 МПа,  температура рабочей среды до 175градусов, материал корпуса сталь 09Г2С,, вес-0,100 кг, среда вода.</t>
  </si>
  <si>
    <t>Кран шаровой фланцевый 11С67П Ду50, Ру16, L=230мм, температура от-40до+180 градусов, среда-вода, корпус - сталь</t>
  </si>
  <si>
    <t>Шаровой кран  Valtec BASE VT.214 2″ с рукояткой вн/вн, Ду20, Ру16 или аналог</t>
  </si>
  <si>
    <t>Трех ходовой кран Ду15, Ру16, L=52мм LD 44.340.15.20</t>
  </si>
  <si>
    <t>Затвор Ду50 Ру16 дисковый поворотный межфланцевый с рукояткой чугун 497B, диск чугун, манжета EPDM, ZETKAMA 497B050C67 или аналог</t>
  </si>
  <si>
    <t>3. Демонтаж/Монтаж тепловой изоляции с оцинковкой трубопровода Ду57 с 2 тепловыми спутниками Ду25  S=9,12м2,   V=0,33м3   (снаружи котельной по эстакде на высоте до 1,5м)</t>
  </si>
  <si>
    <t>1. Демонтаж/монтаж трубопровода(снаружи и внутри котельной на высоте до 2м)</t>
  </si>
  <si>
    <t>Шаровой кран  Valtec BASE VT.214 2″ с рукояткой вн/вн  Ду20, Ру16 или аналог</t>
  </si>
  <si>
    <t>Шаровой кран  Valtec BASE VT.214 2″ с рукояткой вн/вн Ду15, Ру16 или аналог</t>
  </si>
  <si>
    <t>УТВС2</t>
  </si>
  <si>
    <t>____________ А.И. Трибус</t>
  </si>
  <si>
    <t>_________В.А.Ромашкин</t>
  </si>
  <si>
    <t>С.М. Перцев</t>
  </si>
  <si>
    <t>Начальник  ОТН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</si>
</sst>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0.0"/>
  </numFmts>
  <fonts count="4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7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</font>
    <font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i/>
      <sz val="16"/>
      <name val="Times New Roman"/>
      <family val="1"/>
      <charset val="204"/>
    </font>
    <font>
      <sz val="8"/>
      <color rgb="FFFF0000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23" fillId="0" borderId="0"/>
    <xf numFmtId="0" fontId="3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1555">
    <xf numFmtId="0" fontId="0" fillId="0" borderId="0" xfId="0"/>
    <xf numFmtId="0" fontId="3" fillId="0" borderId="15" xfId="0" applyFont="1" applyFill="1" applyBorder="1" applyAlignment="1">
      <alignment horizontal="center" vertical="center"/>
    </xf>
    <xf numFmtId="0" fontId="4" fillId="0" borderId="15" xfId="0" applyFont="1" applyFill="1" applyBorder="1"/>
    <xf numFmtId="0" fontId="4" fillId="0" borderId="21" xfId="0" applyFont="1" applyFill="1" applyBorder="1"/>
    <xf numFmtId="0" fontId="4" fillId="0" borderId="21" xfId="0" applyFont="1" applyFill="1" applyBorder="1" applyAlignment="1">
      <alignment horizontal="left" vertical="center"/>
    </xf>
    <xf numFmtId="0" fontId="4" fillId="0" borderId="10" xfId="0" applyFont="1" applyFill="1" applyBorder="1"/>
    <xf numFmtId="0" fontId="4" fillId="0" borderId="20" xfId="0" applyFont="1" applyFill="1" applyBorder="1" applyAlignment="1">
      <alignment horizontal="center" vertical="top"/>
    </xf>
    <xf numFmtId="0" fontId="4" fillId="0" borderId="11" xfId="0" applyFont="1" applyFill="1" applyBorder="1"/>
    <xf numFmtId="0" fontId="4" fillId="0" borderId="13" xfId="0" applyFont="1" applyFill="1" applyBorder="1"/>
    <xf numFmtId="0" fontId="4" fillId="0" borderId="0" xfId="0" applyFont="1" applyFill="1" applyBorder="1" applyAlignment="1">
      <alignment horizontal="center" vertical="top"/>
    </xf>
    <xf numFmtId="0" fontId="4" fillId="0" borderId="25" xfId="0" applyFont="1" applyFill="1" applyBorder="1"/>
    <xf numFmtId="0" fontId="4" fillId="0" borderId="22" xfId="0" applyFont="1" applyFill="1" applyBorder="1"/>
    <xf numFmtId="0" fontId="4" fillId="0" borderId="12" xfId="0" applyFont="1" applyFill="1" applyBorder="1"/>
    <xf numFmtId="0" fontId="4" fillId="0" borderId="21" xfId="0" applyFont="1" applyFill="1" applyBorder="1" applyAlignment="1">
      <alignment vertical="center"/>
    </xf>
    <xf numFmtId="0" fontId="4" fillId="0" borderId="21" xfId="0" applyFont="1" applyFill="1" applyBorder="1" applyAlignment="1">
      <alignment vertical="top"/>
    </xf>
    <xf numFmtId="0" fontId="4" fillId="0" borderId="24" xfId="0" applyFont="1" applyFill="1" applyBorder="1" applyAlignment="1">
      <alignment horizontal="center" vertical="top"/>
    </xf>
    <xf numFmtId="164" fontId="4" fillId="0" borderId="22" xfId="0" applyNumberFormat="1" applyFont="1" applyFill="1" applyBorder="1" applyAlignment="1">
      <alignment horizontal="center" vertical="top"/>
    </xf>
    <xf numFmtId="0" fontId="4" fillId="0" borderId="12" xfId="0" applyFont="1" applyFill="1" applyBorder="1" applyAlignment="1">
      <alignment vertical="top"/>
    </xf>
    <xf numFmtId="0" fontId="4" fillId="0" borderId="15" xfId="0" applyFont="1" applyFill="1" applyBorder="1" applyAlignment="1">
      <alignment vertical="top"/>
    </xf>
    <xf numFmtId="0" fontId="4" fillId="0" borderId="11" xfId="0" applyFont="1" applyFill="1" applyBorder="1" applyAlignment="1">
      <alignment vertical="top"/>
    </xf>
    <xf numFmtId="164" fontId="4" fillId="0" borderId="10" xfId="0" applyNumberFormat="1" applyFont="1" applyFill="1" applyBorder="1" applyAlignment="1">
      <alignment horizontal="center" vertical="top"/>
    </xf>
    <xf numFmtId="0" fontId="4" fillId="0" borderId="22" xfId="0" applyFont="1" applyFill="1" applyBorder="1" applyAlignment="1">
      <alignment vertical="top"/>
    </xf>
    <xf numFmtId="0" fontId="4" fillId="0" borderId="21" xfId="0" applyFont="1" applyFill="1" applyBorder="1" applyAlignment="1">
      <alignment horizontal="center" vertical="top" wrapText="1"/>
    </xf>
    <xf numFmtId="0" fontId="4" fillId="0" borderId="9" xfId="0" applyFont="1" applyFill="1" applyBorder="1"/>
    <xf numFmtId="0" fontId="4" fillId="0" borderId="15" xfId="0" applyFont="1" applyFill="1" applyBorder="1" applyAlignment="1">
      <alignment horizontal="center" vertical="top"/>
    </xf>
    <xf numFmtId="0" fontId="0" fillId="0" borderId="0" xfId="0" applyFill="1"/>
    <xf numFmtId="0" fontId="4" fillId="0" borderId="14" xfId="0" applyFont="1" applyFill="1" applyBorder="1"/>
    <xf numFmtId="0" fontId="4" fillId="0" borderId="2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/>
    <xf numFmtId="0" fontId="4" fillId="0" borderId="21" xfId="0" applyFont="1" applyFill="1" applyBorder="1" applyAlignment="1"/>
    <xf numFmtId="0" fontId="4" fillId="0" borderId="22" xfId="0" applyFont="1" applyFill="1" applyBorder="1" applyAlignment="1"/>
    <xf numFmtId="2" fontId="4" fillId="0" borderId="15" xfId="0" applyNumberFormat="1" applyFont="1" applyFill="1" applyBorder="1" applyAlignment="1">
      <alignment horizontal="center" vertical="top"/>
    </xf>
    <xf numFmtId="2" fontId="4" fillId="0" borderId="11" xfId="0" applyNumberFormat="1" applyFont="1" applyFill="1" applyBorder="1" applyAlignment="1">
      <alignment horizontal="center" vertical="top"/>
    </xf>
    <xf numFmtId="0" fontId="4" fillId="0" borderId="20" xfId="0" applyFont="1" applyFill="1" applyBorder="1" applyAlignment="1">
      <alignment vertical="top"/>
    </xf>
    <xf numFmtId="0" fontId="4" fillId="0" borderId="13" xfId="0" applyFont="1" applyFill="1" applyBorder="1" applyAlignment="1">
      <alignment vertical="top"/>
    </xf>
    <xf numFmtId="0" fontId="4" fillId="0" borderId="15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11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left"/>
    </xf>
    <xf numFmtId="0" fontId="4" fillId="0" borderId="22" xfId="0" applyFont="1" applyFill="1" applyBorder="1" applyAlignment="1">
      <alignment horizontal="left"/>
    </xf>
    <xf numFmtId="0" fontId="4" fillId="0" borderId="22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164" fontId="1" fillId="0" borderId="10" xfId="0" applyNumberFormat="1" applyFont="1" applyFill="1" applyBorder="1" applyAlignment="1">
      <alignment horizontal="center" vertical="top"/>
    </xf>
    <xf numFmtId="164" fontId="1" fillId="0" borderId="25" xfId="0" applyNumberFormat="1" applyFont="1" applyFill="1" applyBorder="1" applyAlignment="1">
      <alignment horizontal="center" vertical="top"/>
    </xf>
    <xf numFmtId="0" fontId="3" fillId="0" borderId="15" xfId="0" applyFont="1" applyFill="1" applyBorder="1" applyAlignment="1">
      <alignment horizontal="center" vertical="top"/>
    </xf>
    <xf numFmtId="0" fontId="5" fillId="0" borderId="11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vertical="top" wrapText="1"/>
    </xf>
    <xf numFmtId="0" fontId="4" fillId="0" borderId="22" xfId="0" applyFont="1" applyFill="1" applyBorder="1" applyAlignment="1">
      <alignment vertical="top" wrapText="1"/>
    </xf>
    <xf numFmtId="0" fontId="5" fillId="0" borderId="21" xfId="0" applyFont="1" applyFill="1" applyBorder="1" applyAlignment="1">
      <alignment horizontal="center"/>
    </xf>
    <xf numFmtId="0" fontId="7" fillId="0" borderId="15" xfId="0" applyFont="1" applyFill="1" applyBorder="1"/>
    <xf numFmtId="0" fontId="7" fillId="0" borderId="11" xfId="0" applyFont="1" applyFill="1" applyBorder="1"/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11" xfId="0" applyFill="1" applyBorder="1" applyAlignment="1"/>
    <xf numFmtId="0" fontId="8" fillId="0" borderId="21" xfId="0" applyFont="1" applyFill="1" applyBorder="1" applyAlignment="1">
      <alignment horizontal="center" vertical="center"/>
    </xf>
    <xf numFmtId="0" fontId="0" fillId="0" borderId="10" xfId="0" applyFill="1" applyBorder="1" applyAlignment="1"/>
    <xf numFmtId="0" fontId="1" fillId="0" borderId="11" xfId="0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1" xfId="0" applyFont="1" applyFill="1" applyBorder="1" applyAlignment="1"/>
    <xf numFmtId="0" fontId="1" fillId="0" borderId="21" xfId="0" applyFont="1" applyFill="1" applyBorder="1" applyAlignment="1"/>
    <xf numFmtId="0" fontId="1" fillId="0" borderId="22" xfId="0" applyFont="1" applyFill="1" applyBorder="1" applyAlignment="1"/>
    <xf numFmtId="0" fontId="4" fillId="0" borderId="15" xfId="0" applyFont="1" applyFill="1" applyBorder="1" applyAlignment="1">
      <alignment horizontal="center" vertical="center"/>
    </xf>
    <xf numFmtId="0" fontId="0" fillId="0" borderId="0" xfId="0" applyFont="1" applyFill="1"/>
    <xf numFmtId="0" fontId="1" fillId="0" borderId="12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left" vertical="top"/>
    </xf>
    <xf numFmtId="0" fontId="3" fillId="0" borderId="9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vertical="center"/>
    </xf>
    <xf numFmtId="0" fontId="0" fillId="0" borderId="23" xfId="0" applyFill="1" applyBorder="1" applyAlignment="1">
      <alignment vertical="top" wrapText="1"/>
    </xf>
    <xf numFmtId="0" fontId="1" fillId="0" borderId="22" xfId="0" applyFont="1" applyFill="1" applyBorder="1" applyAlignment="1">
      <alignment horizontal="left" vertical="top"/>
    </xf>
    <xf numFmtId="0" fontId="1" fillId="0" borderId="16" xfId="0" applyFont="1" applyFill="1" applyBorder="1" applyAlignment="1">
      <alignment horizontal="center" vertical="top"/>
    </xf>
    <xf numFmtId="0" fontId="1" fillId="0" borderId="15" xfId="0" applyFont="1" applyFill="1" applyBorder="1" applyAlignment="1">
      <alignment horizontal="center" vertical="top"/>
    </xf>
    <xf numFmtId="0" fontId="1" fillId="0" borderId="16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right" vertical="top"/>
    </xf>
    <xf numFmtId="0" fontId="4" fillId="0" borderId="9" xfId="0" applyFont="1" applyFill="1" applyBorder="1" applyAlignment="1">
      <alignment horizontal="right" vertical="top"/>
    </xf>
    <xf numFmtId="0" fontId="0" fillId="0" borderId="15" xfId="0" applyFill="1" applyBorder="1" applyAlignment="1">
      <alignment horizontal="center"/>
    </xf>
    <xf numFmtId="0" fontId="10" fillId="0" borderId="22" xfId="0" applyFont="1" applyFill="1" applyBorder="1" applyAlignment="1">
      <alignment vertical="top"/>
    </xf>
    <xf numFmtId="0" fontId="0" fillId="0" borderId="0" xfId="0" applyFill="1" applyBorder="1"/>
    <xf numFmtId="0" fontId="4" fillId="0" borderId="11" xfId="0" applyFont="1" applyFill="1" applyBorder="1" applyAlignment="1">
      <alignment horizontal="left" vertical="center"/>
    </xf>
    <xf numFmtId="0" fontId="0" fillId="0" borderId="11" xfId="0" applyFill="1" applyBorder="1" applyAlignment="1">
      <alignment horizontal="center"/>
    </xf>
    <xf numFmtId="0" fontId="0" fillId="0" borderId="13" xfId="0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0" fillId="0" borderId="11" xfId="0" applyFill="1" applyBorder="1"/>
    <xf numFmtId="0" fontId="0" fillId="0" borderId="21" xfId="0" applyFill="1" applyBorder="1"/>
    <xf numFmtId="0" fontId="0" fillId="0" borderId="22" xfId="0" applyFill="1" applyBorder="1"/>
    <xf numFmtId="0" fontId="8" fillId="0" borderId="0" xfId="0" applyFont="1" applyFill="1" applyBorder="1" applyAlignment="1"/>
    <xf numFmtId="0" fontId="0" fillId="0" borderId="0" xfId="0" applyFill="1" applyBorder="1" applyAlignment="1">
      <alignment horizontal="left" vertical="top"/>
    </xf>
    <xf numFmtId="0" fontId="0" fillId="0" borderId="15" xfId="0" applyFill="1" applyBorder="1"/>
    <xf numFmtId="0" fontId="4" fillId="0" borderId="12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15" xfId="0" applyFont="1" applyFill="1" applyBorder="1"/>
    <xf numFmtId="0" fontId="8" fillId="0" borderId="15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4" fillId="0" borderId="12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24" fillId="0" borderId="0" xfId="1" applyFont="1" applyAlignment="1"/>
    <xf numFmtId="0" fontId="24" fillId="0" borderId="0" xfId="1" applyFont="1" applyFill="1" applyAlignment="1"/>
    <xf numFmtId="0" fontId="24" fillId="0" borderId="0" xfId="1" applyFont="1" applyFill="1" applyAlignment="1">
      <alignment horizontal="left"/>
    </xf>
    <xf numFmtId="0" fontId="25" fillId="0" borderId="0" xfId="1" applyFont="1" applyFill="1"/>
    <xf numFmtId="0" fontId="25" fillId="0" borderId="0" xfId="1" applyFont="1"/>
    <xf numFmtId="0" fontId="26" fillId="0" borderId="0" xfId="1" applyFont="1" applyAlignment="1"/>
    <xf numFmtId="0" fontId="25" fillId="0" borderId="0" xfId="1" applyFont="1" applyAlignment="1">
      <alignment horizontal="left"/>
    </xf>
    <xf numFmtId="0" fontId="8" fillId="0" borderId="0" xfId="1" applyFont="1"/>
    <xf numFmtId="0" fontId="25" fillId="0" borderId="0" xfId="1" applyFont="1" applyAlignment="1"/>
    <xf numFmtId="0" fontId="27" fillId="0" borderId="0" xfId="1" applyFont="1"/>
    <xf numFmtId="0" fontId="28" fillId="0" borderId="0" xfId="1" applyFont="1" applyAlignment="1"/>
    <xf numFmtId="0" fontId="27" fillId="0" borderId="0" xfId="1" applyFont="1" applyAlignment="1">
      <alignment horizontal="left"/>
    </xf>
    <xf numFmtId="0" fontId="25" fillId="0" borderId="0" xfId="1" applyFont="1" applyAlignment="1">
      <alignment horizontal="center"/>
    </xf>
    <xf numFmtId="0" fontId="27" fillId="0" borderId="0" xfId="1" applyFont="1" applyFill="1" applyAlignment="1">
      <alignment horizontal="left"/>
    </xf>
    <xf numFmtId="0" fontId="27" fillId="0" borderId="0" xfId="1" applyFont="1" applyFill="1"/>
    <xf numFmtId="0" fontId="27" fillId="0" borderId="0" xfId="1" applyFont="1" applyAlignment="1">
      <alignment horizontal="center"/>
    </xf>
    <xf numFmtId="0" fontId="22" fillId="0" borderId="0" xfId="1" applyFont="1"/>
    <xf numFmtId="0" fontId="18" fillId="0" borderId="0" xfId="1" applyFont="1"/>
    <xf numFmtId="0" fontId="27" fillId="0" borderId="0" xfId="1" applyFont="1" applyAlignment="1"/>
    <xf numFmtId="0" fontId="28" fillId="0" borderId="0" xfId="1" applyFont="1"/>
    <xf numFmtId="0" fontId="29" fillId="0" borderId="0" xfId="1" applyFont="1" applyAlignment="1"/>
    <xf numFmtId="0" fontId="30" fillId="0" borderId="0" xfId="1" applyFont="1" applyAlignment="1"/>
    <xf numFmtId="0" fontId="31" fillId="0" borderId="34" xfId="1" applyFont="1" applyBorder="1" applyAlignment="1">
      <alignment horizontal="center"/>
    </xf>
    <xf numFmtId="0" fontId="31" fillId="0" borderId="35" xfId="1" applyFont="1" applyBorder="1" applyAlignment="1">
      <alignment horizontal="center"/>
    </xf>
    <xf numFmtId="0" fontId="32" fillId="0" borderId="36" xfId="1" applyFont="1" applyFill="1" applyBorder="1" applyAlignment="1">
      <alignment vertical="center" wrapText="1"/>
    </xf>
    <xf numFmtId="0" fontId="32" fillId="0" borderId="37" xfId="1" applyFont="1" applyFill="1" applyBorder="1" applyAlignment="1">
      <alignment vertical="center" wrapText="1"/>
    </xf>
    <xf numFmtId="0" fontId="32" fillId="0" borderId="38" xfId="1" applyFont="1" applyFill="1" applyBorder="1" applyAlignment="1">
      <alignment vertical="center" wrapText="1"/>
    </xf>
    <xf numFmtId="0" fontId="32" fillId="0" borderId="39" xfId="1" applyFont="1" applyFill="1" applyBorder="1" applyAlignment="1">
      <alignment vertical="center" wrapText="1"/>
    </xf>
    <xf numFmtId="0" fontId="32" fillId="2" borderId="32" xfId="1" applyFont="1" applyFill="1" applyBorder="1" applyAlignment="1">
      <alignment vertical="center" wrapText="1"/>
    </xf>
    <xf numFmtId="0" fontId="16" fillId="2" borderId="32" xfId="1" applyFont="1" applyFill="1" applyBorder="1" applyAlignment="1">
      <alignment vertical="center" wrapText="1"/>
    </xf>
    <xf numFmtId="0" fontId="31" fillId="0" borderId="0" xfId="1" applyFont="1" applyBorder="1"/>
    <xf numFmtId="0" fontId="31" fillId="0" borderId="7" xfId="1" applyFont="1" applyBorder="1" applyAlignment="1">
      <alignment horizontal="center"/>
    </xf>
    <xf numFmtId="0" fontId="31" fillId="0" borderId="0" xfId="1" applyFont="1" applyBorder="1" applyAlignment="1"/>
    <xf numFmtId="0" fontId="31" fillId="0" borderId="13" xfId="1" applyFont="1" applyBorder="1" applyAlignment="1">
      <alignment horizontal="center"/>
    </xf>
    <xf numFmtId="0" fontId="31" fillId="0" borderId="12" xfId="1" applyFont="1" applyBorder="1" applyAlignment="1">
      <alignment horizontal="center"/>
    </xf>
    <xf numFmtId="0" fontId="32" fillId="0" borderId="0" xfId="1" applyFont="1" applyBorder="1" applyAlignment="1">
      <alignment horizontal="center" wrapText="1"/>
    </xf>
    <xf numFmtId="0" fontId="32" fillId="0" borderId="7" xfId="1" applyFont="1" applyBorder="1" applyAlignment="1">
      <alignment horizontal="center" wrapText="1"/>
    </xf>
    <xf numFmtId="0" fontId="32" fillId="0" borderId="10" xfId="1" applyFont="1" applyFill="1" applyBorder="1" applyAlignment="1">
      <alignment horizontal="center" vertical="center" wrapText="1"/>
    </xf>
    <xf numFmtId="0" fontId="32" fillId="0" borderId="21" xfId="1" applyFont="1" applyFill="1" applyBorder="1" applyAlignment="1">
      <alignment horizontal="center" vertical="center" wrapText="1"/>
    </xf>
    <xf numFmtId="0" fontId="32" fillId="0" borderId="12" xfId="1" applyFont="1" applyBorder="1" applyAlignment="1">
      <alignment horizontal="center" vertical="center" wrapText="1"/>
    </xf>
    <xf numFmtId="0" fontId="32" fillId="0" borderId="0" xfId="1" applyFont="1" applyBorder="1" applyAlignment="1">
      <alignment horizontal="center" vertical="center" wrapText="1"/>
    </xf>
    <xf numFmtId="0" fontId="32" fillId="2" borderId="0" xfId="1" applyFont="1" applyFill="1" applyBorder="1" applyAlignment="1">
      <alignment horizontal="center" wrapText="1"/>
    </xf>
    <xf numFmtId="0" fontId="16" fillId="2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25" fillId="0" borderId="15" xfId="1" applyFont="1" applyBorder="1" applyAlignment="1">
      <alignment horizontal="center"/>
    </xf>
    <xf numFmtId="0" fontId="25" fillId="0" borderId="15" xfId="1" applyFont="1" applyBorder="1" applyAlignment="1">
      <alignment horizontal="left" wrapText="1"/>
    </xf>
    <xf numFmtId="0" fontId="25" fillId="0" borderId="15" xfId="1" applyFont="1" applyBorder="1" applyAlignment="1">
      <alignment horizontal="center" wrapText="1"/>
    </xf>
    <xf numFmtId="0" fontId="25" fillId="0" borderId="15" xfId="1" applyFont="1" applyBorder="1" applyAlignment="1"/>
    <xf numFmtId="0" fontId="25" fillId="0" borderId="15" xfId="1" applyNumberFormat="1" applyFont="1" applyBorder="1" applyAlignment="1"/>
    <xf numFmtId="0" fontId="25" fillId="0" borderId="15" xfId="1" applyNumberFormat="1" applyFont="1" applyBorder="1" applyAlignment="1">
      <alignment horizontal="center"/>
    </xf>
    <xf numFmtId="4" fontId="25" fillId="2" borderId="15" xfId="1" applyNumberFormat="1" applyFont="1" applyFill="1" applyBorder="1" applyAlignment="1">
      <alignment horizontal="center" vertical="center"/>
    </xf>
    <xf numFmtId="4" fontId="25" fillId="2" borderId="22" xfId="1" applyNumberFormat="1" applyFont="1" applyFill="1" applyBorder="1" applyAlignment="1">
      <alignment horizontal="center" vertical="center"/>
    </xf>
    <xf numFmtId="4" fontId="25" fillId="2" borderId="14" xfId="1" applyNumberFormat="1" applyFont="1" applyFill="1" applyBorder="1" applyAlignment="1">
      <alignment horizontal="center" vertical="center" wrapText="1"/>
    </xf>
    <xf numFmtId="0" fontId="25" fillId="0" borderId="14" xfId="1" applyNumberFormat="1" applyFont="1" applyBorder="1" applyAlignment="1">
      <alignment horizontal="center"/>
    </xf>
    <xf numFmtId="0" fontId="25" fillId="0" borderId="15" xfId="1" applyNumberFormat="1" applyFont="1" applyBorder="1"/>
    <xf numFmtId="0" fontId="34" fillId="0" borderId="15" xfId="2" applyNumberFormat="1" applyFont="1" applyBorder="1" applyAlignment="1">
      <alignment vertical="top" wrapText="1"/>
    </xf>
    <xf numFmtId="4" fontId="25" fillId="0" borderId="15" xfId="1" applyNumberFormat="1" applyFont="1" applyBorder="1"/>
    <xf numFmtId="0" fontId="25" fillId="0" borderId="15" xfId="1" applyFont="1" applyBorder="1"/>
    <xf numFmtId="0" fontId="27" fillId="0" borderId="15" xfId="1" applyNumberFormat="1" applyFont="1" applyBorder="1" applyAlignment="1">
      <alignment horizontal="center" vertical="center" wrapText="1"/>
    </xf>
    <xf numFmtId="0" fontId="27" fillId="0" borderId="15" xfId="1" applyNumberFormat="1" applyFont="1" applyBorder="1" applyAlignment="1">
      <alignment wrapText="1"/>
    </xf>
    <xf numFmtId="0" fontId="25" fillId="2" borderId="15" xfId="1" applyNumberFormat="1" applyFont="1" applyFill="1" applyBorder="1" applyAlignment="1">
      <alignment horizontal="center" vertical="center"/>
    </xf>
    <xf numFmtId="4" fontId="25" fillId="2" borderId="15" xfId="1" applyNumberFormat="1" applyFont="1" applyFill="1" applyBorder="1" applyAlignment="1">
      <alignment wrapText="1"/>
    </xf>
    <xf numFmtId="0" fontId="25" fillId="0" borderId="15" xfId="1" applyNumberFormat="1" applyFont="1" applyFill="1" applyBorder="1" applyAlignment="1">
      <alignment wrapText="1"/>
    </xf>
    <xf numFmtId="0" fontId="8" fillId="0" borderId="15" xfId="1" applyFont="1" applyBorder="1"/>
    <xf numFmtId="0" fontId="31" fillId="0" borderId="15" xfId="1" applyFont="1" applyBorder="1" applyAlignment="1">
      <alignment horizontal="right"/>
    </xf>
    <xf numFmtId="4" fontId="31" fillId="0" borderId="15" xfId="1" applyNumberFormat="1" applyFont="1" applyBorder="1"/>
    <xf numFmtId="43" fontId="25" fillId="0" borderId="0" xfId="3" applyFont="1"/>
    <xf numFmtId="0" fontId="8" fillId="0" borderId="0" xfId="1" applyFont="1" applyAlignment="1">
      <alignment horizontal="center"/>
    </xf>
    <xf numFmtId="0" fontId="4" fillId="0" borderId="15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4" fillId="0" borderId="15" xfId="0" applyFont="1" applyFill="1" applyBorder="1" applyAlignment="1">
      <alignment horizontal="left"/>
    </xf>
    <xf numFmtId="0" fontId="4" fillId="0" borderId="14" xfId="0" applyFont="1" applyFill="1" applyBorder="1" applyAlignment="1">
      <alignment vertical="top" wrapText="1"/>
    </xf>
    <xf numFmtId="0" fontId="4" fillId="0" borderId="15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left" wrapText="1"/>
    </xf>
    <xf numFmtId="0" fontId="4" fillId="0" borderId="16" xfId="0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/>
    </xf>
    <xf numFmtId="164" fontId="4" fillId="0" borderId="15" xfId="0" applyNumberFormat="1" applyFont="1" applyFill="1" applyBorder="1" applyAlignment="1">
      <alignment horizontal="center" vertical="top"/>
    </xf>
    <xf numFmtId="0" fontId="1" fillId="0" borderId="15" xfId="0" applyFont="1" applyFill="1" applyBorder="1" applyAlignment="1">
      <alignment horizontal="left" vertical="center" wrapText="1"/>
    </xf>
    <xf numFmtId="0" fontId="0" fillId="0" borderId="15" xfId="0" applyFill="1" applyBorder="1" applyAlignment="1">
      <alignment horizontal="center" vertical="top"/>
    </xf>
    <xf numFmtId="0" fontId="4" fillId="0" borderId="11" xfId="0" applyFont="1" applyFill="1" applyBorder="1" applyAlignment="1">
      <alignment vertical="top" wrapText="1"/>
    </xf>
    <xf numFmtId="0" fontId="4" fillId="0" borderId="15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/>
    </xf>
    <xf numFmtId="0" fontId="4" fillId="0" borderId="15" xfId="0" applyFont="1" applyFill="1" applyBorder="1" applyAlignment="1"/>
    <xf numFmtId="0" fontId="8" fillId="0" borderId="15" xfId="0" applyFont="1" applyFill="1" applyBorder="1" applyAlignment="1"/>
    <xf numFmtId="0" fontId="4" fillId="0" borderId="15" xfId="0" applyFont="1" applyFill="1" applyBorder="1" applyAlignment="1">
      <alignment wrapText="1"/>
    </xf>
    <xf numFmtId="0" fontId="2" fillId="0" borderId="15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wrapText="1"/>
    </xf>
    <xf numFmtId="0" fontId="0" fillId="3" borderId="15" xfId="0" applyFill="1" applyBorder="1" applyAlignment="1">
      <alignment wrapText="1"/>
    </xf>
    <xf numFmtId="0" fontId="0" fillId="3" borderId="15" xfId="0" applyFill="1" applyBorder="1"/>
    <xf numFmtId="0" fontId="1" fillId="0" borderId="15" xfId="0" applyFont="1" applyFill="1" applyBorder="1" applyAlignment="1">
      <alignment horizontal="left" vertical="top"/>
    </xf>
    <xf numFmtId="0" fontId="1" fillId="0" borderId="15" xfId="0" applyFont="1" applyFill="1" applyBorder="1" applyAlignment="1">
      <alignment horizontal="left" vertical="top" wrapText="1"/>
    </xf>
    <xf numFmtId="0" fontId="0" fillId="0" borderId="15" xfId="0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left"/>
    </xf>
    <xf numFmtId="0" fontId="4" fillId="0" borderId="15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vertical="top" wrapText="1"/>
    </xf>
    <xf numFmtId="0" fontId="0" fillId="0" borderId="15" xfId="0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left" wrapText="1"/>
    </xf>
    <xf numFmtId="0" fontId="0" fillId="0" borderId="15" xfId="0" applyFont="1" applyFill="1" applyBorder="1"/>
    <xf numFmtId="0" fontId="1" fillId="0" borderId="15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center" vertical="top" wrapText="1"/>
    </xf>
    <xf numFmtId="0" fontId="8" fillId="0" borderId="15" xfId="0" applyFont="1" applyFill="1" applyBorder="1" applyAlignment="1">
      <alignment horizontal="center" vertical="top"/>
    </xf>
    <xf numFmtId="0" fontId="0" fillId="0" borderId="15" xfId="0" applyFill="1" applyBorder="1" applyAlignment="1">
      <alignment horizontal="left" vertical="center" wrapText="1"/>
    </xf>
    <xf numFmtId="0" fontId="2" fillId="0" borderId="15" xfId="0" applyFont="1" applyFill="1" applyBorder="1" applyAlignment="1">
      <alignment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top"/>
    </xf>
    <xf numFmtId="0" fontId="4" fillId="0" borderId="21" xfId="0" applyFont="1" applyFill="1" applyBorder="1" applyAlignment="1">
      <alignment horizontal="center" vertical="top"/>
    </xf>
    <xf numFmtId="0" fontId="4" fillId="0" borderId="22" xfId="0" applyFont="1" applyFill="1" applyBorder="1" applyAlignment="1">
      <alignment horizontal="center" vertical="top"/>
    </xf>
    <xf numFmtId="0" fontId="4" fillId="0" borderId="17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top"/>
    </xf>
    <xf numFmtId="0" fontId="4" fillId="0" borderId="17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top"/>
    </xf>
    <xf numFmtId="0" fontId="4" fillId="0" borderId="16" xfId="0" applyFont="1" applyFill="1" applyBorder="1" applyAlignment="1">
      <alignment horizontal="left" vertical="center"/>
    </xf>
    <xf numFmtId="0" fontId="0" fillId="0" borderId="0" xfId="0" applyFill="1" applyAlignment="1">
      <alignment vertical="top" wrapText="1"/>
    </xf>
    <xf numFmtId="0" fontId="1" fillId="0" borderId="17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/>
    </xf>
    <xf numFmtId="0" fontId="4" fillId="0" borderId="21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top"/>
    </xf>
    <xf numFmtId="0" fontId="0" fillId="0" borderId="0" xfId="0" applyFill="1" applyAlignment="1">
      <alignment wrapText="1"/>
    </xf>
    <xf numFmtId="0" fontId="1" fillId="0" borderId="14" xfId="0" applyFont="1" applyFill="1" applyBorder="1" applyAlignment="1">
      <alignment vertical="top" wrapText="1"/>
    </xf>
    <xf numFmtId="0" fontId="1" fillId="0" borderId="16" xfId="0" applyFont="1" applyFill="1" applyBorder="1" applyAlignment="1">
      <alignment horizontal="center"/>
    </xf>
    <xf numFmtId="0" fontId="26" fillId="0" borderId="0" xfId="1" applyFont="1"/>
    <xf numFmtId="43" fontId="8" fillId="0" borderId="0" xfId="1" applyNumberFormat="1" applyFont="1"/>
    <xf numFmtId="164" fontId="1" fillId="0" borderId="17" xfId="0" applyNumberFormat="1" applyFont="1" applyFill="1" applyBorder="1" applyAlignment="1">
      <alignment horizontal="center" vertical="top"/>
    </xf>
    <xf numFmtId="0" fontId="8" fillId="0" borderId="0" xfId="1" applyFont="1" applyBorder="1"/>
    <xf numFmtId="0" fontId="8" fillId="0" borderId="0" xfId="1" applyFont="1" applyBorder="1" applyAlignment="1">
      <alignment horizont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top"/>
    </xf>
    <xf numFmtId="0" fontId="4" fillId="0" borderId="10" xfId="0" applyFont="1" applyFill="1" applyBorder="1" applyAlignment="1">
      <alignment horizontal="left" vertical="top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23" xfId="0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4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center" vertical="top"/>
    </xf>
    <xf numFmtId="0" fontId="4" fillId="0" borderId="21" xfId="0" applyFont="1" applyFill="1" applyBorder="1" applyAlignment="1">
      <alignment horizontal="center" vertical="top"/>
    </xf>
    <xf numFmtId="0" fontId="4" fillId="0" borderId="22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left" vertical="top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10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3" fillId="0" borderId="11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top"/>
    </xf>
    <xf numFmtId="0" fontId="4" fillId="0" borderId="17" xfId="0" applyFont="1" applyFill="1" applyBorder="1" applyAlignment="1">
      <alignment horizontal="center" vertical="top"/>
    </xf>
    <xf numFmtId="0" fontId="0" fillId="0" borderId="21" xfId="0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left" vertical="top"/>
    </xf>
    <xf numFmtId="0" fontId="4" fillId="0" borderId="21" xfId="0" applyFont="1" applyFill="1" applyBorder="1" applyAlignment="1">
      <alignment horizontal="left" vertical="top"/>
    </xf>
    <xf numFmtId="0" fontId="4" fillId="0" borderId="1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left" vertical="top"/>
    </xf>
    <xf numFmtId="0" fontId="4" fillId="0" borderId="13" xfId="0" applyFont="1" applyFill="1" applyBorder="1" applyAlignment="1">
      <alignment horizontal="left" vertical="top"/>
    </xf>
    <xf numFmtId="0" fontId="4" fillId="0" borderId="9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1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0" fontId="4" fillId="0" borderId="23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top"/>
    </xf>
    <xf numFmtId="0" fontId="4" fillId="0" borderId="12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top"/>
    </xf>
    <xf numFmtId="0" fontId="4" fillId="0" borderId="17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top"/>
    </xf>
    <xf numFmtId="0" fontId="0" fillId="0" borderId="21" xfId="0" applyFill="1" applyBorder="1" applyAlignment="1"/>
    <xf numFmtId="0" fontId="4" fillId="0" borderId="9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vertical="top"/>
    </xf>
    <xf numFmtId="0" fontId="1" fillId="0" borderId="21" xfId="0" applyFont="1" applyFill="1" applyBorder="1" applyAlignment="1">
      <alignment horizontal="center" vertical="top"/>
    </xf>
    <xf numFmtId="0" fontId="1" fillId="0" borderId="22" xfId="0" applyFont="1" applyFill="1" applyBorder="1" applyAlignment="1">
      <alignment horizontal="center" vertical="top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/>
    </xf>
    <xf numFmtId="0" fontId="0" fillId="0" borderId="25" xfId="0" applyFill="1" applyBorder="1" applyAlignment="1">
      <alignment horizontal="center" vertical="top"/>
    </xf>
    <xf numFmtId="0" fontId="1" fillId="0" borderId="12" xfId="0" applyFont="1" applyFill="1" applyBorder="1" applyAlignment="1">
      <alignment horizontal="left" vertical="top"/>
    </xf>
    <xf numFmtId="0" fontId="0" fillId="0" borderId="13" xfId="0" applyFill="1" applyBorder="1" applyAlignment="1"/>
    <xf numFmtId="0" fontId="0" fillId="0" borderId="23" xfId="0" applyFill="1" applyBorder="1" applyAlignment="1"/>
    <xf numFmtId="0" fontId="0" fillId="0" borderId="25" xfId="0" applyFill="1" applyBorder="1" applyAlignment="1"/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8" fillId="0" borderId="11" xfId="0" applyFont="1" applyFill="1" applyBorder="1" applyAlignment="1">
      <alignment horizontal="center" vertical="top"/>
    </xf>
    <xf numFmtId="0" fontId="0" fillId="0" borderId="20" xfId="0" applyFill="1" applyBorder="1" applyAlignment="1">
      <alignment horizontal="left" vertical="top"/>
    </xf>
    <xf numFmtId="0" fontId="4" fillId="0" borderId="22" xfId="0" applyFont="1" applyFill="1" applyBorder="1" applyAlignment="1">
      <alignment horizontal="center"/>
    </xf>
    <xf numFmtId="0" fontId="3" fillId="0" borderId="11" xfId="0" applyFont="1" applyFill="1" applyBorder="1" applyAlignment="1">
      <alignment vertical="center"/>
    </xf>
    <xf numFmtId="0" fontId="0" fillId="0" borderId="21" xfId="0" applyFill="1" applyBorder="1" applyAlignment="1">
      <alignment vertical="center"/>
    </xf>
    <xf numFmtId="0" fontId="0" fillId="0" borderId="22" xfId="0" applyFill="1" applyBorder="1" applyAlignment="1">
      <alignment vertical="center"/>
    </xf>
    <xf numFmtId="0" fontId="4" fillId="0" borderId="20" xfId="0" applyFont="1" applyFill="1" applyBorder="1" applyAlignment="1">
      <alignment horizontal="center"/>
    </xf>
    <xf numFmtId="0" fontId="4" fillId="0" borderId="9" xfId="0" applyFont="1" applyFill="1" applyBorder="1" applyAlignment="1">
      <alignment vertical="center"/>
    </xf>
    <xf numFmtId="0" fontId="3" fillId="0" borderId="14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vertical="top" wrapText="1"/>
    </xf>
    <xf numFmtId="0" fontId="4" fillId="0" borderId="25" xfId="0" applyFont="1" applyFill="1" applyBorder="1" applyAlignment="1">
      <alignment vertical="top" wrapText="1"/>
    </xf>
    <xf numFmtId="0" fontId="4" fillId="0" borderId="10" xfId="0" applyFont="1" applyFill="1" applyBorder="1" applyAlignment="1">
      <alignment vertical="top"/>
    </xf>
    <xf numFmtId="0" fontId="5" fillId="0" borderId="13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4" fillId="0" borderId="12" xfId="0" applyFont="1" applyFill="1" applyBorder="1" applyAlignment="1">
      <alignment vertical="top" wrapText="1"/>
    </xf>
    <xf numFmtId="0" fontId="4" fillId="0" borderId="13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0" fontId="4" fillId="0" borderId="11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center" vertical="top"/>
    </xf>
    <xf numFmtId="0" fontId="4" fillId="0" borderId="25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vertical="top" wrapText="1"/>
    </xf>
    <xf numFmtId="0" fontId="7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vertical="top"/>
    </xf>
    <xf numFmtId="0" fontId="4" fillId="0" borderId="24" xfId="0" applyFont="1" applyFill="1" applyBorder="1" applyAlignment="1">
      <alignment vertical="top"/>
    </xf>
    <xf numFmtId="0" fontId="4" fillId="0" borderId="24" xfId="0" applyFont="1" applyFill="1" applyBorder="1" applyAlignment="1">
      <alignment vertical="center"/>
    </xf>
    <xf numFmtId="0" fontId="4" fillId="0" borderId="9" xfId="0" applyFont="1" applyFill="1" applyBorder="1" applyAlignment="1"/>
    <xf numFmtId="0" fontId="4" fillId="0" borderId="10" xfId="0" applyFont="1" applyFill="1" applyBorder="1" applyAlignment="1"/>
    <xf numFmtId="0" fontId="4" fillId="0" borderId="23" xfId="0" applyFont="1" applyFill="1" applyBorder="1" applyAlignment="1"/>
    <xf numFmtId="0" fontId="4" fillId="0" borderId="25" xfId="0" applyFont="1" applyFill="1" applyBorder="1" applyAlignment="1"/>
    <xf numFmtId="0" fontId="4" fillId="0" borderId="10" xfId="0" applyFont="1" applyFill="1" applyBorder="1" applyAlignment="1">
      <alignment horizontal="center" vertical="top"/>
    </xf>
    <xf numFmtId="0" fontId="0" fillId="0" borderId="13" xfId="0" applyFill="1" applyBorder="1" applyAlignment="1">
      <alignment horizontal="left" vertical="top"/>
    </xf>
    <xf numFmtId="0" fontId="4" fillId="0" borderId="24" xfId="0" applyFont="1" applyFill="1" applyBorder="1" applyAlignment="1">
      <alignment vertical="top" wrapText="1"/>
    </xf>
    <xf numFmtId="0" fontId="1" fillId="0" borderId="23" xfId="0" applyFont="1" applyFill="1" applyBorder="1" applyAlignment="1">
      <alignment horizontal="center" vertical="top"/>
    </xf>
    <xf numFmtId="0" fontId="1" fillId="0" borderId="25" xfId="0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0" fontId="0" fillId="0" borderId="25" xfId="0" applyFill="1" applyBorder="1" applyAlignment="1">
      <alignment vertical="top" wrapText="1"/>
    </xf>
    <xf numFmtId="0" fontId="0" fillId="0" borderId="15" xfId="0" applyBorder="1"/>
    <xf numFmtId="0" fontId="25" fillId="0" borderId="0" xfId="1" applyNumberFormat="1" applyFont="1"/>
    <xf numFmtId="0" fontId="25" fillId="0" borderId="0" xfId="1" applyNumberFormat="1" applyFont="1" applyAlignment="1"/>
    <xf numFmtId="0" fontId="25" fillId="0" borderId="0" xfId="1" applyNumberFormat="1" applyFont="1" applyAlignment="1">
      <alignment horizontal="center"/>
    </xf>
    <xf numFmtId="0" fontId="27" fillId="0" borderId="0" xfId="1" applyNumberFormat="1" applyFont="1" applyAlignment="1">
      <alignment horizontal="center"/>
    </xf>
    <xf numFmtId="0" fontId="27" fillId="0" borderId="0" xfId="1" applyNumberFormat="1" applyFont="1"/>
    <xf numFmtId="0" fontId="16" fillId="2" borderId="0" xfId="1" applyNumberFormat="1" applyFont="1" applyFill="1" applyBorder="1" applyAlignment="1">
      <alignment horizontal="center" vertical="center" wrapText="1"/>
    </xf>
    <xf numFmtId="0" fontId="8" fillId="0" borderId="0" xfId="1" applyNumberFormat="1" applyFont="1"/>
    <xf numFmtId="0" fontId="31" fillId="0" borderId="15" xfId="1" applyNumberFormat="1" applyFont="1" applyBorder="1"/>
    <xf numFmtId="0" fontId="25" fillId="0" borderId="0" xfId="3" applyNumberFormat="1" applyFont="1"/>
    <xf numFmtId="4" fontId="25" fillId="0" borderId="15" xfId="1" applyNumberFormat="1" applyFont="1" applyFill="1" applyBorder="1"/>
    <xf numFmtId="0" fontId="25" fillId="0" borderId="15" xfId="1" applyNumberFormat="1" applyFont="1" applyFill="1" applyBorder="1"/>
    <xf numFmtId="0" fontId="25" fillId="3" borderId="15" xfId="1" applyFont="1" applyFill="1" applyBorder="1" applyAlignment="1">
      <alignment horizontal="center" wrapText="1"/>
    </xf>
    <xf numFmtId="0" fontId="0" fillId="0" borderId="0" xfId="0" applyFill="1"/>
    <xf numFmtId="0" fontId="22" fillId="0" borderId="0" xfId="0" applyFont="1"/>
    <xf numFmtId="0" fontId="34" fillId="0" borderId="0" xfId="0" applyNumberFormat="1" applyFont="1" applyFill="1" applyBorder="1" applyAlignment="1" applyProtection="1">
      <alignment horizontal="center" vertical="center"/>
    </xf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4" fillId="2" borderId="0" xfId="0" applyFont="1" applyFill="1"/>
    <xf numFmtId="0" fontId="2" fillId="2" borderId="11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right"/>
    </xf>
    <xf numFmtId="0" fontId="27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27" fillId="2" borderId="0" xfId="0" applyNumberFormat="1" applyFont="1" applyFill="1" applyBorder="1" applyAlignment="1" applyProtection="1">
      <alignment vertical="top"/>
    </xf>
    <xf numFmtId="0" fontId="27" fillId="2" borderId="0" xfId="0" applyNumberFormat="1" applyFont="1" applyFill="1" applyBorder="1" applyAlignment="1" applyProtection="1">
      <alignment horizontal="center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0" fontId="22" fillId="2" borderId="0" xfId="0" applyFont="1" applyFill="1"/>
    <xf numFmtId="0" fontId="34" fillId="2" borderId="0" xfId="0" applyNumberFormat="1" applyFont="1" applyFill="1" applyBorder="1" applyAlignment="1" applyProtection="1">
      <alignment horizontal="center" vertical="center"/>
    </xf>
    <xf numFmtId="0" fontId="0" fillId="2" borderId="0" xfId="0" applyFill="1" applyBorder="1"/>
    <xf numFmtId="0" fontId="27" fillId="2" borderId="0" xfId="0" applyNumberFormat="1" applyFont="1" applyFill="1" applyBorder="1" applyAlignment="1" applyProtection="1"/>
    <xf numFmtId="0" fontId="27" fillId="2" borderId="0" xfId="0" applyNumberFormat="1" applyFont="1" applyFill="1" applyBorder="1" applyAlignment="1" applyProtection="1">
      <alignment horizontal="center"/>
    </xf>
    <xf numFmtId="0" fontId="27" fillId="2" borderId="0" xfId="0" applyNumberFormat="1" applyFont="1" applyFill="1" applyBorder="1" applyAlignment="1" applyProtection="1">
      <alignment horizontal="left"/>
    </xf>
    <xf numFmtId="0" fontId="0" fillId="2" borderId="0" xfId="0" applyFill="1" applyAlignment="1"/>
    <xf numFmtId="0" fontId="3" fillId="2" borderId="15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/>
    </xf>
    <xf numFmtId="0" fontId="1" fillId="0" borderId="15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15" xfId="0" applyFill="1" applyBorder="1" applyAlignment="1">
      <alignment horizontal="left" vertical="center"/>
    </xf>
    <xf numFmtId="0" fontId="4" fillId="2" borderId="12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2" borderId="14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/>
    </xf>
    <xf numFmtId="0" fontId="1" fillId="0" borderId="15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17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2" borderId="15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/>
    </xf>
    <xf numFmtId="0" fontId="4" fillId="2" borderId="2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38" xfId="0" applyFont="1" applyFill="1" applyBorder="1" applyAlignment="1">
      <alignment vertical="center" wrapText="1"/>
    </xf>
    <xf numFmtId="0" fontId="4" fillId="2" borderId="47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vertical="center"/>
    </xf>
    <xf numFmtId="0" fontId="22" fillId="0" borderId="14" xfId="0" applyFont="1" applyBorder="1" applyAlignment="1">
      <alignment horizontal="left" vertical="center"/>
    </xf>
    <xf numFmtId="0" fontId="22" fillId="0" borderId="17" xfId="0" applyFont="1" applyBorder="1" applyAlignment="1">
      <alignment horizontal="left" vertical="center"/>
    </xf>
    <xf numFmtId="0" fontId="22" fillId="0" borderId="41" xfId="0" applyFont="1" applyFill="1" applyBorder="1" applyAlignment="1">
      <alignment horizontal="center" vertical="center"/>
    </xf>
    <xf numFmtId="0" fontId="22" fillId="0" borderId="22" xfId="0" applyFont="1" applyFill="1" applyBorder="1" applyAlignment="1">
      <alignment horizontal="center" vertical="center"/>
    </xf>
    <xf numFmtId="0" fontId="22" fillId="2" borderId="15" xfId="0" applyFont="1" applyFill="1" applyBorder="1" applyAlignment="1">
      <alignment vertical="center"/>
    </xf>
    <xf numFmtId="0" fontId="22" fillId="0" borderId="22" xfId="0" applyFont="1" applyFill="1" applyBorder="1" applyAlignment="1">
      <alignment vertical="center"/>
    </xf>
    <xf numFmtId="0" fontId="22" fillId="0" borderId="21" xfId="0" applyFont="1" applyFill="1" applyBorder="1" applyAlignment="1">
      <alignment vertical="center"/>
    </xf>
    <xf numFmtId="0" fontId="22" fillId="0" borderId="21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vertical="center"/>
    </xf>
    <xf numFmtId="0" fontId="22" fillId="0" borderId="42" xfId="0" applyFont="1" applyFill="1" applyBorder="1" applyAlignment="1">
      <alignment vertical="center"/>
    </xf>
    <xf numFmtId="0" fontId="22" fillId="0" borderId="37" xfId="0" applyFont="1" applyFill="1" applyBorder="1" applyAlignment="1">
      <alignment horizontal="center" vertical="center"/>
    </xf>
    <xf numFmtId="0" fontId="22" fillId="0" borderId="42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22" fillId="2" borderId="41" xfId="0" applyFont="1" applyFill="1" applyBorder="1" applyAlignment="1">
      <alignment horizontal="left" vertical="center"/>
    </xf>
    <xf numFmtId="0" fontId="11" fillId="2" borderId="34" xfId="0" applyFont="1" applyFill="1" applyBorder="1" applyAlignment="1">
      <alignment horizontal="center" vertical="center"/>
    </xf>
    <xf numFmtId="0" fontId="22" fillId="2" borderId="42" xfId="0" applyFont="1" applyFill="1" applyBorder="1" applyAlignment="1">
      <alignment horizontal="left" vertical="center"/>
    </xf>
    <xf numFmtId="0" fontId="22" fillId="2" borderId="41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/>
    </xf>
    <xf numFmtId="0" fontId="22" fillId="2" borderId="14" xfId="0" applyFont="1" applyFill="1" applyBorder="1" applyAlignment="1">
      <alignment horizontal="left" vertical="center" wrapText="1"/>
    </xf>
    <xf numFmtId="0" fontId="22" fillId="2" borderId="16" xfId="0" applyFont="1" applyFill="1" applyBorder="1" applyAlignment="1">
      <alignment horizontal="left" vertical="center" wrapText="1"/>
    </xf>
    <xf numFmtId="0" fontId="22" fillId="2" borderId="17" xfId="0" applyFont="1" applyFill="1" applyBorder="1" applyAlignment="1">
      <alignment horizontal="left" vertical="center" wrapText="1"/>
    </xf>
    <xf numFmtId="0" fontId="22" fillId="2" borderId="1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9" fontId="22" fillId="2" borderId="15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left" vertical="center" wrapText="1"/>
    </xf>
    <xf numFmtId="0" fontId="22" fillId="2" borderId="15" xfId="0" applyFont="1" applyFill="1" applyBorder="1" applyAlignment="1">
      <alignment horizontal="left" vertical="center"/>
    </xf>
    <xf numFmtId="0" fontId="22" fillId="2" borderId="0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41" xfId="0" applyFont="1" applyFill="1" applyBorder="1" applyAlignment="1">
      <alignment horizontal="center" vertical="center"/>
    </xf>
    <xf numFmtId="0" fontId="8" fillId="0" borderId="41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center" vertical="center"/>
    </xf>
    <xf numFmtId="0" fontId="22" fillId="2" borderId="14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vertical="center" wrapText="1"/>
    </xf>
    <xf numFmtId="0" fontId="22" fillId="2" borderId="16" xfId="0" applyFont="1" applyFill="1" applyBorder="1" applyAlignment="1">
      <alignment vertical="center" wrapText="1"/>
    </xf>
    <xf numFmtId="0" fontId="22" fillId="2" borderId="14" xfId="0" applyFont="1" applyFill="1" applyBorder="1" applyAlignment="1">
      <alignment vertical="center"/>
    </xf>
    <xf numFmtId="0" fontId="22" fillId="2" borderId="16" xfId="0" applyFont="1" applyFill="1" applyBorder="1" applyAlignment="1">
      <alignment vertical="center"/>
    </xf>
    <xf numFmtId="0" fontId="8" fillId="0" borderId="11" xfId="0" applyFont="1" applyFill="1" applyBorder="1" applyAlignment="1">
      <alignment horizontal="left" vertical="center"/>
    </xf>
    <xf numFmtId="0" fontId="8" fillId="2" borderId="12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49" fontId="8" fillId="2" borderId="11" xfId="0" applyNumberFormat="1" applyFont="1" applyFill="1" applyBorder="1" applyAlignment="1">
      <alignment horizontal="center" vertical="center"/>
    </xf>
    <xf numFmtId="0" fontId="22" fillId="2" borderId="41" xfId="0" applyFont="1" applyFill="1" applyBorder="1" applyAlignment="1">
      <alignment horizontal="center" vertical="center"/>
    </xf>
    <xf numFmtId="165" fontId="22" fillId="2" borderId="41" xfId="0" applyNumberFormat="1" applyFont="1" applyFill="1" applyBorder="1" applyAlignment="1">
      <alignment horizontal="center" vertical="center"/>
    </xf>
    <xf numFmtId="0" fontId="22" fillId="2" borderId="17" xfId="0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8" fillId="0" borderId="16" xfId="0" applyFont="1" applyFill="1" applyBorder="1" applyAlignment="1">
      <alignment vertical="center"/>
    </xf>
    <xf numFmtId="0" fontId="0" fillId="0" borderId="15" xfId="0" applyFont="1" applyFill="1" applyBorder="1" applyAlignment="1">
      <alignment horizontal="center" vertical="center"/>
    </xf>
    <xf numFmtId="0" fontId="22" fillId="2" borderId="14" xfId="0" applyFont="1" applyFill="1" applyBorder="1" applyAlignment="1">
      <alignment horizontal="left" vertical="center"/>
    </xf>
    <xf numFmtId="0" fontId="22" fillId="2" borderId="17" xfId="0" applyFont="1" applyFill="1" applyBorder="1" applyAlignment="1">
      <alignment horizontal="left" vertical="center"/>
    </xf>
    <xf numFmtId="0" fontId="8" fillId="2" borderId="14" xfId="0" applyFont="1" applyFill="1" applyBorder="1" applyAlignment="1">
      <alignment horizontal="left" vertical="center"/>
    </xf>
    <xf numFmtId="0" fontId="8" fillId="2" borderId="16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vertical="center" wrapText="1"/>
    </xf>
    <xf numFmtId="0" fontId="22" fillId="2" borderId="22" xfId="0" applyFont="1" applyFill="1" applyBorder="1" applyAlignment="1">
      <alignment horizontal="center" vertical="center"/>
    </xf>
    <xf numFmtId="0" fontId="22" fillId="2" borderId="22" xfId="0" applyFont="1" applyFill="1" applyBorder="1" applyAlignment="1">
      <alignment horizontal="left" vertical="center"/>
    </xf>
    <xf numFmtId="0" fontId="22" fillId="2" borderId="17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horizontal="left" vertical="center" wrapText="1"/>
    </xf>
    <xf numFmtId="0" fontId="42" fillId="3" borderId="0" xfId="0" applyFont="1" applyFill="1"/>
    <xf numFmtId="0" fontId="22" fillId="2" borderId="15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vertical="center"/>
    </xf>
    <xf numFmtId="0" fontId="22" fillId="2" borderId="15" xfId="0" applyFont="1" applyFill="1" applyBorder="1" applyAlignment="1">
      <alignment vertical="center"/>
    </xf>
    <xf numFmtId="0" fontId="22" fillId="2" borderId="17" xfId="0" applyFont="1" applyFill="1" applyBorder="1" applyAlignment="1">
      <alignment vertical="center" wrapText="1"/>
    </xf>
    <xf numFmtId="49" fontId="8" fillId="2" borderId="15" xfId="0" applyNumberFormat="1" applyFont="1" applyFill="1" applyBorder="1" applyAlignment="1">
      <alignment horizontal="center" vertical="center"/>
    </xf>
    <xf numFmtId="0" fontId="25" fillId="0" borderId="0" xfId="0" applyFont="1"/>
    <xf numFmtId="0" fontId="31" fillId="0" borderId="0" xfId="0" applyFont="1"/>
    <xf numFmtId="0" fontId="27" fillId="0" borderId="0" xfId="0" applyNumberFormat="1" applyFont="1" applyFill="1" applyBorder="1" applyAlignment="1" applyProtection="1">
      <alignment vertical="top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horizontal="left" vertical="center"/>
    </xf>
    <xf numFmtId="0" fontId="31" fillId="0" borderId="0" xfId="0" applyFont="1" applyFill="1"/>
    <xf numFmtId="0" fontId="31" fillId="0" borderId="0" xfId="0" applyFont="1" applyFill="1" applyAlignment="1">
      <alignment horizontal="center"/>
    </xf>
    <xf numFmtId="0" fontId="31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left" vertical="center"/>
    </xf>
    <xf numFmtId="0" fontId="22" fillId="0" borderId="0" xfId="0" applyFont="1" applyFill="1"/>
    <xf numFmtId="0" fontId="27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6" fillId="2" borderId="26" xfId="1" applyFont="1" applyFill="1" applyBorder="1" applyAlignment="1">
      <alignment horizontal="center" vertical="center" wrapText="1"/>
    </xf>
    <xf numFmtId="0" fontId="16" fillId="2" borderId="32" xfId="1" applyFont="1" applyFill="1" applyBorder="1" applyAlignment="1">
      <alignment horizontal="center" vertical="center" wrapText="1"/>
    </xf>
    <xf numFmtId="0" fontId="16" fillId="2" borderId="26" xfId="1" applyNumberFormat="1" applyFont="1" applyFill="1" applyBorder="1" applyAlignment="1">
      <alignment horizontal="center" vertical="center" wrapText="1"/>
    </xf>
    <xf numFmtId="0" fontId="16" fillId="2" borderId="32" xfId="1" applyNumberFormat="1" applyFont="1" applyFill="1" applyBorder="1" applyAlignment="1">
      <alignment horizontal="center" vertical="center" wrapText="1"/>
    </xf>
    <xf numFmtId="0" fontId="32" fillId="0" borderId="30" xfId="1" applyFont="1" applyFill="1" applyBorder="1" applyAlignment="1">
      <alignment horizontal="center" vertical="center" wrapText="1"/>
    </xf>
    <xf numFmtId="0" fontId="32" fillId="0" borderId="31" xfId="1" applyFont="1" applyFill="1" applyBorder="1" applyAlignment="1">
      <alignment horizontal="center" vertical="center" wrapText="1"/>
    </xf>
    <xf numFmtId="0" fontId="32" fillId="0" borderId="31" xfId="1" applyFont="1" applyBorder="1" applyAlignment="1">
      <alignment horizontal="center" vertical="center" wrapText="1"/>
    </xf>
    <xf numFmtId="0" fontId="32" fillId="0" borderId="40" xfId="1" applyFont="1" applyBorder="1" applyAlignment="1">
      <alignment horizontal="center" vertical="center" wrapText="1"/>
    </xf>
    <xf numFmtId="0" fontId="32" fillId="0" borderId="26" xfId="1" applyFont="1" applyBorder="1" applyAlignment="1">
      <alignment horizontal="center" vertical="center"/>
    </xf>
    <xf numFmtId="0" fontId="32" fillId="0" borderId="32" xfId="1" applyFont="1" applyBorder="1" applyAlignment="1">
      <alignment horizontal="center" vertical="center"/>
    </xf>
    <xf numFmtId="0" fontId="32" fillId="2" borderId="30" xfId="1" applyFont="1" applyFill="1" applyBorder="1" applyAlignment="1">
      <alignment horizontal="center" vertical="center" wrapText="1"/>
    </xf>
    <xf numFmtId="0" fontId="32" fillId="2" borderId="7" xfId="1" applyFont="1" applyFill="1" applyBorder="1" applyAlignment="1">
      <alignment horizontal="center" vertical="center" wrapText="1"/>
    </xf>
    <xf numFmtId="0" fontId="32" fillId="2" borderId="31" xfId="1" applyFont="1" applyFill="1" applyBorder="1" applyAlignment="1">
      <alignment horizontal="center" vertical="center" wrapText="1"/>
    </xf>
    <xf numFmtId="0" fontId="16" fillId="0" borderId="26" xfId="1" applyFont="1" applyFill="1" applyBorder="1" applyAlignment="1">
      <alignment horizontal="center" vertical="center" wrapText="1"/>
    </xf>
    <xf numFmtId="0" fontId="16" fillId="0" borderId="32" xfId="1" applyFont="1" applyFill="1" applyBorder="1" applyAlignment="1">
      <alignment horizontal="center" vertical="center" wrapText="1"/>
    </xf>
    <xf numFmtId="0" fontId="32" fillId="0" borderId="7" xfId="1" applyFont="1" applyFill="1" applyBorder="1" applyAlignment="1">
      <alignment horizontal="center" vertical="center" wrapText="1"/>
    </xf>
    <xf numFmtId="0" fontId="31" fillId="0" borderId="26" xfId="1" applyFont="1" applyBorder="1" applyAlignment="1">
      <alignment horizontal="center" vertical="center"/>
    </xf>
    <xf numFmtId="0" fontId="31" fillId="0" borderId="32" xfId="1" applyFont="1" applyBorder="1" applyAlignment="1">
      <alignment horizontal="center" vertical="center"/>
    </xf>
    <xf numFmtId="0" fontId="31" fillId="0" borderId="27" xfId="1" applyFont="1" applyBorder="1" applyAlignment="1">
      <alignment horizontal="center" vertical="center"/>
    </xf>
    <xf numFmtId="0" fontId="31" fillId="0" borderId="33" xfId="1" applyFont="1" applyBorder="1" applyAlignment="1">
      <alignment horizontal="center" vertical="center"/>
    </xf>
    <xf numFmtId="0" fontId="31" fillId="0" borderId="28" xfId="1" applyFont="1" applyBorder="1" applyAlignment="1">
      <alignment horizontal="center"/>
    </xf>
    <xf numFmtId="0" fontId="31" fillId="0" borderId="29" xfId="1" applyFont="1" applyBorder="1" applyAlignment="1">
      <alignment horizontal="center"/>
    </xf>
    <xf numFmtId="0" fontId="32" fillId="0" borderId="26" xfId="1" applyFont="1" applyBorder="1" applyAlignment="1">
      <alignment horizontal="center" vertical="center" wrapText="1"/>
    </xf>
    <xf numFmtId="0" fontId="32" fillId="0" borderId="32" xfId="1" applyFont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2" borderId="15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2" fillId="0" borderId="14" xfId="0" applyFont="1" applyBorder="1" applyAlignment="1">
      <alignment horizontal="left" vertical="center"/>
    </xf>
    <xf numFmtId="0" fontId="22" fillId="0" borderId="17" xfId="0" applyFont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left" vertical="center"/>
    </xf>
    <xf numFmtId="0" fontId="22" fillId="0" borderId="14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left" vertical="center" wrapText="1"/>
    </xf>
    <xf numFmtId="0" fontId="37" fillId="0" borderId="0" xfId="0" applyFont="1" applyFill="1" applyAlignment="1">
      <alignment horizontal="center"/>
    </xf>
    <xf numFmtId="0" fontId="4" fillId="2" borderId="14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1" fillId="0" borderId="15" xfId="0" applyFont="1" applyFill="1" applyBorder="1" applyAlignment="1">
      <alignment horizontal="left" vertical="center"/>
    </xf>
    <xf numFmtId="0" fontId="22" fillId="0" borderId="15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/>
    </xf>
    <xf numFmtId="0" fontId="8" fillId="0" borderId="16" xfId="0" applyFont="1" applyFill="1" applyBorder="1" applyAlignment="1">
      <alignment horizontal="left" vertical="center"/>
    </xf>
    <xf numFmtId="0" fontId="8" fillId="0" borderId="17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/>
    </xf>
    <xf numFmtId="49" fontId="3" fillId="2" borderId="11" xfId="0" applyNumberFormat="1" applyFont="1" applyFill="1" applyBorder="1" applyAlignment="1">
      <alignment horizontal="left" vertical="center"/>
    </xf>
    <xf numFmtId="49" fontId="3" fillId="2" borderId="21" xfId="0" applyNumberFormat="1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/>
    </xf>
    <xf numFmtId="0" fontId="0" fillId="0" borderId="21" xfId="0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left"/>
    </xf>
    <xf numFmtId="0" fontId="42" fillId="3" borderId="0" xfId="0" applyFont="1" applyFill="1" applyAlignment="1">
      <alignment horizontal="center" vertical="top" wrapText="1"/>
    </xf>
    <xf numFmtId="0" fontId="22" fillId="0" borderId="38" xfId="0" applyFont="1" applyFill="1" applyBorder="1" applyAlignment="1">
      <alignment horizontal="left" vertical="center" wrapText="1"/>
    </xf>
    <xf numFmtId="0" fontId="22" fillId="0" borderId="50" xfId="0" applyFont="1" applyFill="1" applyBorder="1" applyAlignment="1">
      <alignment horizontal="left" vertical="center" wrapText="1"/>
    </xf>
    <xf numFmtId="0" fontId="22" fillId="0" borderId="46" xfId="0" applyFont="1" applyFill="1" applyBorder="1" applyAlignment="1">
      <alignment horizontal="left" vertical="center" wrapText="1"/>
    </xf>
    <xf numFmtId="0" fontId="22" fillId="0" borderId="38" xfId="0" applyFont="1" applyFill="1" applyBorder="1" applyAlignment="1">
      <alignment horizontal="left" vertical="center"/>
    </xf>
    <xf numFmtId="0" fontId="22" fillId="0" borderId="46" xfId="0" applyFont="1" applyFill="1" applyBorder="1" applyAlignment="1">
      <alignment horizontal="left" vertical="center"/>
    </xf>
    <xf numFmtId="0" fontId="22" fillId="0" borderId="38" xfId="0" applyFont="1" applyFill="1" applyBorder="1" applyAlignment="1">
      <alignment horizontal="center" vertical="center" wrapText="1"/>
    </xf>
    <xf numFmtId="0" fontId="22" fillId="0" borderId="46" xfId="0" applyFont="1" applyFill="1" applyBorder="1" applyAlignment="1">
      <alignment horizontal="center" vertical="center" wrapText="1"/>
    </xf>
    <xf numFmtId="0" fontId="41" fillId="0" borderId="47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41" fillId="0" borderId="8" xfId="0" applyFont="1" applyFill="1" applyBorder="1" applyAlignment="1">
      <alignment horizontal="center" vertical="center" wrapText="1"/>
    </xf>
    <xf numFmtId="0" fontId="41" fillId="0" borderId="9" xfId="0" applyFont="1" applyFill="1" applyBorder="1" applyAlignment="1">
      <alignment horizontal="center" vertical="center" wrapText="1"/>
    </xf>
    <xf numFmtId="0" fontId="41" fillId="0" borderId="19" xfId="0" applyFont="1" applyFill="1" applyBorder="1" applyAlignment="1">
      <alignment horizontal="center" vertical="center" wrapText="1"/>
    </xf>
    <xf numFmtId="0" fontId="41" fillId="0" borderId="38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left" vertical="center" wrapText="1"/>
    </xf>
    <xf numFmtId="0" fontId="22" fillId="0" borderId="16" xfId="0" applyFont="1" applyFill="1" applyBorder="1" applyAlignment="1">
      <alignment horizontal="left" vertical="center" wrapText="1"/>
    </xf>
    <xf numFmtId="0" fontId="22" fillId="0" borderId="17" xfId="0" applyFont="1" applyFill="1" applyBorder="1" applyAlignment="1">
      <alignment horizontal="left" vertical="center" wrapText="1"/>
    </xf>
    <xf numFmtId="0" fontId="22" fillId="0" borderId="14" xfId="0" applyFont="1" applyFill="1" applyBorder="1" applyAlignment="1">
      <alignment vertical="center"/>
    </xf>
    <xf numFmtId="0" fontId="22" fillId="0" borderId="17" xfId="0" applyFont="1" applyFill="1" applyBorder="1" applyAlignment="1">
      <alignment vertical="center"/>
    </xf>
    <xf numFmtId="0" fontId="22" fillId="2" borderId="15" xfId="0" applyFont="1" applyFill="1" applyBorder="1" applyAlignment="1">
      <alignment horizontal="left" vertical="center" wrapText="1"/>
    </xf>
    <xf numFmtId="0" fontId="22" fillId="0" borderId="43" xfId="0" applyFont="1" applyFill="1" applyBorder="1" applyAlignment="1">
      <alignment horizontal="left" vertical="center" wrapText="1"/>
    </xf>
    <xf numFmtId="0" fontId="22" fillId="0" borderId="44" xfId="0" applyFont="1" applyFill="1" applyBorder="1" applyAlignment="1">
      <alignment horizontal="left" vertical="center" wrapText="1"/>
    </xf>
    <xf numFmtId="0" fontId="22" fillId="0" borderId="45" xfId="0" applyFont="1" applyFill="1" applyBorder="1" applyAlignment="1">
      <alignment horizontal="left" vertical="center" wrapText="1"/>
    </xf>
    <xf numFmtId="0" fontId="22" fillId="0" borderId="43" xfId="0" applyFont="1" applyFill="1" applyBorder="1" applyAlignment="1">
      <alignment vertical="center"/>
    </xf>
    <xf numFmtId="0" fontId="22" fillId="0" borderId="45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22" fillId="0" borderId="4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0" borderId="5" xfId="0" applyFont="1" applyFill="1" applyBorder="1" applyAlignment="1">
      <alignment vertical="center"/>
    </xf>
    <xf numFmtId="0" fontId="22" fillId="0" borderId="6" xfId="0" applyFont="1" applyFill="1" applyBorder="1" applyAlignment="1">
      <alignment vertical="center"/>
    </xf>
    <xf numFmtId="0" fontId="22" fillId="0" borderId="4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2" borderId="41" xfId="0" applyFont="1" applyFill="1" applyBorder="1" applyAlignment="1">
      <alignment horizontal="left" vertical="center" wrapText="1"/>
    </xf>
    <xf numFmtId="0" fontId="22" fillId="0" borderId="41" xfId="0" applyFont="1" applyFill="1" applyBorder="1" applyAlignment="1">
      <alignment vertical="center"/>
    </xf>
    <xf numFmtId="0" fontId="22" fillId="0" borderId="8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left" vertical="center" wrapText="1"/>
    </xf>
    <xf numFmtId="0" fontId="22" fillId="2" borderId="16" xfId="0" applyFont="1" applyFill="1" applyBorder="1" applyAlignment="1">
      <alignment horizontal="left" vertical="center" wrapText="1"/>
    </xf>
    <xf numFmtId="0" fontId="22" fillId="2" borderId="17" xfId="0" applyFont="1" applyFill="1" applyBorder="1" applyAlignment="1">
      <alignment horizontal="left" vertical="center" wrapText="1"/>
    </xf>
    <xf numFmtId="0" fontId="22" fillId="2" borderId="15" xfId="0" applyFont="1" applyFill="1" applyBorder="1" applyAlignment="1">
      <alignment vertical="center"/>
    </xf>
    <xf numFmtId="0" fontId="22" fillId="0" borderId="12" xfId="0" applyFont="1" applyFill="1" applyBorder="1" applyAlignment="1">
      <alignment horizontal="left" vertical="center" wrapText="1"/>
    </xf>
    <xf numFmtId="0" fontId="22" fillId="0" borderId="20" xfId="0" applyFont="1" applyFill="1" applyBorder="1" applyAlignment="1">
      <alignment horizontal="left" vertical="center" wrapText="1"/>
    </xf>
    <xf numFmtId="0" fontId="22" fillId="0" borderId="13" xfId="0" applyFont="1" applyFill="1" applyBorder="1" applyAlignment="1">
      <alignment horizontal="left" vertical="center" wrapText="1"/>
    </xf>
    <xf numFmtId="0" fontId="22" fillId="0" borderId="12" xfId="0" applyFont="1" applyFill="1" applyBorder="1" applyAlignment="1">
      <alignment vertical="center"/>
    </xf>
    <xf numFmtId="0" fontId="22" fillId="0" borderId="13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left" vertical="center"/>
    </xf>
    <xf numFmtId="0" fontId="8" fillId="2" borderId="16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horizontal="left" vertical="center"/>
    </xf>
    <xf numFmtId="0" fontId="16" fillId="2" borderId="22" xfId="0" applyFont="1" applyFill="1" applyBorder="1" applyAlignment="1">
      <alignment horizontal="left" vertical="center" wrapText="1"/>
    </xf>
    <xf numFmtId="0" fontId="16" fillId="2" borderId="22" xfId="0" applyFont="1" applyFill="1" applyBorder="1" applyAlignment="1">
      <alignment horizontal="left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22" fillId="2" borderId="15" xfId="0" applyFont="1" applyFill="1" applyBorder="1" applyAlignment="1">
      <alignment horizontal="left" vertical="center"/>
    </xf>
    <xf numFmtId="0" fontId="22" fillId="2" borderId="14" xfId="0" applyFont="1" applyFill="1" applyBorder="1" applyAlignment="1">
      <alignment horizontal="left" vertical="center"/>
    </xf>
    <xf numFmtId="0" fontId="22" fillId="2" borderId="16" xfId="0" applyFont="1" applyFill="1" applyBorder="1" applyAlignment="1">
      <alignment horizontal="left" vertical="center"/>
    </xf>
    <xf numFmtId="0" fontId="22" fillId="2" borderId="17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left" vertical="center"/>
    </xf>
    <xf numFmtId="0" fontId="16" fillId="2" borderId="41" xfId="0" applyFont="1" applyFill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/>
    </xf>
    <xf numFmtId="0" fontId="22" fillId="0" borderId="6" xfId="0" applyFont="1" applyBorder="1" applyAlignment="1">
      <alignment horizontal="left" vertical="center"/>
    </xf>
    <xf numFmtId="0" fontId="40" fillId="2" borderId="11" xfId="0" applyFont="1" applyFill="1" applyBorder="1" applyAlignment="1">
      <alignment horizontal="center" vertical="center" wrapText="1"/>
    </xf>
    <xf numFmtId="0" fontId="11" fillId="2" borderId="41" xfId="0" applyFont="1" applyFill="1" applyBorder="1" applyAlignment="1">
      <alignment horizontal="left" vertical="center" wrapText="1"/>
    </xf>
    <xf numFmtId="0" fontId="22" fillId="2" borderId="4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11" fillId="2" borderId="42" xfId="0" applyFont="1" applyFill="1" applyBorder="1" applyAlignment="1">
      <alignment horizontal="left" vertical="center" wrapText="1"/>
    </xf>
    <xf numFmtId="0" fontId="22" fillId="2" borderId="43" xfId="0" applyFont="1" applyFill="1" applyBorder="1" applyAlignment="1">
      <alignment horizontal="left" vertical="center" wrapText="1"/>
    </xf>
    <xf numFmtId="0" fontId="22" fillId="2" borderId="44" xfId="0" applyFont="1" applyFill="1" applyBorder="1" applyAlignment="1">
      <alignment horizontal="left" vertical="center" wrapText="1"/>
    </xf>
    <xf numFmtId="0" fontId="22" fillId="2" borderId="45" xfId="0" applyFont="1" applyFill="1" applyBorder="1" applyAlignment="1">
      <alignment horizontal="left" vertical="center" wrapText="1"/>
    </xf>
    <xf numFmtId="0" fontId="22" fillId="2" borderId="42" xfId="0" applyFont="1" applyFill="1" applyBorder="1" applyAlignment="1">
      <alignment horizontal="left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16" fillId="0" borderId="41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top"/>
    </xf>
    <xf numFmtId="0" fontId="8" fillId="0" borderId="12" xfId="0" applyFont="1" applyFill="1" applyBorder="1" applyAlignment="1">
      <alignment horizontal="left" vertical="center"/>
    </xf>
    <xf numFmtId="0" fontId="8" fillId="0" borderId="20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/>
    </xf>
    <xf numFmtId="0" fontId="22" fillId="0" borderId="12" xfId="0" applyFont="1" applyBorder="1" applyAlignment="1">
      <alignment horizontal="left" vertical="center" wrapText="1"/>
    </xf>
    <xf numFmtId="0" fontId="22" fillId="0" borderId="20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 vertical="center"/>
    </xf>
    <xf numFmtId="0" fontId="8" fillId="0" borderId="41" xfId="0" applyFont="1" applyFill="1" applyBorder="1" applyAlignment="1">
      <alignment horizontal="left" vertical="center"/>
    </xf>
    <xf numFmtId="0" fontId="8" fillId="2" borderId="41" xfId="0" applyFont="1" applyFill="1" applyBorder="1" applyAlignment="1">
      <alignment horizontal="left" vertical="center" wrapText="1"/>
    </xf>
    <xf numFmtId="0" fontId="16" fillId="2" borderId="15" xfId="0" applyFont="1" applyFill="1" applyBorder="1" applyAlignment="1">
      <alignment horizontal="left" vertical="center" wrapText="1"/>
    </xf>
    <xf numFmtId="0" fontId="16" fillId="2" borderId="15" xfId="0" applyFont="1" applyFill="1" applyBorder="1" applyAlignment="1">
      <alignment horizontal="left" vertical="center"/>
    </xf>
    <xf numFmtId="0" fontId="8" fillId="2" borderId="23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horizontal="left" vertical="center"/>
    </xf>
    <xf numFmtId="0" fontId="8" fillId="2" borderId="25" xfId="0" applyFont="1" applyFill="1" applyBorder="1" applyAlignment="1">
      <alignment horizontal="left" vertical="center"/>
    </xf>
    <xf numFmtId="0" fontId="22" fillId="0" borderId="22" xfId="0" applyFont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wrapText="1"/>
    </xf>
    <xf numFmtId="0" fontId="3" fillId="0" borderId="20" xfId="0" applyFont="1" applyFill="1" applyBorder="1" applyAlignment="1">
      <alignment horizontal="left" wrapText="1"/>
    </xf>
    <xf numFmtId="0" fontId="3" fillId="0" borderId="13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left" wrapText="1"/>
    </xf>
    <xf numFmtId="0" fontId="4" fillId="0" borderId="20" xfId="0" applyFont="1" applyFill="1" applyBorder="1" applyAlignment="1">
      <alignment horizontal="left" wrapText="1"/>
    </xf>
    <xf numFmtId="0" fontId="4" fillId="0" borderId="23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/>
    </xf>
    <xf numFmtId="0" fontId="4" fillId="0" borderId="25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 wrapText="1"/>
    </xf>
    <xf numFmtId="0" fontId="4" fillId="0" borderId="14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4" fillId="0" borderId="9" xfId="0" applyFont="1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0" xfId="0" applyFill="1" applyBorder="1" applyAlignment="1">
      <alignment vertical="top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wrapText="1"/>
    </xf>
    <xf numFmtId="0" fontId="4" fillId="0" borderId="25" xfId="0" applyFont="1" applyFill="1" applyBorder="1" applyAlignment="1">
      <alignment horizontal="center" wrapText="1"/>
    </xf>
    <xf numFmtId="0" fontId="0" fillId="0" borderId="10" xfId="0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23" xfId="0" applyFont="1" applyFill="1" applyBorder="1" applyAlignment="1">
      <alignment vertical="top" wrapText="1"/>
    </xf>
    <xf numFmtId="0" fontId="0" fillId="0" borderId="24" xfId="0" applyFill="1" applyBorder="1" applyAlignment="1">
      <alignment vertical="top" wrapText="1"/>
    </xf>
    <xf numFmtId="0" fontId="0" fillId="0" borderId="25" xfId="0" applyFill="1" applyBorder="1" applyAlignment="1">
      <alignment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23" xfId="0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2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center" vertical="top"/>
    </xf>
    <xf numFmtId="0" fontId="4" fillId="0" borderId="21" xfId="0" applyFont="1" applyFill="1" applyBorder="1" applyAlignment="1">
      <alignment horizontal="center" vertical="top"/>
    </xf>
    <xf numFmtId="0" fontId="4" fillId="0" borderId="22" xfId="0" applyFont="1" applyFill="1" applyBorder="1" applyAlignment="1">
      <alignment horizontal="center" vertical="top"/>
    </xf>
    <xf numFmtId="0" fontId="4" fillId="0" borderId="2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wrapText="1"/>
    </xf>
    <xf numFmtId="0" fontId="4" fillId="0" borderId="16" xfId="0" applyFont="1" applyFill="1" applyBorder="1" applyAlignment="1">
      <alignment horizontal="left" wrapText="1"/>
    </xf>
    <xf numFmtId="0" fontId="4" fillId="0" borderId="17" xfId="0" applyFont="1" applyFill="1" applyBorder="1" applyAlignment="1">
      <alignment horizontal="left" wrapText="1"/>
    </xf>
    <xf numFmtId="0" fontId="4" fillId="0" borderId="14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/>
    </xf>
    <xf numFmtId="0" fontId="4" fillId="0" borderId="14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23" xfId="0" applyFont="1" applyFill="1" applyBorder="1" applyAlignment="1">
      <alignment horizontal="center" vertical="top" wrapText="1"/>
    </xf>
    <xf numFmtId="0" fontId="10" fillId="0" borderId="25" xfId="0" applyFont="1" applyFill="1" applyBorder="1" applyAlignment="1">
      <alignment horizontal="center" vertical="top" wrapText="1"/>
    </xf>
    <xf numFmtId="0" fontId="0" fillId="0" borderId="23" xfId="0" applyFill="1" applyBorder="1" applyAlignment="1">
      <alignment horizontal="left" vertical="center"/>
    </xf>
    <xf numFmtId="0" fontId="0" fillId="0" borderId="24" xfId="0" applyFill="1" applyBorder="1" applyAlignment="1">
      <alignment horizontal="left" vertical="center"/>
    </xf>
    <xf numFmtId="0" fontId="0" fillId="0" borderId="25" xfId="0" applyFill="1" applyBorder="1" applyAlignment="1">
      <alignment horizontal="left" vertical="center"/>
    </xf>
    <xf numFmtId="0" fontId="3" fillId="0" borderId="14" xfId="0" applyFont="1" applyFill="1" applyBorder="1" applyAlignment="1">
      <alignment vertical="top" wrapText="1"/>
    </xf>
    <xf numFmtId="0" fontId="3" fillId="0" borderId="16" xfId="0" applyFont="1" applyFill="1" applyBorder="1" applyAlignment="1">
      <alignment vertical="top" wrapText="1"/>
    </xf>
    <xf numFmtId="0" fontId="3" fillId="0" borderId="17" xfId="0" applyFont="1" applyFill="1" applyBorder="1" applyAlignment="1">
      <alignment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top"/>
    </xf>
    <xf numFmtId="0" fontId="4" fillId="0" borderId="17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4" fillId="0" borderId="10" xfId="0" applyFont="1" applyFill="1" applyBorder="1" applyAlignment="1">
      <alignment horizontal="left" vertical="top"/>
    </xf>
    <xf numFmtId="0" fontId="4" fillId="0" borderId="23" xfId="0" applyFont="1" applyFill="1" applyBorder="1" applyAlignment="1">
      <alignment horizontal="left" vertical="top"/>
    </xf>
    <xf numFmtId="0" fontId="4" fillId="0" borderId="24" xfId="0" applyFont="1" applyFill="1" applyBorder="1" applyAlignment="1">
      <alignment horizontal="left" vertical="top"/>
    </xf>
    <xf numFmtId="0" fontId="4" fillId="0" borderId="25" xfId="0" applyFont="1" applyFill="1" applyBorder="1" applyAlignment="1">
      <alignment horizontal="left" vertical="top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3" fillId="0" borderId="21" xfId="0" applyFont="1" applyFill="1" applyBorder="1" applyAlignment="1">
      <alignment horizontal="left" vertical="top" wrapText="1"/>
    </xf>
    <xf numFmtId="0" fontId="4" fillId="0" borderId="21" xfId="0" applyFont="1" applyFill="1" applyBorder="1" applyAlignment="1">
      <alignment horizontal="left" vertical="top"/>
    </xf>
    <xf numFmtId="0" fontId="3" fillId="0" borderId="22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/>
    </xf>
    <xf numFmtId="0" fontId="12" fillId="0" borderId="23" xfId="0" applyFont="1" applyFill="1" applyBorder="1" applyAlignment="1">
      <alignment horizontal="center" vertical="top"/>
    </xf>
    <xf numFmtId="0" fontId="12" fillId="0" borderId="24" xfId="0" applyFont="1" applyFill="1" applyBorder="1" applyAlignment="1">
      <alignment horizontal="center" vertical="top"/>
    </xf>
    <xf numFmtId="0" fontId="12" fillId="0" borderId="25" xfId="0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/>
    </xf>
    <xf numFmtId="0" fontId="4" fillId="0" borderId="13" xfId="0" applyFont="1" applyFill="1" applyBorder="1" applyAlignment="1">
      <alignment horizontal="center" vertical="top"/>
    </xf>
    <xf numFmtId="0" fontId="4" fillId="0" borderId="23" xfId="0" applyFont="1" applyFill="1" applyBorder="1" applyAlignment="1">
      <alignment horizontal="center" vertical="top"/>
    </xf>
    <xf numFmtId="0" fontId="4" fillId="0" borderId="25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vertical="center"/>
    </xf>
    <xf numFmtId="0" fontId="0" fillId="0" borderId="21" xfId="0" applyFill="1" applyBorder="1" applyAlignment="1">
      <alignment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top"/>
    </xf>
    <xf numFmtId="0" fontId="4" fillId="0" borderId="24" xfId="0" applyFont="1" applyFill="1" applyBorder="1" applyAlignment="1">
      <alignment horizontal="center" vertical="center"/>
    </xf>
    <xf numFmtId="0" fontId="0" fillId="0" borderId="22" xfId="0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vertical="center" wrapText="1"/>
    </xf>
    <xf numFmtId="0" fontId="0" fillId="0" borderId="22" xfId="0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4" fillId="0" borderId="24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left" vertical="top"/>
    </xf>
    <xf numFmtId="0" fontId="1" fillId="0" borderId="24" xfId="0" applyFont="1" applyFill="1" applyBorder="1" applyAlignment="1">
      <alignment horizontal="left" vertical="top"/>
    </xf>
    <xf numFmtId="0" fontId="1" fillId="0" borderId="12" xfId="0" applyFont="1" applyFill="1" applyBorder="1" applyAlignment="1">
      <alignment horizontal="left" vertical="top"/>
    </xf>
    <xf numFmtId="0" fontId="1" fillId="0" borderId="20" xfId="0" applyFont="1" applyFill="1" applyBorder="1" applyAlignment="1">
      <alignment horizontal="left" vertical="top"/>
    </xf>
    <xf numFmtId="0" fontId="1" fillId="0" borderId="9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/>
    </xf>
    <xf numFmtId="0" fontId="0" fillId="0" borderId="14" xfId="0" applyFill="1" applyBorder="1" applyAlignment="1">
      <alignment horizontal="center" vertical="top" wrapText="1"/>
    </xf>
    <xf numFmtId="0" fontId="0" fillId="0" borderId="16" xfId="0" applyFill="1" applyBorder="1" applyAlignment="1">
      <alignment horizontal="center" vertical="top" wrapText="1"/>
    </xf>
    <xf numFmtId="0" fontId="0" fillId="0" borderId="17" xfId="0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top"/>
    </xf>
    <xf numFmtId="0" fontId="0" fillId="0" borderId="17" xfId="0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 vertical="top"/>
    </xf>
    <xf numFmtId="0" fontId="1" fillId="0" borderId="17" xfId="0" applyFont="1" applyFill="1" applyBorder="1" applyAlignment="1">
      <alignment horizontal="center" vertical="top"/>
    </xf>
    <xf numFmtId="0" fontId="4" fillId="0" borderId="20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left" vertical="top"/>
    </xf>
    <xf numFmtId="0" fontId="1" fillId="0" borderId="14" xfId="0" applyFont="1" applyFill="1" applyBorder="1" applyAlignment="1">
      <alignment horizontal="left" vertical="top"/>
    </xf>
    <xf numFmtId="0" fontId="1" fillId="0" borderId="17" xfId="0" applyFont="1" applyFill="1" applyBorder="1" applyAlignment="1">
      <alignment horizontal="left" vertical="top"/>
    </xf>
    <xf numFmtId="0" fontId="5" fillId="0" borderId="9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wrapText="1"/>
    </xf>
    <xf numFmtId="0" fontId="5" fillId="0" borderId="25" xfId="0" applyFont="1" applyFill="1" applyBorder="1" applyAlignment="1">
      <alignment horizontal="center" wrapText="1"/>
    </xf>
    <xf numFmtId="0" fontId="18" fillId="0" borderId="1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top"/>
    </xf>
    <xf numFmtId="0" fontId="1" fillId="0" borderId="9" xfId="0" applyFont="1" applyFill="1" applyBorder="1" applyAlignment="1"/>
    <xf numFmtId="0" fontId="1" fillId="0" borderId="0" xfId="0" applyFont="1" applyFill="1" applyAlignment="1"/>
    <xf numFmtId="0" fontId="1" fillId="0" borderId="10" xfId="0" applyFont="1" applyFill="1" applyBorder="1" applyAlignment="1"/>
    <xf numFmtId="0" fontId="4" fillId="0" borderId="14" xfId="0" applyFont="1" applyFill="1" applyBorder="1" applyAlignment="1">
      <alignment horizontal="left" vertical="top"/>
    </xf>
    <xf numFmtId="0" fontId="4" fillId="0" borderId="16" xfId="0" applyFont="1" applyFill="1" applyBorder="1" applyAlignment="1">
      <alignment horizontal="left" vertical="top"/>
    </xf>
    <xf numFmtId="0" fontId="4" fillId="0" borderId="17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0" fillId="0" borderId="10" xfId="0" applyFill="1" applyBorder="1" applyAlignment="1">
      <alignment horizontal="left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20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 vertical="top"/>
    </xf>
    <xf numFmtId="0" fontId="4" fillId="0" borderId="20" xfId="0" applyFont="1" applyFill="1" applyBorder="1" applyAlignment="1">
      <alignment horizontal="left" vertical="top"/>
    </xf>
    <xf numFmtId="0" fontId="4" fillId="0" borderId="13" xfId="0" applyFont="1" applyFill="1" applyBorder="1" applyAlignment="1">
      <alignment horizontal="left" vertical="top"/>
    </xf>
    <xf numFmtId="0" fontId="5" fillId="0" borderId="10" xfId="0" applyFont="1" applyFill="1" applyBorder="1" applyAlignment="1">
      <alignment horizontal="left"/>
    </xf>
    <xf numFmtId="0" fontId="4" fillId="0" borderId="24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12" xfId="0" applyFont="1" applyFill="1" applyBorder="1" applyAlignment="1">
      <alignment vertical="top" wrapText="1"/>
    </xf>
    <xf numFmtId="0" fontId="4" fillId="0" borderId="13" xfId="0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23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top" wrapText="1"/>
    </xf>
    <xf numFmtId="0" fontId="5" fillId="0" borderId="16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vertical="top"/>
    </xf>
    <xf numFmtId="0" fontId="4" fillId="0" borderId="1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1" fillId="0" borderId="23" xfId="0" applyFont="1" applyFill="1" applyBorder="1" applyAlignment="1">
      <alignment horizontal="left" vertical="top" wrapText="1"/>
    </xf>
    <xf numFmtId="0" fontId="1" fillId="0" borderId="24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/>
    </xf>
    <xf numFmtId="0" fontId="4" fillId="0" borderId="20" xfId="0" applyFont="1" applyFill="1" applyBorder="1" applyAlignment="1">
      <alignment vertical="top" wrapText="1"/>
    </xf>
    <xf numFmtId="0" fontId="1" fillId="0" borderId="23" xfId="0" applyFont="1" applyFill="1" applyBorder="1" applyAlignment="1">
      <alignment vertical="top" wrapText="1"/>
    </xf>
    <xf numFmtId="0" fontId="1" fillId="0" borderId="24" xfId="0" applyFont="1" applyFill="1" applyBorder="1" applyAlignment="1">
      <alignment vertical="top" wrapText="1"/>
    </xf>
    <xf numFmtId="0" fontId="1" fillId="0" borderId="25" xfId="0" applyFont="1" applyFill="1" applyBorder="1" applyAlignment="1">
      <alignment vertical="top" wrapText="1"/>
    </xf>
    <xf numFmtId="0" fontId="4" fillId="0" borderId="25" xfId="0" applyFont="1" applyFill="1" applyBorder="1" applyAlignment="1">
      <alignment vertical="top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0" fontId="10" fillId="0" borderId="23" xfId="0" applyFont="1" applyFill="1" applyBorder="1" applyAlignment="1">
      <alignment horizontal="center" wrapText="1"/>
    </xf>
    <xf numFmtId="0" fontId="10" fillId="0" borderId="25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center" wrapText="1"/>
    </xf>
    <xf numFmtId="0" fontId="0" fillId="0" borderId="2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left"/>
    </xf>
    <xf numFmtId="0" fontId="1" fillId="0" borderId="20" xfId="0" applyFont="1" applyFill="1" applyBorder="1" applyAlignment="1">
      <alignment horizontal="left"/>
    </xf>
    <xf numFmtId="0" fontId="1" fillId="0" borderId="13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left" wrapText="1"/>
    </xf>
    <xf numFmtId="0" fontId="1" fillId="0" borderId="20" xfId="0" applyFont="1" applyFill="1" applyBorder="1" applyAlignment="1">
      <alignment horizontal="left" wrapText="1"/>
    </xf>
    <xf numFmtId="0" fontId="1" fillId="0" borderId="13" xfId="0" applyFont="1" applyFill="1" applyBorder="1" applyAlignment="1">
      <alignment horizontal="left" wrapText="1"/>
    </xf>
    <xf numFmtId="0" fontId="4" fillId="0" borderId="24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10" xfId="0" applyFont="1" applyFill="1" applyBorder="1" applyAlignment="1">
      <alignment vertical="top" wrapText="1"/>
    </xf>
    <xf numFmtId="0" fontId="1" fillId="0" borderId="22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left" vertical="top" wrapText="1"/>
    </xf>
    <xf numFmtId="0" fontId="6" fillId="0" borderId="17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left" wrapText="1"/>
    </xf>
    <xf numFmtId="0" fontId="1" fillId="0" borderId="17" xfId="0" applyFont="1" applyFill="1" applyBorder="1" applyAlignment="1">
      <alignment horizontal="left" wrapText="1"/>
    </xf>
    <xf numFmtId="0" fontId="1" fillId="0" borderId="14" xfId="0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1" fillId="0" borderId="23" xfId="0" applyFont="1" applyFill="1" applyBorder="1" applyAlignment="1">
      <alignment horizontal="center" wrapText="1"/>
    </xf>
    <xf numFmtId="0" fontId="1" fillId="0" borderId="25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left"/>
    </xf>
    <xf numFmtId="0" fontId="1" fillId="0" borderId="25" xfId="0" applyFont="1" applyFill="1" applyBorder="1" applyAlignment="1">
      <alignment horizontal="left"/>
    </xf>
    <xf numFmtId="0" fontId="4" fillId="0" borderId="14" xfId="0" applyFont="1" applyFill="1" applyBorder="1" applyAlignment="1">
      <alignment wrapText="1"/>
    </xf>
    <xf numFmtId="0" fontId="4" fillId="0" borderId="16" xfId="0" applyFont="1" applyFill="1" applyBorder="1" applyAlignment="1">
      <alignment wrapText="1"/>
    </xf>
    <xf numFmtId="0" fontId="4" fillId="0" borderId="17" xfId="0" applyFont="1" applyFill="1" applyBorder="1" applyAlignment="1">
      <alignment wrapText="1"/>
    </xf>
    <xf numFmtId="0" fontId="3" fillId="0" borderId="11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left" vertical="top" wrapText="1"/>
    </xf>
    <xf numFmtId="0" fontId="3" fillId="0" borderId="2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0" fontId="1" fillId="0" borderId="24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vertical="top"/>
    </xf>
    <xf numFmtId="0" fontId="1" fillId="0" borderId="10" xfId="0" applyFont="1" applyFill="1" applyBorder="1" applyAlignment="1">
      <alignment vertical="top"/>
    </xf>
    <xf numFmtId="0" fontId="0" fillId="0" borderId="11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1" fillId="0" borderId="16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/>
    </xf>
    <xf numFmtId="0" fontId="0" fillId="0" borderId="9" xfId="0" applyFill="1" applyBorder="1" applyAlignment="1">
      <alignment horizontal="center" vertical="top"/>
    </xf>
    <xf numFmtId="0" fontId="0" fillId="0" borderId="10" xfId="0" applyFill="1" applyBorder="1" applyAlignment="1">
      <alignment horizontal="center" vertical="top"/>
    </xf>
    <xf numFmtId="0" fontId="0" fillId="0" borderId="24" xfId="0" applyFill="1" applyBorder="1" applyAlignment="1">
      <alignment horizontal="left" vertical="top" wrapText="1"/>
    </xf>
    <xf numFmtId="0" fontId="0" fillId="0" borderId="25" xfId="0" applyFill="1" applyBorder="1" applyAlignment="1">
      <alignment horizontal="left" vertical="top" wrapText="1"/>
    </xf>
    <xf numFmtId="0" fontId="0" fillId="0" borderId="23" xfId="0" applyFill="1" applyBorder="1" applyAlignment="1">
      <alignment horizontal="center" vertical="top"/>
    </xf>
    <xf numFmtId="0" fontId="0" fillId="0" borderId="25" xfId="0" applyFill="1" applyBorder="1" applyAlignment="1">
      <alignment horizontal="center" vertical="top"/>
    </xf>
    <xf numFmtId="0" fontId="4" fillId="0" borderId="23" xfId="0" applyFont="1" applyFill="1" applyBorder="1" applyAlignment="1">
      <alignment vertical="top"/>
    </xf>
    <xf numFmtId="0" fontId="4" fillId="0" borderId="24" xfId="0" applyFont="1" applyFill="1" applyBorder="1" applyAlignment="1">
      <alignment vertical="top"/>
    </xf>
    <xf numFmtId="0" fontId="0" fillId="0" borderId="9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top" wrapText="1"/>
    </xf>
    <xf numFmtId="0" fontId="0" fillId="0" borderId="24" xfId="0" applyFill="1" applyBorder="1" applyAlignment="1">
      <alignment horizontal="center" vertical="top" wrapText="1"/>
    </xf>
    <xf numFmtId="0" fontId="0" fillId="0" borderId="25" xfId="0" applyFill="1" applyBorder="1" applyAlignment="1">
      <alignment horizontal="center" vertical="top" wrapText="1"/>
    </xf>
    <xf numFmtId="0" fontId="0" fillId="0" borderId="20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23" xfId="0" applyFill="1" applyBorder="1" applyAlignment="1">
      <alignment horizontal="left" vertical="top" wrapText="1"/>
    </xf>
    <xf numFmtId="0" fontId="0" fillId="0" borderId="21" xfId="0" applyFill="1" applyBorder="1" applyAlignment="1">
      <alignment horizontal="left" vertical="top"/>
    </xf>
    <xf numFmtId="0" fontId="0" fillId="0" borderId="22" xfId="0" applyFill="1" applyBorder="1" applyAlignment="1">
      <alignment horizontal="left" vertical="top"/>
    </xf>
    <xf numFmtId="0" fontId="0" fillId="0" borderId="21" xfId="0" applyFill="1" applyBorder="1" applyAlignment="1">
      <alignment horizontal="center" vertical="top"/>
    </xf>
    <xf numFmtId="0" fontId="0" fillId="0" borderId="22" xfId="0" applyFill="1" applyBorder="1" applyAlignment="1">
      <alignment horizontal="center" vertical="top"/>
    </xf>
    <xf numFmtId="0" fontId="8" fillId="0" borderId="13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/>
    </xf>
    <xf numFmtId="0" fontId="1" fillId="0" borderId="22" xfId="0" applyFont="1" applyFill="1" applyBorder="1" applyAlignment="1">
      <alignment horizontal="center" vertical="top"/>
    </xf>
    <xf numFmtId="0" fontId="0" fillId="0" borderId="9" xfId="0" applyFont="1" applyFill="1" applyBorder="1" applyAlignment="1">
      <alignment horizontal="center" vertical="top"/>
    </xf>
    <xf numFmtId="0" fontId="0" fillId="0" borderId="1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13" fillId="0" borderId="12" xfId="0" applyFont="1" applyFill="1" applyBorder="1" applyAlignment="1">
      <alignment horizontal="left" vertical="top" wrapText="1"/>
    </xf>
    <xf numFmtId="0" fontId="13" fillId="0" borderId="20" xfId="0" applyFont="1" applyFill="1" applyBorder="1" applyAlignment="1">
      <alignment horizontal="left" vertical="top" wrapText="1"/>
    </xf>
    <xf numFmtId="0" fontId="13" fillId="0" borderId="13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wrapText="1"/>
    </xf>
    <xf numFmtId="0" fontId="4" fillId="0" borderId="10" xfId="0" applyFont="1" applyFill="1" applyBorder="1" applyAlignment="1">
      <alignment wrapText="1"/>
    </xf>
    <xf numFmtId="0" fontId="4" fillId="0" borderId="23" xfId="0" applyFont="1" applyFill="1" applyBorder="1" applyAlignment="1">
      <alignment wrapText="1"/>
    </xf>
    <xf numFmtId="0" fontId="4" fillId="0" borderId="25" xfId="0" applyFont="1" applyFill="1" applyBorder="1" applyAlignment="1">
      <alignment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3" fillId="0" borderId="23" xfId="0" applyFont="1" applyFill="1" applyBorder="1" applyAlignment="1">
      <alignment horizontal="left" vertical="top" wrapText="1"/>
    </xf>
    <xf numFmtId="0" fontId="3" fillId="0" borderId="24" xfId="0" applyFont="1" applyFill="1" applyBorder="1" applyAlignment="1">
      <alignment horizontal="left" vertical="top" wrapText="1"/>
    </xf>
    <xf numFmtId="0" fontId="3" fillId="0" borderId="25" xfId="0" applyFont="1" applyFill="1" applyBorder="1" applyAlignment="1">
      <alignment horizontal="left" vertical="top" wrapText="1"/>
    </xf>
    <xf numFmtId="0" fontId="9" fillId="0" borderId="23" xfId="0" applyFont="1" applyFill="1" applyBorder="1" applyAlignment="1">
      <alignment horizontal="left" vertical="top" wrapText="1"/>
    </xf>
    <xf numFmtId="0" fontId="9" fillId="0" borderId="24" xfId="0" applyFont="1" applyFill="1" applyBorder="1" applyAlignment="1">
      <alignment horizontal="left" vertical="top" wrapText="1"/>
    </xf>
    <xf numFmtId="0" fontId="9" fillId="0" borderId="25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top" wrapText="1"/>
    </xf>
    <xf numFmtId="0" fontId="1" fillId="0" borderId="20" xfId="0" applyFont="1" applyFill="1" applyBorder="1" applyAlignment="1">
      <alignment vertical="top" wrapText="1"/>
    </xf>
    <xf numFmtId="0" fontId="1" fillId="0" borderId="13" xfId="0" applyFont="1" applyFill="1" applyBorder="1" applyAlignment="1">
      <alignment vertical="top" wrapText="1"/>
    </xf>
    <xf numFmtId="0" fontId="7" fillId="0" borderId="22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/>
    </xf>
    <xf numFmtId="0" fontId="4" fillId="0" borderId="9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23" xfId="0" applyFont="1" applyFill="1" applyBorder="1" applyAlignment="1">
      <alignment vertical="center"/>
    </xf>
    <xf numFmtId="0" fontId="4" fillId="0" borderId="24" xfId="0" applyFont="1" applyFill="1" applyBorder="1" applyAlignment="1">
      <alignment vertical="center"/>
    </xf>
    <xf numFmtId="0" fontId="4" fillId="0" borderId="25" xfId="0" applyFont="1" applyFill="1" applyBorder="1" applyAlignment="1">
      <alignment vertical="center"/>
    </xf>
    <xf numFmtId="0" fontId="0" fillId="0" borderId="20" xfId="0" applyFill="1" applyBorder="1" applyAlignment="1"/>
    <xf numFmtId="0" fontId="0" fillId="0" borderId="13" xfId="0" applyFill="1" applyBorder="1" applyAlignment="1"/>
    <xf numFmtId="0" fontId="0" fillId="0" borderId="25" xfId="0" applyFill="1" applyBorder="1" applyAlignment="1">
      <alignment horizontal="center" vertical="center"/>
    </xf>
    <xf numFmtId="0" fontId="1" fillId="0" borderId="23" xfId="0" applyFont="1" applyFill="1" applyBorder="1" applyAlignment="1"/>
    <xf numFmtId="0" fontId="1" fillId="0" borderId="24" xfId="0" applyFont="1" applyFill="1" applyBorder="1" applyAlignment="1"/>
    <xf numFmtId="0" fontId="1" fillId="0" borderId="25" xfId="0" applyFont="1" applyFill="1" applyBorder="1" applyAlignment="1"/>
    <xf numFmtId="0" fontId="3" fillId="0" borderId="14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center" vertical="center"/>
    </xf>
    <xf numFmtId="0" fontId="0" fillId="0" borderId="9" xfId="0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0" fillId="0" borderId="25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24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4" fillId="0" borderId="24" xfId="0" applyFont="1" applyFill="1" applyBorder="1" applyAlignment="1">
      <alignment vertical="top" wrapText="1"/>
    </xf>
    <xf numFmtId="0" fontId="1" fillId="0" borderId="23" xfId="0" applyFont="1" applyFill="1" applyBorder="1" applyAlignment="1">
      <alignment horizontal="left" vertical="center"/>
    </xf>
    <xf numFmtId="0" fontId="1" fillId="0" borderId="25" xfId="0" applyFont="1" applyFill="1" applyBorder="1" applyAlignment="1">
      <alignment horizontal="left" vertical="center"/>
    </xf>
    <xf numFmtId="0" fontId="0" fillId="0" borderId="20" xfId="0" applyFill="1" applyBorder="1" applyAlignment="1">
      <alignment horizontal="center" vertical="top"/>
    </xf>
    <xf numFmtId="0" fontId="0" fillId="0" borderId="13" xfId="0" applyFill="1" applyBorder="1" applyAlignment="1">
      <alignment horizontal="center" vertical="top"/>
    </xf>
    <xf numFmtId="0" fontId="1" fillId="0" borderId="23" xfId="0" applyFont="1" applyFill="1" applyBorder="1" applyAlignment="1">
      <alignment horizontal="center" vertical="top"/>
    </xf>
    <xf numFmtId="0" fontId="1" fillId="0" borderId="25" xfId="0" applyFont="1" applyFill="1" applyBorder="1" applyAlignment="1">
      <alignment horizontal="center" vertical="top"/>
    </xf>
    <xf numFmtId="0" fontId="0" fillId="0" borderId="13" xfId="0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center" vertical="top" wrapText="1"/>
    </xf>
    <xf numFmtId="0" fontId="21" fillId="0" borderId="13" xfId="0" applyFont="1" applyFill="1" applyBorder="1" applyAlignment="1">
      <alignment horizontal="center" vertical="top" wrapText="1"/>
    </xf>
    <xf numFmtId="0" fontId="21" fillId="0" borderId="9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0" fontId="21" fillId="0" borderId="23" xfId="0" applyFont="1" applyFill="1" applyBorder="1" applyAlignment="1">
      <alignment horizontal="center" vertical="top" wrapText="1"/>
    </xf>
    <xf numFmtId="0" fontId="21" fillId="0" borderId="25" xfId="0" applyFont="1" applyFill="1" applyBorder="1" applyAlignment="1">
      <alignment horizontal="center" vertical="top" wrapText="1"/>
    </xf>
    <xf numFmtId="0" fontId="20" fillId="0" borderId="14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4" fillId="0" borderId="2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/>
    </xf>
    <xf numFmtId="0" fontId="4" fillId="0" borderId="20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4" fillId="0" borderId="2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wrapText="1"/>
    </xf>
    <xf numFmtId="0" fontId="0" fillId="0" borderId="9" xfId="0" applyFill="1" applyBorder="1" applyAlignment="1">
      <alignment wrapText="1"/>
    </xf>
    <xf numFmtId="0" fontId="0" fillId="0" borderId="10" xfId="0" applyFill="1" applyBorder="1" applyAlignment="1">
      <alignment wrapText="1"/>
    </xf>
    <xf numFmtId="0" fontId="3" fillId="0" borderId="12" xfId="0" applyFont="1" applyFill="1" applyBorder="1" applyAlignment="1">
      <alignment vertical="top" wrapText="1"/>
    </xf>
    <xf numFmtId="0" fontId="3" fillId="0" borderId="20" xfId="0" applyFont="1" applyFill="1" applyBorder="1" applyAlignment="1">
      <alignment vertical="top" wrapText="1"/>
    </xf>
    <xf numFmtId="0" fontId="3" fillId="0" borderId="13" xfId="0" applyFont="1" applyFill="1" applyBorder="1" applyAlignment="1">
      <alignment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left" vertical="top" wrapText="1"/>
    </xf>
    <xf numFmtId="0" fontId="10" fillId="0" borderId="12" xfId="0" applyFont="1" applyFill="1" applyBorder="1" applyAlignment="1">
      <alignment horizontal="center" wrapText="1"/>
    </xf>
    <xf numFmtId="0" fontId="10" fillId="0" borderId="13" xfId="0" applyFont="1" applyFill="1" applyBorder="1" applyAlignment="1">
      <alignment horizontal="center" wrapText="1"/>
    </xf>
    <xf numFmtId="0" fontId="0" fillId="0" borderId="10" xfId="0" applyFill="1" applyBorder="1" applyAlignment="1">
      <alignment horizontal="left" vertical="top"/>
    </xf>
    <xf numFmtId="0" fontId="0" fillId="0" borderId="0" xfId="0" applyFill="1" applyBorder="1" applyAlignment="1">
      <alignment vertical="top" wrapText="1"/>
    </xf>
    <xf numFmtId="0" fontId="0" fillId="0" borderId="21" xfId="0" applyFill="1" applyBorder="1" applyAlignment="1"/>
    <xf numFmtId="0" fontId="0" fillId="0" borderId="20" xfId="0" applyFill="1" applyBorder="1" applyAlignment="1">
      <alignment horizontal="left" vertical="top"/>
    </xf>
    <xf numFmtId="0" fontId="14" fillId="0" borderId="20" xfId="0" applyFont="1" applyFill="1" applyBorder="1" applyAlignment="1">
      <alignment horizontal="left" vertical="top" wrapText="1"/>
    </xf>
    <xf numFmtId="0" fontId="14" fillId="0" borderId="13" xfId="0" applyFont="1" applyFill="1" applyBorder="1" applyAlignment="1">
      <alignment horizontal="left" vertical="top" wrapText="1"/>
    </xf>
    <xf numFmtId="0" fontId="14" fillId="0" borderId="9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  <xf numFmtId="0" fontId="14" fillId="0" borderId="10" xfId="0" applyFont="1" applyFill="1" applyBorder="1" applyAlignment="1">
      <alignment horizontal="left" vertical="top" wrapText="1"/>
    </xf>
    <xf numFmtId="0" fontId="14" fillId="0" borderId="23" xfId="0" applyFont="1" applyFill="1" applyBorder="1" applyAlignment="1">
      <alignment horizontal="left" vertical="top" wrapText="1"/>
    </xf>
    <xf numFmtId="0" fontId="14" fillId="0" borderId="24" xfId="0" applyFont="1" applyFill="1" applyBorder="1" applyAlignment="1">
      <alignment horizontal="left" vertical="top" wrapText="1"/>
    </xf>
    <xf numFmtId="0" fontId="14" fillId="0" borderId="2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8" fillId="0" borderId="21" xfId="0" applyFont="1" applyFill="1" applyBorder="1" applyAlignment="1">
      <alignment horizontal="center" vertical="top"/>
    </xf>
    <xf numFmtId="0" fontId="8" fillId="0" borderId="22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center"/>
    </xf>
    <xf numFmtId="0" fontId="8" fillId="0" borderId="25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left"/>
    </xf>
    <xf numFmtId="0" fontId="8" fillId="0" borderId="16" xfId="0" applyFont="1" applyFill="1" applyBorder="1" applyAlignment="1">
      <alignment horizontal="left"/>
    </xf>
    <xf numFmtId="0" fontId="8" fillId="0" borderId="17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/>
    </xf>
    <xf numFmtId="0" fontId="20" fillId="0" borderId="16" xfId="0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0" fontId="0" fillId="0" borderId="24" xfId="0" applyFill="1" applyBorder="1" applyAlignment="1">
      <alignment horizontal="center" vertical="top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23" xfId="0" applyFont="1" applyFill="1" applyBorder="1" applyAlignment="1">
      <alignment horizontal="left" vertical="top" wrapText="1"/>
    </xf>
    <xf numFmtId="0" fontId="6" fillId="0" borderId="24" xfId="0" applyFont="1" applyFill="1" applyBorder="1" applyAlignment="1">
      <alignment horizontal="left" vertical="top" wrapText="1"/>
    </xf>
    <xf numFmtId="0" fontId="6" fillId="0" borderId="25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/>
    <xf numFmtId="0" fontId="4" fillId="0" borderId="13" xfId="0" applyFont="1" applyFill="1" applyBorder="1" applyAlignment="1"/>
    <xf numFmtId="0" fontId="4" fillId="0" borderId="9" xfId="0" applyFont="1" applyFill="1" applyBorder="1" applyAlignment="1"/>
    <xf numFmtId="0" fontId="4" fillId="0" borderId="10" xfId="0" applyFont="1" applyFill="1" applyBorder="1" applyAlignment="1"/>
    <xf numFmtId="0" fontId="4" fillId="0" borderId="23" xfId="0" applyFont="1" applyFill="1" applyBorder="1" applyAlignment="1"/>
    <xf numFmtId="0" fontId="4" fillId="0" borderId="25" xfId="0" applyFont="1" applyFill="1" applyBorder="1" applyAlignment="1"/>
    <xf numFmtId="0" fontId="0" fillId="0" borderId="23" xfId="0" applyFill="1" applyBorder="1" applyAlignment="1"/>
    <xf numFmtId="0" fontId="0" fillId="0" borderId="25" xfId="0" applyFill="1" applyBorder="1" applyAlignment="1"/>
    <xf numFmtId="0" fontId="4" fillId="0" borderId="21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0" fillId="0" borderId="12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left" wrapText="1"/>
    </xf>
    <xf numFmtId="0" fontId="4" fillId="0" borderId="25" xfId="0" applyFont="1" applyFill="1" applyBorder="1" applyAlignment="1">
      <alignment horizontal="left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wrapText="1"/>
    </xf>
    <xf numFmtId="0" fontId="16" fillId="2" borderId="41" xfId="0" applyFont="1" applyFill="1" applyBorder="1" applyAlignment="1">
      <alignment horizontal="left" vertical="center"/>
    </xf>
  </cellXfs>
  <cellStyles count="5">
    <cellStyle name="Обычный" xfId="0" builtinId="0"/>
    <cellStyle name="Обычный 2" xfId="1"/>
    <cellStyle name="Обычный_Спецификация" xfId="2"/>
    <cellStyle name="Финансовый 2" xfId="3"/>
    <cellStyle name="Финансов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7.bin"/><Relationship Id="rId4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94"/>
  <sheetViews>
    <sheetView zoomScale="70" zoomScaleNormal="70" workbookViewId="0">
      <pane xSplit="5" ySplit="12" topLeftCell="F655" activePane="bottomRight" state="frozen"/>
      <selection pane="topRight" activeCell="F1" sqref="F1"/>
      <selection pane="bottomLeft" activeCell="A13" sqref="A13"/>
      <selection pane="bottomRight" activeCell="C673" sqref="C673"/>
    </sheetView>
  </sheetViews>
  <sheetFormatPr defaultRowHeight="15" outlineLevelRow="1" outlineLevelCol="1" x14ac:dyDescent="0.25"/>
  <cols>
    <col min="1" max="1" width="9.140625" style="117"/>
    <col min="2" max="2" width="60.28515625" style="117" customWidth="1"/>
    <col min="3" max="3" width="26.28515625" style="117" customWidth="1"/>
    <col min="4" max="4" width="11" style="117" customWidth="1"/>
    <col min="5" max="5" width="15.7109375" style="117" customWidth="1"/>
    <col min="6" max="7" width="9.140625" style="117" hidden="1" customWidth="1" outlineLevel="1"/>
    <col min="8" max="8" width="16.140625" style="117" customWidth="1" collapsed="1"/>
    <col min="9" max="9" width="16.85546875" style="117" customWidth="1"/>
    <col min="10" max="10" width="13.28515625" style="117" hidden="1" customWidth="1" outlineLevel="1"/>
    <col min="11" max="11" width="18.85546875" style="117" customWidth="1" collapsed="1"/>
    <col min="12" max="12" width="11" style="117" customWidth="1"/>
    <col min="13" max="13" width="17.28515625" style="117" hidden="1" customWidth="1" outlineLevel="1"/>
    <col min="14" max="14" width="14.28515625" style="117" hidden="1" customWidth="1" outlineLevel="1"/>
    <col min="15" max="15" width="15.85546875" style="117" customWidth="1" collapsed="1"/>
    <col min="16" max="16" width="14" style="117" customWidth="1"/>
    <col min="17" max="18" width="14" style="117" hidden="1" customWidth="1" outlineLevel="1"/>
    <col min="19" max="19" width="14.140625" style="117" customWidth="1" collapsed="1"/>
    <col min="20" max="20" width="17.28515625" style="117" customWidth="1"/>
    <col min="21" max="22" width="14.42578125" style="117" customWidth="1"/>
    <col min="23" max="23" width="22" style="117" customWidth="1"/>
    <col min="24" max="24" width="21.7109375" style="117" customWidth="1"/>
    <col min="25" max="25" width="14.5703125" style="117" customWidth="1" outlineLevel="1"/>
    <col min="26" max="26" width="26.85546875" style="117" customWidth="1" outlineLevel="1"/>
    <col min="27" max="27" width="44.5703125" style="117" bestFit="1" customWidth="1" outlineLevel="1"/>
    <col min="28" max="28" width="11.28515625" style="443" customWidth="1" outlineLevel="1"/>
    <col min="29" max="16384" width="9.140625" style="117"/>
  </cols>
  <sheetData>
    <row r="1" spans="1:32" ht="18.75" x14ac:dyDescent="0.3">
      <c r="A1" s="110" t="s">
        <v>1454</v>
      </c>
      <c r="B1" s="111"/>
      <c r="C1" s="112" t="s">
        <v>1455</v>
      </c>
      <c r="D1" s="112"/>
      <c r="E1" s="113"/>
      <c r="F1" s="110" t="s">
        <v>1456</v>
      </c>
      <c r="G1" s="110"/>
      <c r="H1" s="110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5" t="s">
        <v>1456</v>
      </c>
      <c r="U1" s="115"/>
      <c r="V1" s="115"/>
      <c r="W1" s="115"/>
      <c r="X1" s="116"/>
      <c r="Y1" s="114"/>
      <c r="Z1" s="114"/>
      <c r="AA1" s="114"/>
      <c r="AB1" s="437"/>
      <c r="AC1" s="114"/>
      <c r="AD1" s="114"/>
      <c r="AE1" s="114"/>
      <c r="AF1" s="114"/>
    </row>
    <row r="2" spans="1:32" ht="18.75" x14ac:dyDescent="0.3">
      <c r="A2" s="111" t="s">
        <v>1457</v>
      </c>
      <c r="B2" s="111"/>
      <c r="C2" s="111" t="s">
        <v>1458</v>
      </c>
      <c r="D2" s="111"/>
      <c r="E2" s="111"/>
      <c r="F2" s="111" t="s">
        <v>1459</v>
      </c>
      <c r="G2" s="110"/>
      <c r="H2" s="110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5" t="s">
        <v>1460</v>
      </c>
      <c r="U2" s="115"/>
      <c r="V2" s="115"/>
      <c r="W2" s="115"/>
      <c r="X2" s="118"/>
      <c r="Y2" s="118"/>
      <c r="Z2" s="118"/>
      <c r="AA2" s="118"/>
      <c r="AB2" s="438"/>
      <c r="AC2" s="114"/>
      <c r="AD2" s="114"/>
      <c r="AE2" s="114"/>
      <c r="AF2" s="114"/>
    </row>
    <row r="3" spans="1:32" ht="18.75" x14ac:dyDescent="0.3">
      <c r="A3" s="111" t="s">
        <v>5</v>
      </c>
      <c r="B3" s="111"/>
      <c r="C3" s="111" t="s">
        <v>5</v>
      </c>
      <c r="D3" s="111"/>
      <c r="E3" s="111"/>
      <c r="F3" s="111" t="s">
        <v>1461</v>
      </c>
      <c r="G3" s="110"/>
      <c r="H3" s="110"/>
      <c r="I3" s="119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20"/>
      <c r="U3" s="120"/>
      <c r="V3" s="120"/>
      <c r="W3" s="120"/>
      <c r="X3" s="121"/>
      <c r="Y3" s="122"/>
      <c r="Z3" s="122"/>
      <c r="AA3" s="122"/>
      <c r="AB3" s="439"/>
      <c r="AC3" s="114"/>
      <c r="AD3" s="114"/>
      <c r="AE3" s="114"/>
      <c r="AF3" s="114"/>
    </row>
    <row r="4" spans="1:32" s="126" customFormat="1" ht="18.75" x14ac:dyDescent="0.3">
      <c r="A4" s="119"/>
      <c r="B4" s="123"/>
      <c r="C4" s="123"/>
      <c r="D4" s="123"/>
      <c r="E4" s="124"/>
      <c r="F4" s="125"/>
      <c r="G4" s="125"/>
      <c r="H4" s="125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20" t="s">
        <v>1462</v>
      </c>
      <c r="U4" s="120"/>
      <c r="V4" s="120"/>
      <c r="W4" s="120"/>
      <c r="X4" s="121"/>
      <c r="Y4" s="125"/>
      <c r="Z4" s="125"/>
      <c r="AA4" s="125"/>
      <c r="AB4" s="440"/>
      <c r="AC4" s="119"/>
      <c r="AD4" s="119"/>
      <c r="AE4" s="119"/>
      <c r="AF4" s="119"/>
    </row>
    <row r="5" spans="1:32" s="126" customFormat="1" ht="20.25" x14ac:dyDescent="0.3">
      <c r="A5" s="119"/>
      <c r="B5" s="123"/>
      <c r="C5" s="124"/>
      <c r="D5" s="124"/>
      <c r="E5" s="124"/>
      <c r="F5" s="119"/>
      <c r="G5" s="119"/>
      <c r="H5" s="127" t="s">
        <v>1557</v>
      </c>
      <c r="I5" s="119"/>
      <c r="J5" s="119"/>
      <c r="K5" s="119"/>
      <c r="L5" s="119"/>
      <c r="M5" s="128"/>
      <c r="N5" s="128"/>
      <c r="O5" s="128"/>
      <c r="P5" s="128"/>
      <c r="Q5" s="128"/>
      <c r="R5" s="128"/>
      <c r="S5" s="128"/>
      <c r="T5" s="121"/>
      <c r="U5" s="119"/>
      <c r="V5" s="119"/>
      <c r="W5" s="119"/>
      <c r="X5" s="119"/>
      <c r="Y5" s="119"/>
      <c r="Z5" s="119"/>
      <c r="AA5" s="119"/>
      <c r="AB5" s="441"/>
      <c r="AC5" s="119"/>
      <c r="AD5" s="119"/>
      <c r="AE5" s="119"/>
      <c r="AF5" s="119"/>
    </row>
    <row r="6" spans="1:32" s="126" customFormat="1" ht="18.75" x14ac:dyDescent="0.3">
      <c r="A6" s="119"/>
      <c r="B6" s="121"/>
      <c r="C6" s="119"/>
      <c r="D6" s="119"/>
      <c r="E6" s="119"/>
      <c r="F6" s="119"/>
      <c r="G6" s="119"/>
      <c r="H6" s="129" t="s">
        <v>1463</v>
      </c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441"/>
      <c r="AC6" s="119"/>
      <c r="AD6" s="119"/>
      <c r="AE6" s="119"/>
      <c r="AF6" s="119"/>
    </row>
    <row r="7" spans="1:32" s="126" customFormat="1" ht="18.75" x14ac:dyDescent="0.3">
      <c r="A7" s="119"/>
      <c r="B7" s="121"/>
      <c r="C7" s="130"/>
      <c r="D7" s="130"/>
      <c r="G7" s="119"/>
      <c r="H7" s="131" t="s">
        <v>1464</v>
      </c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441"/>
      <c r="AC7" s="119"/>
      <c r="AD7" s="119"/>
      <c r="AE7" s="119"/>
      <c r="AF7" s="119"/>
    </row>
    <row r="8" spans="1:32" s="126" customFormat="1" ht="15.75" x14ac:dyDescent="0.25">
      <c r="A8" s="119"/>
      <c r="B8" s="121"/>
      <c r="C8" s="119"/>
      <c r="D8" s="119"/>
      <c r="E8" s="119"/>
      <c r="F8" s="119"/>
      <c r="G8" s="119"/>
      <c r="H8" s="119"/>
      <c r="I8" s="119" t="s">
        <v>1465</v>
      </c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441"/>
      <c r="AC8" s="119"/>
      <c r="AD8" s="119"/>
      <c r="AE8" s="119"/>
      <c r="AF8" s="119"/>
    </row>
    <row r="9" spans="1:32" s="126" customFormat="1" ht="16.5" thickBot="1" x14ac:dyDescent="0.3">
      <c r="A9" s="119"/>
      <c r="B9" s="121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441"/>
      <c r="AC9" s="119"/>
      <c r="AD9" s="119"/>
      <c r="AE9" s="119"/>
      <c r="AF9" s="119"/>
    </row>
    <row r="10" spans="1:32" ht="27" customHeight="1" x14ac:dyDescent="0.25">
      <c r="A10" s="635" t="s">
        <v>9</v>
      </c>
      <c r="B10" s="635" t="s">
        <v>17</v>
      </c>
      <c r="C10" s="637" t="s">
        <v>18</v>
      </c>
      <c r="D10" s="635" t="s">
        <v>1466</v>
      </c>
      <c r="E10" s="635" t="s">
        <v>1467</v>
      </c>
      <c r="F10" s="639" t="s">
        <v>1468</v>
      </c>
      <c r="G10" s="640"/>
      <c r="H10" s="635" t="s">
        <v>1469</v>
      </c>
      <c r="I10" s="641" t="s">
        <v>1470</v>
      </c>
      <c r="J10" s="641" t="s">
        <v>1471</v>
      </c>
      <c r="K10" s="641" t="s">
        <v>1472</v>
      </c>
      <c r="L10" s="641" t="s">
        <v>1473</v>
      </c>
      <c r="M10" s="623" t="s">
        <v>1474</v>
      </c>
      <c r="N10" s="634"/>
      <c r="O10" s="634"/>
      <c r="P10" s="634"/>
      <c r="Q10" s="623" t="s">
        <v>1475</v>
      </c>
      <c r="R10" s="624"/>
      <c r="S10" s="625" t="s">
        <v>1476</v>
      </c>
      <c r="T10" s="627" t="s">
        <v>14</v>
      </c>
      <c r="U10" s="629" t="s">
        <v>1477</v>
      </c>
      <c r="V10" s="630"/>
      <c r="W10" s="631"/>
      <c r="X10" s="632" t="s">
        <v>1478</v>
      </c>
      <c r="Y10" s="619" t="s">
        <v>1479</v>
      </c>
      <c r="Z10" s="619" t="s">
        <v>1599</v>
      </c>
      <c r="AA10" s="619" t="s">
        <v>1588</v>
      </c>
      <c r="AB10" s="621" t="s">
        <v>1598</v>
      </c>
      <c r="AC10" s="114"/>
      <c r="AD10" s="114"/>
      <c r="AE10" s="114"/>
      <c r="AF10" s="114"/>
    </row>
    <row r="11" spans="1:32" ht="30" customHeight="1" thickBot="1" x14ac:dyDescent="0.3">
      <c r="A11" s="636"/>
      <c r="B11" s="636"/>
      <c r="C11" s="638"/>
      <c r="D11" s="636"/>
      <c r="E11" s="636"/>
      <c r="F11" s="132" t="s">
        <v>1480</v>
      </c>
      <c r="G11" s="133" t="s">
        <v>1481</v>
      </c>
      <c r="H11" s="636"/>
      <c r="I11" s="642"/>
      <c r="J11" s="642"/>
      <c r="K11" s="642"/>
      <c r="L11" s="642"/>
      <c r="M11" s="134" t="s">
        <v>17</v>
      </c>
      <c r="N11" s="135" t="s">
        <v>1482</v>
      </c>
      <c r="O11" s="135" t="s">
        <v>1483</v>
      </c>
      <c r="P11" s="136" t="s">
        <v>1472</v>
      </c>
      <c r="Q11" s="134" t="s">
        <v>1483</v>
      </c>
      <c r="R11" s="137" t="s">
        <v>1472</v>
      </c>
      <c r="S11" s="626"/>
      <c r="T11" s="628"/>
      <c r="U11" s="138" t="s">
        <v>1483</v>
      </c>
      <c r="V11" s="138" t="s">
        <v>1470</v>
      </c>
      <c r="W11" s="139" t="s">
        <v>1472</v>
      </c>
      <c r="X11" s="633"/>
      <c r="Y11" s="620"/>
      <c r="Z11" s="620"/>
      <c r="AA11" s="620"/>
      <c r="AB11" s="622"/>
      <c r="AC11" s="114"/>
      <c r="AD11" s="114"/>
      <c r="AE11" s="114"/>
      <c r="AF11" s="114"/>
    </row>
    <row r="12" spans="1:32" ht="15.75" x14ac:dyDescent="0.25">
      <c r="A12" s="140"/>
      <c r="B12" s="141"/>
      <c r="C12" s="142"/>
      <c r="D12" s="142"/>
      <c r="E12" s="142"/>
      <c r="F12" s="143"/>
      <c r="G12" s="144"/>
      <c r="H12" s="142"/>
      <c r="I12" s="145"/>
      <c r="J12" s="146"/>
      <c r="K12" s="145"/>
      <c r="L12" s="145"/>
      <c r="M12" s="147"/>
      <c r="N12" s="148"/>
      <c r="O12" s="148"/>
      <c r="P12" s="148"/>
      <c r="Q12" s="148"/>
      <c r="R12" s="148"/>
      <c r="S12" s="149"/>
      <c r="T12" s="150"/>
      <c r="U12" s="151"/>
      <c r="V12" s="151"/>
      <c r="W12" s="152"/>
      <c r="X12" s="153"/>
      <c r="Y12" s="152"/>
      <c r="Z12" s="152"/>
      <c r="AA12" s="152"/>
      <c r="AB12" s="442"/>
      <c r="AC12" s="114"/>
      <c r="AD12" s="114"/>
      <c r="AE12" s="114"/>
      <c r="AF12" s="114"/>
    </row>
    <row r="13" spans="1:32" ht="31.5" x14ac:dyDescent="0.25">
      <c r="A13" s="154">
        <v>1</v>
      </c>
      <c r="B13" s="155" t="s">
        <v>1500</v>
      </c>
      <c r="C13" s="156" t="s">
        <v>282</v>
      </c>
      <c r="D13" s="157" t="s">
        <v>1406</v>
      </c>
      <c r="E13" s="158" t="e">
        <f>SUMPRODUCT((B13=прочее!$B$2:$B$1940)*(H13=прочее!$F$2:$F$1940)*(прочее!$E$2:$E$1940))</f>
        <v>#REF!</v>
      </c>
      <c r="F13" s="159"/>
      <c r="G13" s="159"/>
      <c r="H13" s="156" t="s">
        <v>67</v>
      </c>
      <c r="I13" s="160"/>
      <c r="J13" s="161">
        <f t="shared" ref="J13:J76" si="0">I13*1.2</f>
        <v>0</v>
      </c>
      <c r="K13" s="162" t="e">
        <f t="shared" ref="K13:K76" si="1">E13*I13</f>
        <v>#REF!</v>
      </c>
      <c r="L13" s="163"/>
      <c r="M13" s="164"/>
      <c r="N13" s="165"/>
      <c r="O13" s="164"/>
      <c r="P13" s="166"/>
      <c r="Q13" s="167" t="e">
        <f t="shared" ref="Q13:Q76" si="2">IF(O13&gt;E13,E13,O13)</f>
        <v>#REF!</v>
      </c>
      <c r="R13" s="166">
        <f t="shared" ref="R13:R76" si="3">IF(O13=0,0,ROUND(P13/O13*Q13,2))</f>
        <v>0</v>
      </c>
      <c r="S13" s="168"/>
      <c r="T13" s="169"/>
      <c r="U13" s="170" t="e">
        <f t="shared" ref="U13:U76" si="4">IF(S13="ПО",0,E13-Q13)</f>
        <v>#REF!</v>
      </c>
      <c r="V13" s="160"/>
      <c r="W13" s="171" t="e">
        <f t="shared" ref="W13:W76" si="5">U13*V13</f>
        <v>#REF!</v>
      </c>
      <c r="X13" s="172"/>
      <c r="Y13" s="166" t="e">
        <f t="shared" ref="Y13:Y76" si="6">K13-R13-W13</f>
        <v>#REF!</v>
      </c>
      <c r="Z13" s="166"/>
      <c r="AA13" s="166"/>
      <c r="AB13" s="164"/>
      <c r="AC13" s="114"/>
      <c r="AD13" s="114"/>
      <c r="AE13" s="114"/>
      <c r="AF13" s="114"/>
    </row>
    <row r="14" spans="1:32" ht="31.5" x14ac:dyDescent="0.25">
      <c r="A14" s="154">
        <v>2</v>
      </c>
      <c r="B14" s="155" t="s">
        <v>1501</v>
      </c>
      <c r="C14" s="156" t="s">
        <v>282</v>
      </c>
      <c r="D14" s="157" t="s">
        <v>1406</v>
      </c>
      <c r="E14" s="158" t="e">
        <f>SUMPRODUCT((B14=прочее!$B$2:$B$1940)*(H14=прочее!$F$2:$F$1940)*(прочее!$E$2:$E$1940))</f>
        <v>#REF!</v>
      </c>
      <c r="F14" s="159"/>
      <c r="G14" s="159"/>
      <c r="H14" s="156" t="s">
        <v>67</v>
      </c>
      <c r="I14" s="160"/>
      <c r="J14" s="161">
        <f t="shared" si="0"/>
        <v>0</v>
      </c>
      <c r="K14" s="162" t="e">
        <f t="shared" si="1"/>
        <v>#REF!</v>
      </c>
      <c r="L14" s="163"/>
      <c r="M14" s="164"/>
      <c r="N14" s="165"/>
      <c r="O14" s="164"/>
      <c r="P14" s="166"/>
      <c r="Q14" s="167" t="e">
        <f t="shared" si="2"/>
        <v>#REF!</v>
      </c>
      <c r="R14" s="166">
        <f t="shared" si="3"/>
        <v>0</v>
      </c>
      <c r="S14" s="168"/>
      <c r="T14" s="169"/>
      <c r="U14" s="170" t="e">
        <f t="shared" si="4"/>
        <v>#REF!</v>
      </c>
      <c r="V14" s="160"/>
      <c r="W14" s="171" t="e">
        <f t="shared" si="5"/>
        <v>#REF!</v>
      </c>
      <c r="X14" s="172"/>
      <c r="Y14" s="166" t="e">
        <f t="shared" si="6"/>
        <v>#REF!</v>
      </c>
      <c r="Z14" s="166"/>
      <c r="AA14" s="166"/>
      <c r="AB14" s="164"/>
      <c r="AC14" s="114"/>
      <c r="AD14" s="114"/>
      <c r="AE14" s="114"/>
      <c r="AF14" s="114"/>
    </row>
    <row r="15" spans="1:32" ht="31.5" x14ac:dyDescent="0.25">
      <c r="A15" s="154">
        <v>3</v>
      </c>
      <c r="B15" s="155" t="s">
        <v>1498</v>
      </c>
      <c r="C15" s="156" t="s">
        <v>282</v>
      </c>
      <c r="D15" s="157" t="s">
        <v>1406</v>
      </c>
      <c r="E15" s="158" t="e">
        <f>SUMPRODUCT((B15=прочее!$B$2:$B$1940)*(H15=прочее!$F$2:$F$1940)*(прочее!$E$2:$E$1940))</f>
        <v>#REF!</v>
      </c>
      <c r="F15" s="159"/>
      <c r="G15" s="159"/>
      <c r="H15" s="156" t="s">
        <v>67</v>
      </c>
      <c r="I15" s="160"/>
      <c r="J15" s="161">
        <f t="shared" si="0"/>
        <v>0</v>
      </c>
      <c r="K15" s="162" t="e">
        <f t="shared" si="1"/>
        <v>#REF!</v>
      </c>
      <c r="L15" s="163"/>
      <c r="M15" s="164"/>
      <c r="N15" s="165"/>
      <c r="O15" s="164"/>
      <c r="P15" s="166"/>
      <c r="Q15" s="167" t="e">
        <f t="shared" si="2"/>
        <v>#REF!</v>
      </c>
      <c r="R15" s="166">
        <f t="shared" si="3"/>
        <v>0</v>
      </c>
      <c r="S15" s="168"/>
      <c r="T15" s="169"/>
      <c r="U15" s="170" t="e">
        <f t="shared" si="4"/>
        <v>#REF!</v>
      </c>
      <c r="V15" s="160"/>
      <c r="W15" s="171" t="e">
        <f t="shared" si="5"/>
        <v>#REF!</v>
      </c>
      <c r="X15" s="172"/>
      <c r="Y15" s="166" t="e">
        <f t="shared" si="6"/>
        <v>#REF!</v>
      </c>
      <c r="Z15" s="166"/>
      <c r="AA15" s="166"/>
      <c r="AB15" s="164"/>
      <c r="AC15" s="114"/>
      <c r="AD15" s="114"/>
      <c r="AE15" s="114"/>
      <c r="AF15" s="114"/>
    </row>
    <row r="16" spans="1:32" ht="31.5" x14ac:dyDescent="0.25">
      <c r="A16" s="154">
        <v>4</v>
      </c>
      <c r="B16" s="155" t="s">
        <v>1499</v>
      </c>
      <c r="C16" s="156">
        <v>0</v>
      </c>
      <c r="D16" s="157" t="s">
        <v>28</v>
      </c>
      <c r="E16" s="158" t="e">
        <f>SUMPRODUCT((B16=прочее!$B$2:$B$1940)*(H16=прочее!$F$2:$F$1940)*(прочее!$E$2:$E$1940))</f>
        <v>#REF!</v>
      </c>
      <c r="F16" s="159"/>
      <c r="G16" s="159"/>
      <c r="H16" s="156" t="s">
        <v>67</v>
      </c>
      <c r="I16" s="160"/>
      <c r="J16" s="161">
        <f t="shared" si="0"/>
        <v>0</v>
      </c>
      <c r="K16" s="162" t="e">
        <f t="shared" si="1"/>
        <v>#REF!</v>
      </c>
      <c r="L16" s="163"/>
      <c r="M16" s="164"/>
      <c r="N16" s="165"/>
      <c r="O16" s="164"/>
      <c r="P16" s="166"/>
      <c r="Q16" s="167" t="e">
        <f t="shared" si="2"/>
        <v>#REF!</v>
      </c>
      <c r="R16" s="166">
        <f t="shared" si="3"/>
        <v>0</v>
      </c>
      <c r="S16" s="168"/>
      <c r="T16" s="169"/>
      <c r="U16" s="170" t="e">
        <f t="shared" si="4"/>
        <v>#REF!</v>
      </c>
      <c r="V16" s="160"/>
      <c r="W16" s="171" t="e">
        <f t="shared" si="5"/>
        <v>#REF!</v>
      </c>
      <c r="X16" s="172"/>
      <c r="Y16" s="166" t="e">
        <f t="shared" si="6"/>
        <v>#REF!</v>
      </c>
      <c r="Z16" s="166"/>
      <c r="AA16" s="166"/>
      <c r="AB16" s="164"/>
      <c r="AC16" s="114"/>
      <c r="AD16" s="114"/>
      <c r="AE16" s="114"/>
      <c r="AF16" s="114"/>
    </row>
    <row r="17" spans="1:32" ht="31.5" x14ac:dyDescent="0.25">
      <c r="A17" s="154">
        <v>5</v>
      </c>
      <c r="B17" s="155" t="s">
        <v>1502</v>
      </c>
      <c r="C17" s="156" t="s">
        <v>282</v>
      </c>
      <c r="D17" s="157" t="s">
        <v>1406</v>
      </c>
      <c r="E17" s="158" t="e">
        <f>SUMPRODUCT((B17=прочее!$B$2:$B$1940)*(H17=прочее!$F$2:$F$1940)*(прочее!$E$2:$E$1940))</f>
        <v>#REF!</v>
      </c>
      <c r="F17" s="159"/>
      <c r="G17" s="159"/>
      <c r="H17" s="156" t="s">
        <v>67</v>
      </c>
      <c r="I17" s="160"/>
      <c r="J17" s="161">
        <f t="shared" si="0"/>
        <v>0</v>
      </c>
      <c r="K17" s="162" t="e">
        <f t="shared" si="1"/>
        <v>#REF!</v>
      </c>
      <c r="L17" s="163"/>
      <c r="M17" s="164"/>
      <c r="N17" s="165"/>
      <c r="O17" s="164"/>
      <c r="P17" s="166"/>
      <c r="Q17" s="167" t="e">
        <f t="shared" si="2"/>
        <v>#REF!</v>
      </c>
      <c r="R17" s="166">
        <f t="shared" si="3"/>
        <v>0</v>
      </c>
      <c r="S17" s="168"/>
      <c r="T17" s="169"/>
      <c r="U17" s="170" t="e">
        <f t="shared" si="4"/>
        <v>#REF!</v>
      </c>
      <c r="V17" s="160"/>
      <c r="W17" s="171" t="e">
        <f t="shared" si="5"/>
        <v>#REF!</v>
      </c>
      <c r="X17" s="172"/>
      <c r="Y17" s="166" t="e">
        <f t="shared" si="6"/>
        <v>#REF!</v>
      </c>
      <c r="Z17" s="166"/>
      <c r="AA17" s="166"/>
      <c r="AB17" s="164"/>
    </row>
    <row r="18" spans="1:32" ht="31.5" x14ac:dyDescent="0.25">
      <c r="A18" s="154">
        <v>6</v>
      </c>
      <c r="B18" s="155" t="s">
        <v>1496</v>
      </c>
      <c r="C18" s="156" t="s">
        <v>282</v>
      </c>
      <c r="D18" s="157" t="s">
        <v>28</v>
      </c>
      <c r="E18" s="158" t="e">
        <f>SUMPRODUCT((B18=прочее!$B$2:$B$1940)*(H18=прочее!$F$2:$F$1940)*(прочее!$E$2:$E$1940))</f>
        <v>#REF!</v>
      </c>
      <c r="F18" s="159"/>
      <c r="G18" s="159"/>
      <c r="H18" s="156" t="s">
        <v>67</v>
      </c>
      <c r="I18" s="160"/>
      <c r="J18" s="161">
        <f t="shared" si="0"/>
        <v>0</v>
      </c>
      <c r="K18" s="162" t="e">
        <f t="shared" si="1"/>
        <v>#REF!</v>
      </c>
      <c r="L18" s="163"/>
      <c r="M18" s="164"/>
      <c r="N18" s="165"/>
      <c r="O18" s="164"/>
      <c r="P18" s="166"/>
      <c r="Q18" s="167" t="e">
        <f t="shared" si="2"/>
        <v>#REF!</v>
      </c>
      <c r="R18" s="166">
        <f t="shared" si="3"/>
        <v>0</v>
      </c>
      <c r="S18" s="168"/>
      <c r="T18" s="169"/>
      <c r="U18" s="170" t="e">
        <f t="shared" si="4"/>
        <v>#REF!</v>
      </c>
      <c r="V18" s="160"/>
      <c r="W18" s="171" t="e">
        <f t="shared" si="5"/>
        <v>#REF!</v>
      </c>
      <c r="X18" s="172"/>
      <c r="Y18" s="166" t="e">
        <f t="shared" si="6"/>
        <v>#REF!</v>
      </c>
      <c r="Z18" s="166"/>
      <c r="AA18" s="166"/>
      <c r="AB18" s="164"/>
    </row>
    <row r="19" spans="1:32" ht="31.5" x14ac:dyDescent="0.25">
      <c r="A19" s="154">
        <v>7</v>
      </c>
      <c r="B19" s="155" t="s">
        <v>1497</v>
      </c>
      <c r="C19" s="156" t="s">
        <v>282</v>
      </c>
      <c r="D19" s="157" t="s">
        <v>28</v>
      </c>
      <c r="E19" s="158" t="e">
        <f>SUMPRODUCT((B19=прочее!$B$2:$B$1940)*(H19=прочее!$F$2:$F$1940)*(прочее!$E$2:$E$1940))</f>
        <v>#REF!</v>
      </c>
      <c r="F19" s="159"/>
      <c r="G19" s="159"/>
      <c r="H19" s="156" t="s">
        <v>67</v>
      </c>
      <c r="I19" s="160"/>
      <c r="J19" s="161">
        <f t="shared" si="0"/>
        <v>0</v>
      </c>
      <c r="K19" s="162" t="e">
        <f t="shared" si="1"/>
        <v>#REF!</v>
      </c>
      <c r="L19" s="163"/>
      <c r="M19" s="164"/>
      <c r="N19" s="165"/>
      <c r="O19" s="164"/>
      <c r="P19" s="166"/>
      <c r="Q19" s="167" t="e">
        <f t="shared" si="2"/>
        <v>#REF!</v>
      </c>
      <c r="R19" s="166">
        <f t="shared" si="3"/>
        <v>0</v>
      </c>
      <c r="S19" s="168"/>
      <c r="T19" s="169"/>
      <c r="U19" s="170" t="e">
        <f t="shared" si="4"/>
        <v>#REF!</v>
      </c>
      <c r="V19" s="160"/>
      <c r="W19" s="171" t="e">
        <f t="shared" si="5"/>
        <v>#REF!</v>
      </c>
      <c r="X19" s="172"/>
      <c r="Y19" s="166" t="e">
        <f t="shared" si="6"/>
        <v>#REF!</v>
      </c>
      <c r="Z19" s="166"/>
      <c r="AA19" s="166"/>
      <c r="AB19" s="164"/>
    </row>
    <row r="20" spans="1:32" ht="15.75" x14ac:dyDescent="0.25">
      <c r="A20" s="154">
        <v>8</v>
      </c>
      <c r="B20" s="155" t="s">
        <v>352</v>
      </c>
      <c r="C20" s="156">
        <v>0</v>
      </c>
      <c r="D20" s="157" t="s">
        <v>65</v>
      </c>
      <c r="E20" s="158" t="e">
        <f>SUMPRODUCT((B20=прочее!$B$2:$B$1940)*(H20=прочее!$F$2:$F$1940)*(прочее!$E$2:$E$1940))</f>
        <v>#REF!</v>
      </c>
      <c r="F20" s="159"/>
      <c r="G20" s="159"/>
      <c r="H20" s="156" t="s">
        <v>49</v>
      </c>
      <c r="I20" s="160"/>
      <c r="J20" s="161">
        <f t="shared" si="0"/>
        <v>0</v>
      </c>
      <c r="K20" s="162" t="e">
        <f t="shared" si="1"/>
        <v>#REF!</v>
      </c>
      <c r="L20" s="163"/>
      <c r="M20" s="164"/>
      <c r="N20" s="165"/>
      <c r="O20" s="164"/>
      <c r="P20" s="166"/>
      <c r="Q20" s="167" t="e">
        <f t="shared" si="2"/>
        <v>#REF!</v>
      </c>
      <c r="R20" s="166">
        <f t="shared" si="3"/>
        <v>0</v>
      </c>
      <c r="S20" s="168"/>
      <c r="T20" s="169"/>
      <c r="U20" s="170" t="e">
        <f t="shared" si="4"/>
        <v>#REF!</v>
      </c>
      <c r="V20" s="160"/>
      <c r="W20" s="171" t="e">
        <f t="shared" si="5"/>
        <v>#REF!</v>
      </c>
      <c r="X20" s="172"/>
      <c r="Y20" s="166" t="e">
        <f t="shared" si="6"/>
        <v>#REF!</v>
      </c>
      <c r="Z20" s="166"/>
      <c r="AA20" s="166"/>
      <c r="AB20" s="164"/>
    </row>
    <row r="21" spans="1:32" ht="31.5" x14ac:dyDescent="0.25">
      <c r="A21" s="154">
        <v>9</v>
      </c>
      <c r="B21" s="155" t="s">
        <v>383</v>
      </c>
      <c r="C21" s="156" t="s">
        <v>384</v>
      </c>
      <c r="D21" s="157" t="s">
        <v>235</v>
      </c>
      <c r="E21" s="158" t="e">
        <f>SUMPRODUCT((B21=прочее!$B$2:$B$1940)*(H21=прочее!$F$2:$F$1940)*(прочее!$E$2:$E$1940))</f>
        <v>#REF!</v>
      </c>
      <c r="F21" s="159"/>
      <c r="G21" s="159"/>
      <c r="H21" s="156" t="s">
        <v>26</v>
      </c>
      <c r="I21" s="160"/>
      <c r="J21" s="161">
        <f t="shared" si="0"/>
        <v>0</v>
      </c>
      <c r="K21" s="162" t="e">
        <f t="shared" si="1"/>
        <v>#REF!</v>
      </c>
      <c r="L21" s="163"/>
      <c r="M21" s="164"/>
      <c r="N21" s="165"/>
      <c r="O21" s="164"/>
      <c r="P21" s="166"/>
      <c r="Q21" s="167" t="e">
        <f t="shared" si="2"/>
        <v>#REF!</v>
      </c>
      <c r="R21" s="166">
        <f t="shared" si="3"/>
        <v>0</v>
      </c>
      <c r="S21" s="168"/>
      <c r="T21" s="169"/>
      <c r="U21" s="170" t="e">
        <f t="shared" si="4"/>
        <v>#REF!</v>
      </c>
      <c r="V21" s="160"/>
      <c r="W21" s="171" t="e">
        <f t="shared" si="5"/>
        <v>#REF!</v>
      </c>
      <c r="X21" s="172"/>
      <c r="Y21" s="166" t="e">
        <f t="shared" si="6"/>
        <v>#REF!</v>
      </c>
      <c r="Z21" s="166"/>
      <c r="AA21" s="166"/>
      <c r="AB21" s="164"/>
    </row>
    <row r="22" spans="1:32" ht="15.75" x14ac:dyDescent="0.25">
      <c r="A22" s="154">
        <v>10</v>
      </c>
      <c r="B22" s="155" t="s">
        <v>1366</v>
      </c>
      <c r="C22" s="156">
        <v>0</v>
      </c>
      <c r="D22" s="157" t="s">
        <v>28</v>
      </c>
      <c r="E22" s="158" t="e">
        <f>SUMPRODUCT((B22=прочее!$B$2:$B$1940)*(H22=прочее!$F$2:$F$1940)*(прочее!$E$2:$E$1940))</f>
        <v>#REF!</v>
      </c>
      <c r="F22" s="159"/>
      <c r="G22" s="159"/>
      <c r="H22" s="156" t="s">
        <v>67</v>
      </c>
      <c r="I22" s="160"/>
      <c r="J22" s="161">
        <f t="shared" si="0"/>
        <v>0</v>
      </c>
      <c r="K22" s="162" t="e">
        <f t="shared" si="1"/>
        <v>#REF!</v>
      </c>
      <c r="L22" s="163"/>
      <c r="M22" s="164"/>
      <c r="N22" s="165"/>
      <c r="O22" s="164"/>
      <c r="P22" s="166"/>
      <c r="Q22" s="167" t="e">
        <f t="shared" si="2"/>
        <v>#REF!</v>
      </c>
      <c r="R22" s="166">
        <f t="shared" si="3"/>
        <v>0</v>
      </c>
      <c r="S22" s="168"/>
      <c r="T22" s="169"/>
      <c r="U22" s="170" t="e">
        <f t="shared" si="4"/>
        <v>#REF!</v>
      </c>
      <c r="V22" s="160"/>
      <c r="W22" s="171" t="e">
        <f t="shared" si="5"/>
        <v>#REF!</v>
      </c>
      <c r="X22" s="172"/>
      <c r="Y22" s="166" t="e">
        <f t="shared" si="6"/>
        <v>#REF!</v>
      </c>
      <c r="Z22" s="166"/>
      <c r="AA22" s="166"/>
      <c r="AB22" s="164"/>
    </row>
    <row r="23" spans="1:32" ht="15.75" customHeight="1" x14ac:dyDescent="0.25">
      <c r="A23" s="154">
        <v>11</v>
      </c>
      <c r="B23" s="155" t="s">
        <v>521</v>
      </c>
      <c r="C23" s="156">
        <v>0</v>
      </c>
      <c r="D23" s="157" t="s">
        <v>28</v>
      </c>
      <c r="E23" s="158" t="e">
        <f>SUMPRODUCT((B23=прочее!$B$2:$B$1940)*(H23=прочее!$F$2:$F$1940)*(прочее!$E$2:$E$1940))</f>
        <v>#REF!</v>
      </c>
      <c r="F23" s="159"/>
      <c r="G23" s="159"/>
      <c r="H23" s="156" t="s">
        <v>26</v>
      </c>
      <c r="I23" s="160"/>
      <c r="J23" s="161">
        <f t="shared" si="0"/>
        <v>0</v>
      </c>
      <c r="K23" s="162" t="e">
        <f t="shared" si="1"/>
        <v>#REF!</v>
      </c>
      <c r="L23" s="163"/>
      <c r="M23" s="164"/>
      <c r="N23" s="165"/>
      <c r="O23" s="164"/>
      <c r="P23" s="166"/>
      <c r="Q23" s="167" t="e">
        <f t="shared" si="2"/>
        <v>#REF!</v>
      </c>
      <c r="R23" s="166">
        <f t="shared" si="3"/>
        <v>0</v>
      </c>
      <c r="S23" s="168"/>
      <c r="T23" s="169"/>
      <c r="U23" s="170" t="e">
        <f t="shared" si="4"/>
        <v>#REF!</v>
      </c>
      <c r="V23" s="160"/>
      <c r="W23" s="171" t="e">
        <f t="shared" si="5"/>
        <v>#REF!</v>
      </c>
      <c r="X23" s="172"/>
      <c r="Y23" s="166" t="e">
        <f t="shared" si="6"/>
        <v>#REF!</v>
      </c>
      <c r="Z23" s="166"/>
      <c r="AA23" s="166"/>
      <c r="AB23" s="164"/>
    </row>
    <row r="24" spans="1:32" ht="15.75" x14ac:dyDescent="0.25">
      <c r="A24" s="154">
        <v>12</v>
      </c>
      <c r="B24" s="155" t="s">
        <v>521</v>
      </c>
      <c r="C24" s="156" t="s">
        <v>359</v>
      </c>
      <c r="D24" s="157" t="s">
        <v>28</v>
      </c>
      <c r="E24" s="158" t="e">
        <f>SUMPRODUCT((B24=прочее!$B$2:$B$1940)*(H24=прочее!$F$2:$F$1940)*(прочее!$E$2:$E$1940))</f>
        <v>#REF!</v>
      </c>
      <c r="F24" s="159"/>
      <c r="G24" s="159"/>
      <c r="H24" s="156" t="s">
        <v>49</v>
      </c>
      <c r="I24" s="160"/>
      <c r="J24" s="161">
        <f t="shared" si="0"/>
        <v>0</v>
      </c>
      <c r="K24" s="162" t="e">
        <f t="shared" si="1"/>
        <v>#REF!</v>
      </c>
      <c r="L24" s="163"/>
      <c r="M24" s="164"/>
      <c r="N24" s="165"/>
      <c r="O24" s="164"/>
      <c r="P24" s="166"/>
      <c r="Q24" s="167" t="e">
        <f t="shared" si="2"/>
        <v>#REF!</v>
      </c>
      <c r="R24" s="166">
        <f t="shared" si="3"/>
        <v>0</v>
      </c>
      <c r="S24" s="168"/>
      <c r="T24" s="169"/>
      <c r="U24" s="170" t="e">
        <f t="shared" si="4"/>
        <v>#REF!</v>
      </c>
      <c r="V24" s="160"/>
      <c r="W24" s="171" t="e">
        <f t="shared" si="5"/>
        <v>#REF!</v>
      </c>
      <c r="X24" s="172"/>
      <c r="Y24" s="166" t="e">
        <f t="shared" si="6"/>
        <v>#REF!</v>
      </c>
      <c r="Z24" s="166"/>
      <c r="AA24" s="166"/>
      <c r="AB24" s="164"/>
    </row>
    <row r="25" spans="1:32" ht="15.75" x14ac:dyDescent="0.25">
      <c r="A25" s="154">
        <v>13</v>
      </c>
      <c r="B25" s="155" t="s">
        <v>208</v>
      </c>
      <c r="C25" s="156">
        <v>0</v>
      </c>
      <c r="D25" s="157" t="s">
        <v>47</v>
      </c>
      <c r="E25" s="158" t="e">
        <f>SUMPRODUCT((B25=прочее!$B$2:$B$1940)*(H25=прочее!$F$2:$F$1940)*(прочее!$E$2:$E$1940))</f>
        <v>#REF!</v>
      </c>
      <c r="F25" s="159"/>
      <c r="G25" s="159"/>
      <c r="H25" s="156" t="s">
        <v>26</v>
      </c>
      <c r="I25" s="160"/>
      <c r="J25" s="161">
        <f t="shared" si="0"/>
        <v>0</v>
      </c>
      <c r="K25" s="162" t="e">
        <f t="shared" si="1"/>
        <v>#REF!</v>
      </c>
      <c r="L25" s="163"/>
      <c r="M25" s="164"/>
      <c r="N25" s="165"/>
      <c r="O25" s="164"/>
      <c r="P25" s="166"/>
      <c r="Q25" s="167" t="e">
        <f t="shared" si="2"/>
        <v>#REF!</v>
      </c>
      <c r="R25" s="166">
        <f t="shared" si="3"/>
        <v>0</v>
      </c>
      <c r="S25" s="168"/>
      <c r="T25" s="169"/>
      <c r="U25" s="170" t="e">
        <f t="shared" si="4"/>
        <v>#REF!</v>
      </c>
      <c r="V25" s="160"/>
      <c r="W25" s="171" t="e">
        <f t="shared" si="5"/>
        <v>#REF!</v>
      </c>
      <c r="X25" s="172"/>
      <c r="Y25" s="166" t="e">
        <f t="shared" si="6"/>
        <v>#REF!</v>
      </c>
      <c r="Z25" s="166"/>
      <c r="AA25" s="166"/>
      <c r="AB25" s="164"/>
    </row>
    <row r="26" spans="1:32" ht="15.75" x14ac:dyDescent="0.25">
      <c r="A26" s="154">
        <v>14</v>
      </c>
      <c r="B26" s="155" t="s">
        <v>242</v>
      </c>
      <c r="C26" s="156" t="s">
        <v>243</v>
      </c>
      <c r="D26" s="157" t="s">
        <v>28</v>
      </c>
      <c r="E26" s="158" t="e">
        <f>SUMPRODUCT((B26=прочее!$B$2:$B$1940)*(H26=прочее!$F$2:$F$1940)*(прочее!$E$2:$E$1940))</f>
        <v>#REF!</v>
      </c>
      <c r="F26" s="159"/>
      <c r="G26" s="159"/>
      <c r="H26" s="156" t="s">
        <v>49</v>
      </c>
      <c r="I26" s="160"/>
      <c r="J26" s="161">
        <f t="shared" si="0"/>
        <v>0</v>
      </c>
      <c r="K26" s="162" t="e">
        <f t="shared" si="1"/>
        <v>#REF!</v>
      </c>
      <c r="L26" s="163"/>
      <c r="M26" s="164"/>
      <c r="N26" s="165"/>
      <c r="O26" s="164"/>
      <c r="P26" s="166"/>
      <c r="Q26" s="167" t="e">
        <f t="shared" si="2"/>
        <v>#REF!</v>
      </c>
      <c r="R26" s="166">
        <f t="shared" si="3"/>
        <v>0</v>
      </c>
      <c r="S26" s="168"/>
      <c r="T26" s="169"/>
      <c r="U26" s="170" t="e">
        <f t="shared" si="4"/>
        <v>#REF!</v>
      </c>
      <c r="V26" s="160"/>
      <c r="W26" s="171" t="e">
        <f t="shared" si="5"/>
        <v>#REF!</v>
      </c>
      <c r="X26" s="172"/>
      <c r="Y26" s="166" t="e">
        <f t="shared" si="6"/>
        <v>#REF!</v>
      </c>
      <c r="Z26" s="166"/>
      <c r="AA26" s="166"/>
      <c r="AB26" s="164"/>
    </row>
    <row r="27" spans="1:32" ht="15.75" x14ac:dyDescent="0.25">
      <c r="A27" s="154">
        <v>15</v>
      </c>
      <c r="B27" s="155" t="s">
        <v>345</v>
      </c>
      <c r="C27" s="156" t="s">
        <v>294</v>
      </c>
      <c r="D27" s="157" t="s">
        <v>28</v>
      </c>
      <c r="E27" s="158" t="e">
        <f>SUMPRODUCT((B27=прочее!$B$2:$B$1940)*(H27=прочее!$F$2:$F$1940)*(прочее!$E$2:$E$1940))</f>
        <v>#REF!</v>
      </c>
      <c r="F27" s="159"/>
      <c r="G27" s="159"/>
      <c r="H27" s="156" t="s">
        <v>49</v>
      </c>
      <c r="I27" s="160"/>
      <c r="J27" s="161">
        <f t="shared" si="0"/>
        <v>0</v>
      </c>
      <c r="K27" s="162" t="e">
        <f t="shared" si="1"/>
        <v>#REF!</v>
      </c>
      <c r="L27" s="163"/>
      <c r="M27" s="164"/>
      <c r="N27" s="165"/>
      <c r="O27" s="164"/>
      <c r="P27" s="166"/>
      <c r="Q27" s="167" t="e">
        <f t="shared" si="2"/>
        <v>#REF!</v>
      </c>
      <c r="R27" s="166">
        <f t="shared" si="3"/>
        <v>0</v>
      </c>
      <c r="S27" s="168"/>
      <c r="T27" s="169"/>
      <c r="U27" s="170" t="e">
        <f t="shared" si="4"/>
        <v>#REF!</v>
      </c>
      <c r="V27" s="160"/>
      <c r="W27" s="171" t="e">
        <f t="shared" si="5"/>
        <v>#REF!</v>
      </c>
      <c r="X27" s="172"/>
      <c r="Y27" s="166" t="e">
        <f t="shared" si="6"/>
        <v>#REF!</v>
      </c>
      <c r="Z27" s="166"/>
      <c r="AA27" s="166"/>
      <c r="AB27" s="164"/>
      <c r="AC27" s="114"/>
      <c r="AD27" s="114"/>
      <c r="AE27" s="114"/>
      <c r="AF27" s="114"/>
    </row>
    <row r="28" spans="1:32" ht="15.75" x14ac:dyDescent="0.25">
      <c r="A28" s="154">
        <v>16</v>
      </c>
      <c r="B28" s="155" t="s">
        <v>382</v>
      </c>
      <c r="C28" s="156" t="s">
        <v>148</v>
      </c>
      <c r="D28" s="157" t="s">
        <v>28</v>
      </c>
      <c r="E28" s="158" t="e">
        <f>SUMPRODUCT((B28=прочее!$B$2:$B$1940)*(H28=прочее!$F$2:$F$1940)*(прочее!$E$2:$E$1940))</f>
        <v>#REF!</v>
      </c>
      <c r="F28" s="159"/>
      <c r="G28" s="159"/>
      <c r="H28" s="156" t="s">
        <v>49</v>
      </c>
      <c r="I28" s="160"/>
      <c r="J28" s="161">
        <f t="shared" si="0"/>
        <v>0</v>
      </c>
      <c r="K28" s="162" t="e">
        <f t="shared" si="1"/>
        <v>#REF!</v>
      </c>
      <c r="L28" s="163"/>
      <c r="M28" s="164"/>
      <c r="N28" s="165"/>
      <c r="O28" s="164"/>
      <c r="P28" s="166"/>
      <c r="Q28" s="167" t="e">
        <f t="shared" si="2"/>
        <v>#REF!</v>
      </c>
      <c r="R28" s="166">
        <f t="shared" si="3"/>
        <v>0</v>
      </c>
      <c r="S28" s="168"/>
      <c r="T28" s="169"/>
      <c r="U28" s="170" t="e">
        <f t="shared" si="4"/>
        <v>#REF!</v>
      </c>
      <c r="V28" s="160"/>
      <c r="W28" s="171" t="e">
        <f t="shared" si="5"/>
        <v>#REF!</v>
      </c>
      <c r="X28" s="172"/>
      <c r="Y28" s="166" t="e">
        <f t="shared" si="6"/>
        <v>#REF!</v>
      </c>
      <c r="Z28" s="166"/>
      <c r="AA28" s="166"/>
      <c r="AB28" s="164"/>
    </row>
    <row r="29" spans="1:32" ht="15.75" x14ac:dyDescent="0.25">
      <c r="A29" s="154">
        <v>17</v>
      </c>
      <c r="B29" s="155" t="s">
        <v>425</v>
      </c>
      <c r="C29" s="156" t="s">
        <v>148</v>
      </c>
      <c r="D29" s="157" t="s">
        <v>28</v>
      </c>
      <c r="E29" s="158" t="e">
        <f>SUMPRODUCT((B29=прочее!$B$2:$B$1940)*(H29=прочее!$F$2:$F$1940)*(прочее!$E$2:$E$1940))</f>
        <v>#REF!</v>
      </c>
      <c r="F29" s="159"/>
      <c r="G29" s="159"/>
      <c r="H29" s="156" t="s">
        <v>26</v>
      </c>
      <c r="I29" s="160"/>
      <c r="J29" s="161">
        <f t="shared" si="0"/>
        <v>0</v>
      </c>
      <c r="K29" s="162" t="e">
        <f t="shared" si="1"/>
        <v>#REF!</v>
      </c>
      <c r="L29" s="163"/>
      <c r="M29" s="164"/>
      <c r="N29" s="165"/>
      <c r="O29" s="164"/>
      <c r="P29" s="166"/>
      <c r="Q29" s="167" t="e">
        <f t="shared" si="2"/>
        <v>#REF!</v>
      </c>
      <c r="R29" s="166">
        <f t="shared" si="3"/>
        <v>0</v>
      </c>
      <c r="S29" s="168"/>
      <c r="T29" s="169"/>
      <c r="U29" s="170" t="e">
        <f t="shared" si="4"/>
        <v>#REF!</v>
      </c>
      <c r="V29" s="160"/>
      <c r="W29" s="171" t="e">
        <f t="shared" si="5"/>
        <v>#REF!</v>
      </c>
      <c r="X29" s="172"/>
      <c r="Y29" s="166" t="e">
        <f t="shared" si="6"/>
        <v>#REF!</v>
      </c>
      <c r="Z29" s="166"/>
      <c r="AA29" s="166"/>
      <c r="AB29" s="164"/>
    </row>
    <row r="30" spans="1:32" ht="15.75" x14ac:dyDescent="0.25">
      <c r="A30" s="154">
        <v>18</v>
      </c>
      <c r="B30" s="155" t="s">
        <v>425</v>
      </c>
      <c r="C30" s="156" t="s">
        <v>148</v>
      </c>
      <c r="D30" s="157" t="s">
        <v>28</v>
      </c>
      <c r="E30" s="158" t="e">
        <f>SUMPRODUCT((B30=прочее!$B$2:$B$1940)*(H30=прочее!$F$2:$F$1940)*(прочее!$E$2:$E$1940))</f>
        <v>#REF!</v>
      </c>
      <c r="F30" s="159"/>
      <c r="G30" s="159"/>
      <c r="H30" s="156" t="s">
        <v>49</v>
      </c>
      <c r="I30" s="160"/>
      <c r="J30" s="161">
        <f t="shared" si="0"/>
        <v>0</v>
      </c>
      <c r="K30" s="162" t="e">
        <f t="shared" si="1"/>
        <v>#REF!</v>
      </c>
      <c r="L30" s="163"/>
      <c r="M30" s="164"/>
      <c r="N30" s="165"/>
      <c r="O30" s="164"/>
      <c r="P30" s="166"/>
      <c r="Q30" s="167" t="e">
        <f t="shared" si="2"/>
        <v>#REF!</v>
      </c>
      <c r="R30" s="166">
        <f t="shared" si="3"/>
        <v>0</v>
      </c>
      <c r="S30" s="168"/>
      <c r="T30" s="169"/>
      <c r="U30" s="170" t="e">
        <f t="shared" si="4"/>
        <v>#REF!</v>
      </c>
      <c r="V30" s="160"/>
      <c r="W30" s="171" t="e">
        <f t="shared" si="5"/>
        <v>#REF!</v>
      </c>
      <c r="X30" s="172"/>
      <c r="Y30" s="166" t="e">
        <f t="shared" si="6"/>
        <v>#REF!</v>
      </c>
      <c r="Z30" s="166"/>
      <c r="AA30" s="166"/>
      <c r="AB30" s="164"/>
    </row>
    <row r="31" spans="1:32" ht="15.75" x14ac:dyDescent="0.25">
      <c r="A31" s="154">
        <v>19</v>
      </c>
      <c r="B31" s="155" t="s">
        <v>837</v>
      </c>
      <c r="C31" s="156" t="s">
        <v>834</v>
      </c>
      <c r="D31" s="157" t="s">
        <v>28</v>
      </c>
      <c r="E31" s="158" t="e">
        <f>SUMPRODUCT((B31=прочее!$B$2:$B$1940)*(H31=прочее!$F$2:$F$1940)*(прочее!$E$2:$E$1940))</f>
        <v>#REF!</v>
      </c>
      <c r="F31" s="159"/>
      <c r="G31" s="159"/>
      <c r="H31" s="156" t="s">
        <v>67</v>
      </c>
      <c r="I31" s="160"/>
      <c r="J31" s="161">
        <f t="shared" si="0"/>
        <v>0</v>
      </c>
      <c r="K31" s="162" t="e">
        <f t="shared" si="1"/>
        <v>#REF!</v>
      </c>
      <c r="L31" s="163"/>
      <c r="M31" s="164"/>
      <c r="N31" s="165"/>
      <c r="O31" s="164"/>
      <c r="P31" s="166"/>
      <c r="Q31" s="167" t="e">
        <f t="shared" si="2"/>
        <v>#REF!</v>
      </c>
      <c r="R31" s="166">
        <f t="shared" si="3"/>
        <v>0</v>
      </c>
      <c r="S31" s="168"/>
      <c r="T31" s="169"/>
      <c r="U31" s="170" t="e">
        <f t="shared" si="4"/>
        <v>#REF!</v>
      </c>
      <c r="V31" s="160"/>
      <c r="W31" s="171" t="e">
        <f t="shared" si="5"/>
        <v>#REF!</v>
      </c>
      <c r="X31" s="172"/>
      <c r="Y31" s="166" t="e">
        <f t="shared" si="6"/>
        <v>#REF!</v>
      </c>
      <c r="Z31" s="166"/>
      <c r="AA31" s="166"/>
      <c r="AB31" s="164"/>
    </row>
    <row r="32" spans="1:32" ht="15.75" x14ac:dyDescent="0.25">
      <c r="A32" s="154">
        <v>20</v>
      </c>
      <c r="B32" s="155" t="s">
        <v>837</v>
      </c>
      <c r="C32" s="156" t="s">
        <v>834</v>
      </c>
      <c r="D32" s="157" t="s">
        <v>28</v>
      </c>
      <c r="E32" s="158" t="e">
        <f>SUMPRODUCT((B32=прочее!$B$2:$B$1940)*(H32=прочее!$F$2:$F$1940)*(прочее!$E$2:$E$1940))</f>
        <v>#REF!</v>
      </c>
      <c r="F32" s="159"/>
      <c r="G32" s="159"/>
      <c r="H32" s="156" t="s">
        <v>49</v>
      </c>
      <c r="I32" s="160"/>
      <c r="J32" s="161">
        <f t="shared" si="0"/>
        <v>0</v>
      </c>
      <c r="K32" s="162" t="e">
        <f t="shared" si="1"/>
        <v>#REF!</v>
      </c>
      <c r="L32" s="163"/>
      <c r="M32" s="164"/>
      <c r="N32" s="165"/>
      <c r="O32" s="164"/>
      <c r="P32" s="166"/>
      <c r="Q32" s="167" t="e">
        <f t="shared" si="2"/>
        <v>#REF!</v>
      </c>
      <c r="R32" s="166">
        <f t="shared" si="3"/>
        <v>0</v>
      </c>
      <c r="S32" s="168"/>
      <c r="T32" s="169"/>
      <c r="U32" s="170" t="e">
        <f t="shared" si="4"/>
        <v>#REF!</v>
      </c>
      <c r="V32" s="160"/>
      <c r="W32" s="171" t="e">
        <f t="shared" si="5"/>
        <v>#REF!</v>
      </c>
      <c r="X32" s="172"/>
      <c r="Y32" s="166" t="e">
        <f t="shared" si="6"/>
        <v>#REF!</v>
      </c>
      <c r="Z32" s="166"/>
      <c r="AA32" s="166"/>
      <c r="AB32" s="164"/>
    </row>
    <row r="33" spans="1:28" ht="15.75" x14ac:dyDescent="0.25">
      <c r="A33" s="154">
        <v>21</v>
      </c>
      <c r="B33" s="155" t="s">
        <v>1015</v>
      </c>
      <c r="C33" s="156" t="s">
        <v>148</v>
      </c>
      <c r="D33" s="157" t="s">
        <v>28</v>
      </c>
      <c r="E33" s="158" t="e">
        <f>SUMPRODUCT((B33=прочее!$B$2:$B$1940)*(H33=прочее!$F$2:$F$1940)*(прочее!$E$2:$E$1940))</f>
        <v>#REF!</v>
      </c>
      <c r="F33" s="159"/>
      <c r="G33" s="159"/>
      <c r="H33" s="156" t="s">
        <v>26</v>
      </c>
      <c r="I33" s="160"/>
      <c r="J33" s="161">
        <f t="shared" si="0"/>
        <v>0</v>
      </c>
      <c r="K33" s="162" t="e">
        <f t="shared" si="1"/>
        <v>#REF!</v>
      </c>
      <c r="L33" s="163"/>
      <c r="M33" s="164"/>
      <c r="N33" s="165"/>
      <c r="O33" s="164"/>
      <c r="P33" s="166"/>
      <c r="Q33" s="167" t="e">
        <f t="shared" si="2"/>
        <v>#REF!</v>
      </c>
      <c r="R33" s="166">
        <f t="shared" si="3"/>
        <v>0</v>
      </c>
      <c r="S33" s="168"/>
      <c r="T33" s="169"/>
      <c r="U33" s="170" t="e">
        <f t="shared" si="4"/>
        <v>#REF!</v>
      </c>
      <c r="V33" s="160"/>
      <c r="W33" s="171" t="e">
        <f t="shared" si="5"/>
        <v>#REF!</v>
      </c>
      <c r="X33" s="172"/>
      <c r="Y33" s="166" t="e">
        <f t="shared" si="6"/>
        <v>#REF!</v>
      </c>
      <c r="Z33" s="166"/>
      <c r="AA33" s="166"/>
      <c r="AB33" s="164"/>
    </row>
    <row r="34" spans="1:28" ht="15.75" x14ac:dyDescent="0.25">
      <c r="A34" s="154">
        <v>22</v>
      </c>
      <c r="B34" s="155" t="s">
        <v>1015</v>
      </c>
      <c r="C34" s="156" t="s">
        <v>148</v>
      </c>
      <c r="D34" s="157" t="s">
        <v>28</v>
      </c>
      <c r="E34" s="158" t="e">
        <f>SUMPRODUCT((B34=прочее!$B$2:$B$1940)*(H34=прочее!$F$2:$F$1940)*(прочее!$E$2:$E$1940))</f>
        <v>#REF!</v>
      </c>
      <c r="F34" s="159"/>
      <c r="G34" s="159"/>
      <c r="H34" s="156" t="s">
        <v>49</v>
      </c>
      <c r="I34" s="160"/>
      <c r="J34" s="161">
        <f t="shared" si="0"/>
        <v>0</v>
      </c>
      <c r="K34" s="162" t="e">
        <f t="shared" si="1"/>
        <v>#REF!</v>
      </c>
      <c r="L34" s="163"/>
      <c r="M34" s="164"/>
      <c r="N34" s="165"/>
      <c r="O34" s="164"/>
      <c r="P34" s="166"/>
      <c r="Q34" s="167" t="e">
        <f t="shared" si="2"/>
        <v>#REF!</v>
      </c>
      <c r="R34" s="166">
        <f t="shared" si="3"/>
        <v>0</v>
      </c>
      <c r="S34" s="168"/>
      <c r="T34" s="169"/>
      <c r="U34" s="170" t="e">
        <f t="shared" si="4"/>
        <v>#REF!</v>
      </c>
      <c r="V34" s="160"/>
      <c r="W34" s="171" t="e">
        <f t="shared" si="5"/>
        <v>#REF!</v>
      </c>
      <c r="X34" s="172"/>
      <c r="Y34" s="166" t="e">
        <f t="shared" si="6"/>
        <v>#REF!</v>
      </c>
      <c r="Z34" s="166"/>
      <c r="AA34" s="166"/>
      <c r="AB34" s="164"/>
    </row>
    <row r="35" spans="1:28" ht="15.75" x14ac:dyDescent="0.25">
      <c r="A35" s="154">
        <v>23</v>
      </c>
      <c r="B35" s="155" t="s">
        <v>1082</v>
      </c>
      <c r="C35" s="156" t="s">
        <v>148</v>
      </c>
      <c r="D35" s="157" t="s">
        <v>28</v>
      </c>
      <c r="E35" s="158" t="e">
        <f>SUMPRODUCT((B35=прочее!$B$2:$B$1940)*(H35=прочее!$F$2:$F$1940)*(прочее!$E$2:$E$1940))</f>
        <v>#REF!</v>
      </c>
      <c r="F35" s="159"/>
      <c r="G35" s="159"/>
      <c r="H35" s="156" t="s">
        <v>49</v>
      </c>
      <c r="I35" s="160"/>
      <c r="J35" s="161">
        <f t="shared" si="0"/>
        <v>0</v>
      </c>
      <c r="K35" s="162" t="e">
        <f t="shared" si="1"/>
        <v>#REF!</v>
      </c>
      <c r="L35" s="163"/>
      <c r="M35" s="164"/>
      <c r="N35" s="165"/>
      <c r="O35" s="164"/>
      <c r="P35" s="166"/>
      <c r="Q35" s="167" t="e">
        <f t="shared" si="2"/>
        <v>#REF!</v>
      </c>
      <c r="R35" s="166">
        <f t="shared" si="3"/>
        <v>0</v>
      </c>
      <c r="S35" s="168"/>
      <c r="T35" s="169"/>
      <c r="U35" s="170" t="e">
        <f t="shared" si="4"/>
        <v>#REF!</v>
      </c>
      <c r="V35" s="160"/>
      <c r="W35" s="171" t="e">
        <f t="shared" si="5"/>
        <v>#REF!</v>
      </c>
      <c r="X35" s="172"/>
      <c r="Y35" s="166" t="e">
        <f t="shared" si="6"/>
        <v>#REF!</v>
      </c>
      <c r="Z35" s="166"/>
      <c r="AA35" s="166"/>
      <c r="AB35" s="164"/>
    </row>
    <row r="36" spans="1:28" ht="15.75" x14ac:dyDescent="0.25">
      <c r="A36" s="154">
        <v>24</v>
      </c>
      <c r="B36" s="155" t="s">
        <v>1043</v>
      </c>
      <c r="C36" s="156" t="s">
        <v>148</v>
      </c>
      <c r="D36" s="157" t="s">
        <v>28</v>
      </c>
      <c r="E36" s="158" t="e">
        <f>SUMPRODUCT((B36=прочее!$B$2:$B$1940)*(H36=прочее!$F$2:$F$1940)*(прочее!$E$2:$E$1940))</f>
        <v>#REF!</v>
      </c>
      <c r="F36" s="159"/>
      <c r="G36" s="159"/>
      <c r="H36" s="156" t="s">
        <v>49</v>
      </c>
      <c r="I36" s="160"/>
      <c r="J36" s="161">
        <f t="shared" si="0"/>
        <v>0</v>
      </c>
      <c r="K36" s="162" t="e">
        <f t="shared" si="1"/>
        <v>#REF!</v>
      </c>
      <c r="L36" s="163"/>
      <c r="M36" s="164"/>
      <c r="N36" s="165"/>
      <c r="O36" s="164"/>
      <c r="P36" s="166"/>
      <c r="Q36" s="167" t="e">
        <f t="shared" si="2"/>
        <v>#REF!</v>
      </c>
      <c r="R36" s="166">
        <f t="shared" si="3"/>
        <v>0</v>
      </c>
      <c r="S36" s="168"/>
      <c r="T36" s="169"/>
      <c r="U36" s="170" t="e">
        <f t="shared" si="4"/>
        <v>#REF!</v>
      </c>
      <c r="V36" s="160"/>
      <c r="W36" s="171" t="e">
        <f t="shared" si="5"/>
        <v>#REF!</v>
      </c>
      <c r="X36" s="172"/>
      <c r="Y36" s="166" t="e">
        <f t="shared" si="6"/>
        <v>#REF!</v>
      </c>
      <c r="Z36" s="166"/>
      <c r="AA36" s="166"/>
      <c r="AB36" s="164"/>
    </row>
    <row r="37" spans="1:28" ht="15.75" x14ac:dyDescent="0.25">
      <c r="A37" s="154">
        <v>25</v>
      </c>
      <c r="B37" s="155" t="s">
        <v>840</v>
      </c>
      <c r="C37" s="156" t="s">
        <v>148</v>
      </c>
      <c r="D37" s="157" t="s">
        <v>28</v>
      </c>
      <c r="E37" s="158" t="e">
        <f>SUMPRODUCT((B37=прочее!$B$2:$B$1940)*(H37=прочее!$F$2:$F$1940)*(прочее!$E$2:$E$1940))</f>
        <v>#REF!</v>
      </c>
      <c r="F37" s="159"/>
      <c r="G37" s="159"/>
      <c r="H37" s="156" t="s">
        <v>67</v>
      </c>
      <c r="I37" s="160"/>
      <c r="J37" s="161">
        <f t="shared" si="0"/>
        <v>0</v>
      </c>
      <c r="K37" s="162" t="e">
        <f t="shared" si="1"/>
        <v>#REF!</v>
      </c>
      <c r="L37" s="163"/>
      <c r="M37" s="164"/>
      <c r="N37" s="165"/>
      <c r="O37" s="164"/>
      <c r="P37" s="166"/>
      <c r="Q37" s="167" t="e">
        <f t="shared" si="2"/>
        <v>#REF!</v>
      </c>
      <c r="R37" s="166">
        <f t="shared" si="3"/>
        <v>0</v>
      </c>
      <c r="S37" s="168"/>
      <c r="T37" s="169"/>
      <c r="U37" s="170" t="e">
        <f t="shared" si="4"/>
        <v>#REF!</v>
      </c>
      <c r="V37" s="160"/>
      <c r="W37" s="171" t="e">
        <f t="shared" si="5"/>
        <v>#REF!</v>
      </c>
      <c r="X37" s="172"/>
      <c r="Y37" s="166" t="e">
        <f t="shared" si="6"/>
        <v>#REF!</v>
      </c>
      <c r="Z37" s="166"/>
      <c r="AA37" s="166"/>
      <c r="AB37" s="164"/>
    </row>
    <row r="38" spans="1:28" ht="15.75" x14ac:dyDescent="0.25">
      <c r="A38" s="154">
        <v>26</v>
      </c>
      <c r="B38" s="155" t="s">
        <v>1081</v>
      </c>
      <c r="C38" s="156" t="s">
        <v>148</v>
      </c>
      <c r="D38" s="157" t="s">
        <v>28</v>
      </c>
      <c r="E38" s="158" t="e">
        <f>SUMPRODUCT((B38=прочее!$B$2:$B$1940)*(H38=прочее!$F$2:$F$1940)*(прочее!$E$2:$E$1940))</f>
        <v>#REF!</v>
      </c>
      <c r="F38" s="159"/>
      <c r="G38" s="159"/>
      <c r="H38" s="156" t="s">
        <v>26</v>
      </c>
      <c r="I38" s="160"/>
      <c r="J38" s="161">
        <f t="shared" si="0"/>
        <v>0</v>
      </c>
      <c r="K38" s="162" t="e">
        <f t="shared" si="1"/>
        <v>#REF!</v>
      </c>
      <c r="L38" s="163"/>
      <c r="M38" s="164"/>
      <c r="N38" s="165"/>
      <c r="O38" s="164"/>
      <c r="P38" s="166"/>
      <c r="Q38" s="167" t="e">
        <f t="shared" si="2"/>
        <v>#REF!</v>
      </c>
      <c r="R38" s="166">
        <f t="shared" si="3"/>
        <v>0</v>
      </c>
      <c r="S38" s="168"/>
      <c r="T38" s="169"/>
      <c r="U38" s="170" t="e">
        <f t="shared" si="4"/>
        <v>#REF!</v>
      </c>
      <c r="V38" s="160"/>
      <c r="W38" s="171" t="e">
        <f t="shared" si="5"/>
        <v>#REF!</v>
      </c>
      <c r="X38" s="172"/>
      <c r="Y38" s="166" t="e">
        <f t="shared" si="6"/>
        <v>#REF!</v>
      </c>
      <c r="Z38" s="166"/>
      <c r="AA38" s="166"/>
      <c r="AB38" s="164"/>
    </row>
    <row r="39" spans="1:28" ht="15.75" x14ac:dyDescent="0.25">
      <c r="A39" s="154">
        <v>27</v>
      </c>
      <c r="B39" s="155" t="s">
        <v>1081</v>
      </c>
      <c r="C39" s="156" t="s">
        <v>148</v>
      </c>
      <c r="D39" s="157" t="s">
        <v>28</v>
      </c>
      <c r="E39" s="158" t="e">
        <f>SUMPRODUCT((B39=прочее!$B$2:$B$1940)*(H39=прочее!$F$2:$F$1940)*(прочее!$E$2:$E$1940))</f>
        <v>#REF!</v>
      </c>
      <c r="F39" s="159"/>
      <c r="G39" s="159"/>
      <c r="H39" s="156" t="s">
        <v>49</v>
      </c>
      <c r="I39" s="160"/>
      <c r="J39" s="161">
        <f t="shared" si="0"/>
        <v>0</v>
      </c>
      <c r="K39" s="162" t="e">
        <f t="shared" si="1"/>
        <v>#REF!</v>
      </c>
      <c r="L39" s="163"/>
      <c r="M39" s="164"/>
      <c r="N39" s="165"/>
      <c r="O39" s="164"/>
      <c r="P39" s="166"/>
      <c r="Q39" s="167" t="e">
        <f t="shared" si="2"/>
        <v>#REF!</v>
      </c>
      <c r="R39" s="166">
        <f t="shared" si="3"/>
        <v>0</v>
      </c>
      <c r="S39" s="168"/>
      <c r="T39" s="169"/>
      <c r="U39" s="170" t="e">
        <f t="shared" si="4"/>
        <v>#REF!</v>
      </c>
      <c r="V39" s="160"/>
      <c r="W39" s="171" t="e">
        <f t="shared" si="5"/>
        <v>#REF!</v>
      </c>
      <c r="X39" s="172"/>
      <c r="Y39" s="166" t="e">
        <f t="shared" si="6"/>
        <v>#REF!</v>
      </c>
      <c r="Z39" s="166"/>
      <c r="AA39" s="166"/>
      <c r="AB39" s="164"/>
    </row>
    <row r="40" spans="1:28" ht="15.75" x14ac:dyDescent="0.25">
      <c r="A40" s="154">
        <v>28</v>
      </c>
      <c r="B40" s="155" t="s">
        <v>1244</v>
      </c>
      <c r="C40" s="156" t="s">
        <v>148</v>
      </c>
      <c r="D40" s="157" t="s">
        <v>28</v>
      </c>
      <c r="E40" s="158" t="e">
        <f>SUMPRODUCT((B40=прочее!$B$2:$B$1940)*(H40=прочее!$F$2:$F$1940)*(прочее!$E$2:$E$1940))</f>
        <v>#REF!</v>
      </c>
      <c r="F40" s="159"/>
      <c r="G40" s="159"/>
      <c r="H40" s="156" t="s">
        <v>49</v>
      </c>
      <c r="I40" s="160"/>
      <c r="J40" s="161">
        <f t="shared" si="0"/>
        <v>0</v>
      </c>
      <c r="K40" s="162" t="e">
        <f t="shared" si="1"/>
        <v>#REF!</v>
      </c>
      <c r="L40" s="163"/>
      <c r="M40" s="164"/>
      <c r="N40" s="165"/>
      <c r="O40" s="164"/>
      <c r="P40" s="166"/>
      <c r="Q40" s="167" t="e">
        <f t="shared" si="2"/>
        <v>#REF!</v>
      </c>
      <c r="R40" s="166">
        <f t="shared" si="3"/>
        <v>0</v>
      </c>
      <c r="S40" s="168"/>
      <c r="T40" s="169"/>
      <c r="U40" s="170" t="e">
        <f t="shared" si="4"/>
        <v>#REF!</v>
      </c>
      <c r="V40" s="160"/>
      <c r="W40" s="171" t="e">
        <f t="shared" si="5"/>
        <v>#REF!</v>
      </c>
      <c r="X40" s="172"/>
      <c r="Y40" s="166" t="e">
        <f t="shared" si="6"/>
        <v>#REF!</v>
      </c>
      <c r="Z40" s="166"/>
      <c r="AA40" s="166"/>
      <c r="AB40" s="164"/>
    </row>
    <row r="41" spans="1:28" ht="15.75" x14ac:dyDescent="0.25">
      <c r="A41" s="154">
        <v>29</v>
      </c>
      <c r="B41" s="155" t="s">
        <v>1039</v>
      </c>
      <c r="C41" s="156" t="s">
        <v>148</v>
      </c>
      <c r="D41" s="157" t="s">
        <v>28</v>
      </c>
      <c r="E41" s="158" t="e">
        <f>SUMPRODUCT((B41=прочее!$B$2:$B$1940)*(H41=прочее!$F$2:$F$1940)*(прочее!$E$2:$E$1940))</f>
        <v>#REF!</v>
      </c>
      <c r="F41" s="159"/>
      <c r="G41" s="159"/>
      <c r="H41" s="156" t="s">
        <v>49</v>
      </c>
      <c r="I41" s="160"/>
      <c r="J41" s="161">
        <f t="shared" si="0"/>
        <v>0</v>
      </c>
      <c r="K41" s="162" t="e">
        <f t="shared" si="1"/>
        <v>#REF!</v>
      </c>
      <c r="L41" s="163"/>
      <c r="M41" s="164"/>
      <c r="N41" s="165"/>
      <c r="O41" s="164"/>
      <c r="P41" s="166"/>
      <c r="Q41" s="167" t="e">
        <f t="shared" si="2"/>
        <v>#REF!</v>
      </c>
      <c r="R41" s="166">
        <f t="shared" si="3"/>
        <v>0</v>
      </c>
      <c r="S41" s="168"/>
      <c r="T41" s="169"/>
      <c r="U41" s="170" t="e">
        <f t="shared" si="4"/>
        <v>#REF!</v>
      </c>
      <c r="V41" s="160"/>
      <c r="W41" s="171" t="e">
        <f t="shared" si="5"/>
        <v>#REF!</v>
      </c>
      <c r="X41" s="172"/>
      <c r="Y41" s="166" t="e">
        <f t="shared" si="6"/>
        <v>#REF!</v>
      </c>
      <c r="Z41" s="166"/>
      <c r="AA41" s="166"/>
      <c r="AB41" s="164"/>
    </row>
    <row r="42" spans="1:28" ht="15.75" x14ac:dyDescent="0.25">
      <c r="A42" s="154">
        <v>30</v>
      </c>
      <c r="B42" s="155" t="s">
        <v>1218</v>
      </c>
      <c r="C42" s="156" t="s">
        <v>148</v>
      </c>
      <c r="D42" s="157" t="s">
        <v>28</v>
      </c>
      <c r="E42" s="158" t="e">
        <f>SUMPRODUCT((B42=прочее!$B$2:$B$1940)*(H42=прочее!$F$2:$F$1940)*(прочее!$E$2:$E$1940))</f>
        <v>#REF!</v>
      </c>
      <c r="F42" s="159"/>
      <c r="G42" s="159"/>
      <c r="H42" s="156" t="s">
        <v>49</v>
      </c>
      <c r="I42" s="160"/>
      <c r="J42" s="161">
        <f t="shared" si="0"/>
        <v>0</v>
      </c>
      <c r="K42" s="162" t="e">
        <f t="shared" si="1"/>
        <v>#REF!</v>
      </c>
      <c r="L42" s="163"/>
      <c r="M42" s="164"/>
      <c r="N42" s="165"/>
      <c r="O42" s="164"/>
      <c r="P42" s="166"/>
      <c r="Q42" s="167" t="e">
        <f t="shared" si="2"/>
        <v>#REF!</v>
      </c>
      <c r="R42" s="166">
        <f t="shared" si="3"/>
        <v>0</v>
      </c>
      <c r="S42" s="168"/>
      <c r="T42" s="169"/>
      <c r="U42" s="170" t="e">
        <f t="shared" si="4"/>
        <v>#REF!</v>
      </c>
      <c r="V42" s="160"/>
      <c r="W42" s="171" t="e">
        <f t="shared" si="5"/>
        <v>#REF!</v>
      </c>
      <c r="X42" s="172"/>
      <c r="Y42" s="166" t="e">
        <f t="shared" si="6"/>
        <v>#REF!</v>
      </c>
      <c r="Z42" s="166"/>
      <c r="AA42" s="166"/>
      <c r="AB42" s="164"/>
    </row>
    <row r="43" spans="1:28" ht="15.75" x14ac:dyDescent="0.25">
      <c r="A43" s="154">
        <v>31</v>
      </c>
      <c r="B43" s="155" t="s">
        <v>1221</v>
      </c>
      <c r="C43" s="156" t="s">
        <v>148</v>
      </c>
      <c r="D43" s="157" t="s">
        <v>28</v>
      </c>
      <c r="E43" s="158" t="e">
        <f>SUMPRODUCT((B43=прочее!$B$2:$B$1940)*(H43=прочее!$F$2:$F$1940)*(прочее!$E$2:$E$1940))</f>
        <v>#REF!</v>
      </c>
      <c r="F43" s="159"/>
      <c r="G43" s="159"/>
      <c r="H43" s="156" t="s">
        <v>49</v>
      </c>
      <c r="I43" s="160"/>
      <c r="J43" s="161">
        <f t="shared" si="0"/>
        <v>0</v>
      </c>
      <c r="K43" s="162" t="e">
        <f t="shared" si="1"/>
        <v>#REF!</v>
      </c>
      <c r="L43" s="163"/>
      <c r="M43" s="164"/>
      <c r="N43" s="165"/>
      <c r="O43" s="164"/>
      <c r="P43" s="166"/>
      <c r="Q43" s="167" t="e">
        <f t="shared" si="2"/>
        <v>#REF!</v>
      </c>
      <c r="R43" s="166">
        <f t="shared" si="3"/>
        <v>0</v>
      </c>
      <c r="S43" s="168"/>
      <c r="T43" s="169"/>
      <c r="U43" s="170" t="e">
        <f t="shared" si="4"/>
        <v>#REF!</v>
      </c>
      <c r="V43" s="160"/>
      <c r="W43" s="171" t="e">
        <f t="shared" si="5"/>
        <v>#REF!</v>
      </c>
      <c r="X43" s="172"/>
      <c r="Y43" s="166" t="e">
        <f t="shared" si="6"/>
        <v>#REF!</v>
      </c>
      <c r="Z43" s="166"/>
      <c r="AA43" s="166"/>
      <c r="AB43" s="164"/>
    </row>
    <row r="44" spans="1:28" ht="15.75" x14ac:dyDescent="0.25">
      <c r="A44" s="154">
        <v>32</v>
      </c>
      <c r="B44" s="155" t="s">
        <v>398</v>
      </c>
      <c r="C44" s="156" t="s">
        <v>139</v>
      </c>
      <c r="D44" s="157" t="s">
        <v>28</v>
      </c>
      <c r="E44" s="158" t="e">
        <f>SUMPRODUCT((B44=прочее!$B$2:$B$1940)*(H44=прочее!$F$2:$F$1940)*(прочее!$E$2:$E$1940))</f>
        <v>#REF!</v>
      </c>
      <c r="F44" s="159"/>
      <c r="G44" s="159"/>
      <c r="H44" s="156" t="s">
        <v>26</v>
      </c>
      <c r="I44" s="160"/>
      <c r="J44" s="161">
        <f t="shared" si="0"/>
        <v>0</v>
      </c>
      <c r="K44" s="162" t="e">
        <f t="shared" si="1"/>
        <v>#REF!</v>
      </c>
      <c r="L44" s="163"/>
      <c r="M44" s="164"/>
      <c r="N44" s="165"/>
      <c r="O44" s="164"/>
      <c r="P44" s="166"/>
      <c r="Q44" s="167" t="e">
        <f t="shared" si="2"/>
        <v>#REF!</v>
      </c>
      <c r="R44" s="166">
        <f t="shared" si="3"/>
        <v>0</v>
      </c>
      <c r="S44" s="168"/>
      <c r="T44" s="169"/>
      <c r="U44" s="170" t="e">
        <f t="shared" si="4"/>
        <v>#REF!</v>
      </c>
      <c r="V44" s="160"/>
      <c r="W44" s="171" t="e">
        <f t="shared" si="5"/>
        <v>#REF!</v>
      </c>
      <c r="X44" s="172"/>
      <c r="Y44" s="166" t="e">
        <f t="shared" si="6"/>
        <v>#REF!</v>
      </c>
      <c r="Z44" s="166"/>
      <c r="AA44" s="166"/>
      <c r="AB44" s="164"/>
    </row>
    <row r="45" spans="1:28" ht="15.75" x14ac:dyDescent="0.25">
      <c r="A45" s="154">
        <v>33</v>
      </c>
      <c r="B45" s="155" t="s">
        <v>648</v>
      </c>
      <c r="C45" s="156" t="s">
        <v>259</v>
      </c>
      <c r="D45" s="157" t="s">
        <v>28</v>
      </c>
      <c r="E45" s="158" t="e">
        <f>SUMPRODUCT((B45=прочее!$B$2:$B$1940)*(H45=прочее!$F$2:$F$1940)*(прочее!$E$2:$E$1940))</f>
        <v>#REF!</v>
      </c>
      <c r="F45" s="159"/>
      <c r="G45" s="159"/>
      <c r="H45" s="156" t="s">
        <v>49</v>
      </c>
      <c r="I45" s="160"/>
      <c r="J45" s="161">
        <f t="shared" si="0"/>
        <v>0</v>
      </c>
      <c r="K45" s="162" t="e">
        <f t="shared" si="1"/>
        <v>#REF!</v>
      </c>
      <c r="L45" s="163"/>
      <c r="M45" s="164"/>
      <c r="N45" s="165"/>
      <c r="O45" s="164"/>
      <c r="P45" s="166"/>
      <c r="Q45" s="167" t="e">
        <f t="shared" si="2"/>
        <v>#REF!</v>
      </c>
      <c r="R45" s="166">
        <f t="shared" si="3"/>
        <v>0</v>
      </c>
      <c r="S45" s="168"/>
      <c r="T45" s="169"/>
      <c r="U45" s="170" t="e">
        <f t="shared" si="4"/>
        <v>#REF!</v>
      </c>
      <c r="V45" s="160"/>
      <c r="W45" s="171" t="e">
        <f t="shared" si="5"/>
        <v>#REF!</v>
      </c>
      <c r="X45" s="172"/>
      <c r="Y45" s="166" t="e">
        <f t="shared" si="6"/>
        <v>#REF!</v>
      </c>
      <c r="Z45" s="166"/>
      <c r="AA45" s="166"/>
      <c r="AB45" s="164"/>
    </row>
    <row r="46" spans="1:28" ht="15.75" x14ac:dyDescent="0.25">
      <c r="A46" s="154">
        <v>34</v>
      </c>
      <c r="B46" s="155" t="s">
        <v>706</v>
      </c>
      <c r="C46" s="156" t="s">
        <v>181</v>
      </c>
      <c r="D46" s="157" t="s">
        <v>28</v>
      </c>
      <c r="E46" s="158" t="e">
        <f>SUMPRODUCT((B46=прочее!$B$2:$B$1940)*(H46=прочее!$F$2:$F$1940)*(прочее!$E$2:$E$1940))</f>
        <v>#REF!</v>
      </c>
      <c r="F46" s="159"/>
      <c r="G46" s="159"/>
      <c r="H46" s="156" t="s">
        <v>49</v>
      </c>
      <c r="I46" s="160"/>
      <c r="J46" s="161">
        <f t="shared" si="0"/>
        <v>0</v>
      </c>
      <c r="K46" s="162" t="e">
        <f t="shared" si="1"/>
        <v>#REF!</v>
      </c>
      <c r="L46" s="163"/>
      <c r="M46" s="164"/>
      <c r="N46" s="165"/>
      <c r="O46" s="164"/>
      <c r="P46" s="166"/>
      <c r="Q46" s="167" t="e">
        <f t="shared" si="2"/>
        <v>#REF!</v>
      </c>
      <c r="R46" s="166">
        <f t="shared" si="3"/>
        <v>0</v>
      </c>
      <c r="S46" s="168"/>
      <c r="T46" s="169"/>
      <c r="U46" s="170" t="e">
        <f t="shared" si="4"/>
        <v>#REF!</v>
      </c>
      <c r="V46" s="160"/>
      <c r="W46" s="171" t="e">
        <f t="shared" si="5"/>
        <v>#REF!</v>
      </c>
      <c r="X46" s="172"/>
      <c r="Y46" s="166" t="e">
        <f t="shared" si="6"/>
        <v>#REF!</v>
      </c>
      <c r="Z46" s="166"/>
      <c r="AA46" s="166"/>
      <c r="AB46" s="164"/>
    </row>
    <row r="47" spans="1:28" ht="15.75" x14ac:dyDescent="0.25">
      <c r="A47" s="154">
        <v>35</v>
      </c>
      <c r="B47" s="155" t="s">
        <v>897</v>
      </c>
      <c r="C47" s="156" t="s">
        <v>181</v>
      </c>
      <c r="D47" s="157" t="s">
        <v>28</v>
      </c>
      <c r="E47" s="158" t="e">
        <f>SUMPRODUCT((B47=прочее!$B$2:$B$1940)*(H47=прочее!$F$2:$F$1940)*(прочее!$E$2:$E$1940))</f>
        <v>#REF!</v>
      </c>
      <c r="F47" s="159"/>
      <c r="G47" s="159"/>
      <c r="H47" s="156" t="s">
        <v>49</v>
      </c>
      <c r="I47" s="160"/>
      <c r="J47" s="161">
        <f t="shared" si="0"/>
        <v>0</v>
      </c>
      <c r="K47" s="162" t="e">
        <f t="shared" si="1"/>
        <v>#REF!</v>
      </c>
      <c r="L47" s="163"/>
      <c r="M47" s="164"/>
      <c r="N47" s="165"/>
      <c r="O47" s="164"/>
      <c r="P47" s="166"/>
      <c r="Q47" s="167" t="e">
        <f t="shared" si="2"/>
        <v>#REF!</v>
      </c>
      <c r="R47" s="166">
        <f t="shared" si="3"/>
        <v>0</v>
      </c>
      <c r="S47" s="168"/>
      <c r="T47" s="169"/>
      <c r="U47" s="170" t="e">
        <f t="shared" si="4"/>
        <v>#REF!</v>
      </c>
      <c r="V47" s="160"/>
      <c r="W47" s="171" t="e">
        <f t="shared" si="5"/>
        <v>#REF!</v>
      </c>
      <c r="X47" s="172"/>
      <c r="Y47" s="166" t="e">
        <f t="shared" si="6"/>
        <v>#REF!</v>
      </c>
      <c r="Z47" s="166"/>
      <c r="AA47" s="166"/>
      <c r="AB47" s="164"/>
    </row>
    <row r="48" spans="1:28" ht="15.75" x14ac:dyDescent="0.25">
      <c r="A48" s="154">
        <v>36</v>
      </c>
      <c r="B48" s="155" t="s">
        <v>44</v>
      </c>
      <c r="C48" s="156" t="s">
        <v>148</v>
      </c>
      <c r="D48" s="157" t="s">
        <v>28</v>
      </c>
      <c r="E48" s="158" t="e">
        <f>SUMPRODUCT((B48=прочее!$B$2:$B$1940)*(H48=прочее!$F$2:$F$1940)*(прочее!$E$2:$E$1940))</f>
        <v>#REF!</v>
      </c>
      <c r="F48" s="159"/>
      <c r="G48" s="159"/>
      <c r="H48" s="156" t="s">
        <v>26</v>
      </c>
      <c r="I48" s="160"/>
      <c r="J48" s="161">
        <f t="shared" si="0"/>
        <v>0</v>
      </c>
      <c r="K48" s="162" t="e">
        <f t="shared" si="1"/>
        <v>#REF!</v>
      </c>
      <c r="L48" s="163"/>
      <c r="M48" s="164"/>
      <c r="N48" s="165"/>
      <c r="O48" s="164"/>
      <c r="P48" s="166"/>
      <c r="Q48" s="167" t="e">
        <f t="shared" si="2"/>
        <v>#REF!</v>
      </c>
      <c r="R48" s="166">
        <f t="shared" si="3"/>
        <v>0</v>
      </c>
      <c r="S48" s="168"/>
      <c r="T48" s="169"/>
      <c r="U48" s="170" t="e">
        <f t="shared" si="4"/>
        <v>#REF!</v>
      </c>
      <c r="V48" s="160"/>
      <c r="W48" s="171" t="e">
        <f t="shared" si="5"/>
        <v>#REF!</v>
      </c>
      <c r="X48" s="172"/>
      <c r="Y48" s="166" t="e">
        <f t="shared" si="6"/>
        <v>#REF!</v>
      </c>
      <c r="Z48" s="166"/>
      <c r="AA48" s="166"/>
      <c r="AB48" s="164"/>
    </row>
    <row r="49" spans="1:28" ht="15.75" x14ac:dyDescent="0.25">
      <c r="A49" s="154">
        <v>37</v>
      </c>
      <c r="B49" s="155" t="s">
        <v>1310</v>
      </c>
      <c r="C49" s="156" t="s">
        <v>148</v>
      </c>
      <c r="D49" s="157" t="s">
        <v>28</v>
      </c>
      <c r="E49" s="158" t="e">
        <f>SUMPRODUCT((B49=прочее!$B$2:$B$1940)*(H49=прочее!$F$2:$F$1940)*(прочее!$E$2:$E$1940))</f>
        <v>#REF!</v>
      </c>
      <c r="F49" s="159"/>
      <c r="G49" s="159"/>
      <c r="H49" s="156" t="s">
        <v>49</v>
      </c>
      <c r="I49" s="160"/>
      <c r="J49" s="161">
        <f t="shared" si="0"/>
        <v>0</v>
      </c>
      <c r="K49" s="162" t="e">
        <f t="shared" si="1"/>
        <v>#REF!</v>
      </c>
      <c r="L49" s="163"/>
      <c r="M49" s="164"/>
      <c r="N49" s="165"/>
      <c r="O49" s="164"/>
      <c r="P49" s="166"/>
      <c r="Q49" s="167" t="e">
        <f t="shared" si="2"/>
        <v>#REF!</v>
      </c>
      <c r="R49" s="166">
        <f t="shared" si="3"/>
        <v>0</v>
      </c>
      <c r="S49" s="168"/>
      <c r="T49" s="169"/>
      <c r="U49" s="170" t="e">
        <f t="shared" si="4"/>
        <v>#REF!</v>
      </c>
      <c r="V49" s="160"/>
      <c r="W49" s="171" t="e">
        <f t="shared" si="5"/>
        <v>#REF!</v>
      </c>
      <c r="X49" s="172"/>
      <c r="Y49" s="166" t="e">
        <f t="shared" si="6"/>
        <v>#REF!</v>
      </c>
      <c r="Z49" s="166"/>
      <c r="AA49" s="166"/>
      <c r="AB49" s="164"/>
    </row>
    <row r="50" spans="1:28" ht="15.75" x14ac:dyDescent="0.25">
      <c r="A50" s="154">
        <v>38</v>
      </c>
      <c r="B50" s="155" t="s">
        <v>299</v>
      </c>
      <c r="C50" s="156" t="s">
        <v>181</v>
      </c>
      <c r="D50" s="157" t="s">
        <v>28</v>
      </c>
      <c r="E50" s="158" t="e">
        <f>SUMPRODUCT((B50=прочее!$B$2:$B$1940)*(H50=прочее!$F$2:$F$1940)*(прочее!$E$2:$E$1940))</f>
        <v>#REF!</v>
      </c>
      <c r="F50" s="159"/>
      <c r="G50" s="159"/>
      <c r="H50" s="156" t="s">
        <v>49</v>
      </c>
      <c r="I50" s="160"/>
      <c r="J50" s="161">
        <f t="shared" si="0"/>
        <v>0</v>
      </c>
      <c r="K50" s="162" t="e">
        <f t="shared" si="1"/>
        <v>#REF!</v>
      </c>
      <c r="L50" s="163"/>
      <c r="M50" s="164"/>
      <c r="N50" s="165"/>
      <c r="O50" s="164"/>
      <c r="P50" s="166"/>
      <c r="Q50" s="167" t="e">
        <f t="shared" si="2"/>
        <v>#REF!</v>
      </c>
      <c r="R50" s="166">
        <f t="shared" si="3"/>
        <v>0</v>
      </c>
      <c r="S50" s="168"/>
      <c r="T50" s="169"/>
      <c r="U50" s="170" t="e">
        <f t="shared" si="4"/>
        <v>#REF!</v>
      </c>
      <c r="V50" s="160"/>
      <c r="W50" s="171" t="e">
        <f t="shared" si="5"/>
        <v>#REF!</v>
      </c>
      <c r="X50" s="172"/>
      <c r="Y50" s="166" t="e">
        <f t="shared" si="6"/>
        <v>#REF!</v>
      </c>
      <c r="Z50" s="166"/>
      <c r="AA50" s="166"/>
      <c r="AB50" s="164"/>
    </row>
    <row r="51" spans="1:28" ht="15.75" x14ac:dyDescent="0.25">
      <c r="A51" s="154">
        <v>39</v>
      </c>
      <c r="B51" s="155" t="s">
        <v>200</v>
      </c>
      <c r="C51" s="156" t="s">
        <v>181</v>
      </c>
      <c r="D51" s="157" t="s">
        <v>28</v>
      </c>
      <c r="E51" s="158" t="e">
        <f>SUMPRODUCT((B51=прочее!$B$2:$B$1940)*(H51=прочее!$F$2:$F$1940)*(прочее!$E$2:$E$1940))</f>
        <v>#REF!</v>
      </c>
      <c r="F51" s="159"/>
      <c r="G51" s="159"/>
      <c r="H51" s="156" t="s">
        <v>26</v>
      </c>
      <c r="I51" s="160"/>
      <c r="J51" s="161">
        <f t="shared" si="0"/>
        <v>0</v>
      </c>
      <c r="K51" s="162" t="e">
        <f t="shared" si="1"/>
        <v>#REF!</v>
      </c>
      <c r="L51" s="163"/>
      <c r="M51" s="164"/>
      <c r="N51" s="165"/>
      <c r="O51" s="164"/>
      <c r="P51" s="166"/>
      <c r="Q51" s="167" t="e">
        <f t="shared" si="2"/>
        <v>#REF!</v>
      </c>
      <c r="R51" s="166">
        <f t="shared" si="3"/>
        <v>0</v>
      </c>
      <c r="S51" s="168"/>
      <c r="T51" s="169"/>
      <c r="U51" s="170" t="e">
        <f t="shared" si="4"/>
        <v>#REF!</v>
      </c>
      <c r="V51" s="160"/>
      <c r="W51" s="171" t="e">
        <f t="shared" si="5"/>
        <v>#REF!</v>
      </c>
      <c r="X51" s="172"/>
      <c r="Y51" s="166" t="e">
        <f t="shared" si="6"/>
        <v>#REF!</v>
      </c>
      <c r="Z51" s="166"/>
      <c r="AA51" s="166"/>
      <c r="AB51" s="164"/>
    </row>
    <row r="52" spans="1:28" ht="15.75" x14ac:dyDescent="0.25">
      <c r="A52" s="154">
        <v>40</v>
      </c>
      <c r="B52" s="155" t="s">
        <v>200</v>
      </c>
      <c r="C52" s="156" t="s">
        <v>259</v>
      </c>
      <c r="D52" s="157" t="s">
        <v>28</v>
      </c>
      <c r="E52" s="158" t="e">
        <f>SUMPRODUCT((B52=прочее!$B$2:$B$1940)*(H52=прочее!$F$2:$F$1940)*(прочее!$E$2:$E$1940))</f>
        <v>#REF!</v>
      </c>
      <c r="F52" s="159"/>
      <c r="G52" s="159"/>
      <c r="H52" s="156" t="s">
        <v>49</v>
      </c>
      <c r="I52" s="160"/>
      <c r="J52" s="161">
        <f t="shared" si="0"/>
        <v>0</v>
      </c>
      <c r="K52" s="162" t="e">
        <f t="shared" si="1"/>
        <v>#REF!</v>
      </c>
      <c r="L52" s="163"/>
      <c r="M52" s="164"/>
      <c r="N52" s="165"/>
      <c r="O52" s="164"/>
      <c r="P52" s="166"/>
      <c r="Q52" s="167" t="e">
        <f t="shared" si="2"/>
        <v>#REF!</v>
      </c>
      <c r="R52" s="166">
        <f t="shared" si="3"/>
        <v>0</v>
      </c>
      <c r="S52" s="168"/>
      <c r="T52" s="169"/>
      <c r="U52" s="170" t="e">
        <f t="shared" si="4"/>
        <v>#REF!</v>
      </c>
      <c r="V52" s="160"/>
      <c r="W52" s="171" t="e">
        <f t="shared" si="5"/>
        <v>#REF!</v>
      </c>
      <c r="X52" s="172"/>
      <c r="Y52" s="166" t="e">
        <f t="shared" si="6"/>
        <v>#REF!</v>
      </c>
      <c r="Z52" s="166"/>
      <c r="AA52" s="166"/>
      <c r="AB52" s="164"/>
    </row>
    <row r="53" spans="1:28" ht="15.75" x14ac:dyDescent="0.25">
      <c r="A53" s="154">
        <v>41</v>
      </c>
      <c r="B53" s="155" t="s">
        <v>845</v>
      </c>
      <c r="C53" s="156" t="s">
        <v>148</v>
      </c>
      <c r="D53" s="157" t="s">
        <v>28</v>
      </c>
      <c r="E53" s="158" t="e">
        <f>SUMPRODUCT((B53=прочее!$B$2:$B$1940)*(H53=прочее!$F$2:$F$1940)*(прочее!$E$2:$E$1940))</f>
        <v>#REF!</v>
      </c>
      <c r="F53" s="159"/>
      <c r="G53" s="159"/>
      <c r="H53" s="156" t="s">
        <v>49</v>
      </c>
      <c r="I53" s="160"/>
      <c r="J53" s="161">
        <f t="shared" si="0"/>
        <v>0</v>
      </c>
      <c r="K53" s="162" t="e">
        <f t="shared" si="1"/>
        <v>#REF!</v>
      </c>
      <c r="L53" s="163"/>
      <c r="M53" s="164"/>
      <c r="N53" s="165"/>
      <c r="O53" s="164"/>
      <c r="P53" s="166"/>
      <c r="Q53" s="167" t="e">
        <f t="shared" si="2"/>
        <v>#REF!</v>
      </c>
      <c r="R53" s="166">
        <f t="shared" si="3"/>
        <v>0</v>
      </c>
      <c r="S53" s="168"/>
      <c r="T53" s="169"/>
      <c r="U53" s="170" t="e">
        <f t="shared" si="4"/>
        <v>#REF!</v>
      </c>
      <c r="V53" s="160"/>
      <c r="W53" s="171" t="e">
        <f t="shared" si="5"/>
        <v>#REF!</v>
      </c>
      <c r="X53" s="172"/>
      <c r="Y53" s="166" t="e">
        <f t="shared" si="6"/>
        <v>#REF!</v>
      </c>
      <c r="Z53" s="166"/>
      <c r="AA53" s="166"/>
      <c r="AB53" s="164"/>
    </row>
    <row r="54" spans="1:28" ht="15.75" x14ac:dyDescent="0.25">
      <c r="A54" s="154">
        <v>42</v>
      </c>
      <c r="B54" s="155" t="s">
        <v>571</v>
      </c>
      <c r="C54" s="156" t="s">
        <v>148</v>
      </c>
      <c r="D54" s="157" t="s">
        <v>28</v>
      </c>
      <c r="E54" s="158" t="e">
        <f>SUMPRODUCT((B54=прочее!$B$2:$B$1940)*(H54=прочее!$F$2:$F$1940)*(прочее!$E$2:$E$1940))</f>
        <v>#REF!</v>
      </c>
      <c r="F54" s="159"/>
      <c r="G54" s="159"/>
      <c r="H54" s="156" t="s">
        <v>49</v>
      </c>
      <c r="I54" s="160"/>
      <c r="J54" s="161">
        <f t="shared" si="0"/>
        <v>0</v>
      </c>
      <c r="K54" s="162" t="e">
        <f t="shared" si="1"/>
        <v>#REF!</v>
      </c>
      <c r="L54" s="163"/>
      <c r="M54" s="164"/>
      <c r="N54" s="165"/>
      <c r="O54" s="164"/>
      <c r="P54" s="166"/>
      <c r="Q54" s="167" t="e">
        <f t="shared" si="2"/>
        <v>#REF!</v>
      </c>
      <c r="R54" s="166">
        <f t="shared" si="3"/>
        <v>0</v>
      </c>
      <c r="S54" s="168"/>
      <c r="T54" s="169"/>
      <c r="U54" s="170" t="e">
        <f t="shared" si="4"/>
        <v>#REF!</v>
      </c>
      <c r="V54" s="160"/>
      <c r="W54" s="171" t="e">
        <f t="shared" si="5"/>
        <v>#REF!</v>
      </c>
      <c r="X54" s="172"/>
      <c r="Y54" s="166" t="e">
        <f t="shared" si="6"/>
        <v>#REF!</v>
      </c>
      <c r="Z54" s="166"/>
      <c r="AA54" s="166"/>
      <c r="AB54" s="164"/>
    </row>
    <row r="55" spans="1:28" ht="15.75" x14ac:dyDescent="0.25">
      <c r="A55" s="154">
        <v>43</v>
      </c>
      <c r="B55" s="155" t="s">
        <v>138</v>
      </c>
      <c r="C55" s="156" t="s">
        <v>139</v>
      </c>
      <c r="D55" s="157" t="s">
        <v>28</v>
      </c>
      <c r="E55" s="158" t="e">
        <f>SUMPRODUCT((B55=прочее!$B$2:$B$1940)*(H55=прочее!$F$2:$F$1940)*(прочее!$E$2:$E$1940))</f>
        <v>#REF!</v>
      </c>
      <c r="F55" s="159"/>
      <c r="G55" s="159"/>
      <c r="H55" s="156" t="s">
        <v>67</v>
      </c>
      <c r="I55" s="160"/>
      <c r="J55" s="161">
        <f t="shared" si="0"/>
        <v>0</v>
      </c>
      <c r="K55" s="162" t="e">
        <f t="shared" si="1"/>
        <v>#REF!</v>
      </c>
      <c r="L55" s="163"/>
      <c r="M55" s="164"/>
      <c r="N55" s="165"/>
      <c r="O55" s="164"/>
      <c r="P55" s="166"/>
      <c r="Q55" s="167" t="e">
        <f t="shared" si="2"/>
        <v>#REF!</v>
      </c>
      <c r="R55" s="166">
        <f t="shared" si="3"/>
        <v>0</v>
      </c>
      <c r="S55" s="168"/>
      <c r="T55" s="169"/>
      <c r="U55" s="170" t="e">
        <f t="shared" si="4"/>
        <v>#REF!</v>
      </c>
      <c r="V55" s="160"/>
      <c r="W55" s="171" t="e">
        <f t="shared" si="5"/>
        <v>#REF!</v>
      </c>
      <c r="X55" s="172"/>
      <c r="Y55" s="166" t="e">
        <f t="shared" si="6"/>
        <v>#REF!</v>
      </c>
      <c r="Z55" s="166"/>
      <c r="AA55" s="166"/>
      <c r="AB55" s="164"/>
    </row>
    <row r="56" spans="1:28" ht="15.75" x14ac:dyDescent="0.25">
      <c r="A56" s="154">
        <v>44</v>
      </c>
      <c r="B56" s="155" t="s">
        <v>293</v>
      </c>
      <c r="C56" s="156" t="s">
        <v>181</v>
      </c>
      <c r="D56" s="157" t="s">
        <v>28</v>
      </c>
      <c r="E56" s="158" t="e">
        <f>SUMPRODUCT((B56=прочее!$B$2:$B$1940)*(H56=прочее!$F$2:$F$1940)*(прочее!$E$2:$E$1940))</f>
        <v>#REF!</v>
      </c>
      <c r="F56" s="159"/>
      <c r="G56" s="159"/>
      <c r="H56" s="156" t="s">
        <v>49</v>
      </c>
      <c r="I56" s="160"/>
      <c r="J56" s="161">
        <f t="shared" si="0"/>
        <v>0</v>
      </c>
      <c r="K56" s="162" t="e">
        <f t="shared" si="1"/>
        <v>#REF!</v>
      </c>
      <c r="L56" s="163"/>
      <c r="M56" s="164"/>
      <c r="N56" s="165"/>
      <c r="O56" s="164"/>
      <c r="P56" s="166"/>
      <c r="Q56" s="167" t="e">
        <f t="shared" si="2"/>
        <v>#REF!</v>
      </c>
      <c r="R56" s="166">
        <f t="shared" si="3"/>
        <v>0</v>
      </c>
      <c r="S56" s="168"/>
      <c r="T56" s="169"/>
      <c r="U56" s="170" t="e">
        <f t="shared" si="4"/>
        <v>#REF!</v>
      </c>
      <c r="V56" s="160"/>
      <c r="W56" s="171" t="e">
        <f t="shared" si="5"/>
        <v>#REF!</v>
      </c>
      <c r="X56" s="172"/>
      <c r="Y56" s="166" t="e">
        <f t="shared" si="6"/>
        <v>#REF!</v>
      </c>
      <c r="Z56" s="166"/>
      <c r="AA56" s="166"/>
      <c r="AB56" s="164"/>
    </row>
    <row r="57" spans="1:28" ht="15.75" x14ac:dyDescent="0.25">
      <c r="A57" s="154">
        <v>45</v>
      </c>
      <c r="B57" s="155" t="s">
        <v>226</v>
      </c>
      <c r="C57" s="156" t="s">
        <v>181</v>
      </c>
      <c r="D57" s="157" t="s">
        <v>28</v>
      </c>
      <c r="E57" s="158" t="e">
        <f>SUMPRODUCT((B57=прочее!$B$2:$B$1940)*(H57=прочее!$F$2:$F$1940)*(прочее!$E$2:$E$1940))</f>
        <v>#REF!</v>
      </c>
      <c r="F57" s="159"/>
      <c r="G57" s="159"/>
      <c r="H57" s="156" t="s">
        <v>26</v>
      </c>
      <c r="I57" s="160"/>
      <c r="J57" s="161">
        <f t="shared" si="0"/>
        <v>0</v>
      </c>
      <c r="K57" s="162" t="e">
        <f t="shared" si="1"/>
        <v>#REF!</v>
      </c>
      <c r="L57" s="163"/>
      <c r="M57" s="164"/>
      <c r="N57" s="165"/>
      <c r="O57" s="164"/>
      <c r="P57" s="166"/>
      <c r="Q57" s="167" t="e">
        <f t="shared" si="2"/>
        <v>#REF!</v>
      </c>
      <c r="R57" s="166">
        <f t="shared" si="3"/>
        <v>0</v>
      </c>
      <c r="S57" s="168"/>
      <c r="T57" s="169"/>
      <c r="U57" s="170" t="e">
        <f t="shared" si="4"/>
        <v>#REF!</v>
      </c>
      <c r="V57" s="160"/>
      <c r="W57" s="171" t="e">
        <f t="shared" si="5"/>
        <v>#REF!</v>
      </c>
      <c r="X57" s="172"/>
      <c r="Y57" s="166" t="e">
        <f t="shared" si="6"/>
        <v>#REF!</v>
      </c>
      <c r="Z57" s="166"/>
      <c r="AA57" s="166"/>
      <c r="AB57" s="164"/>
    </row>
    <row r="58" spans="1:28" ht="15.75" x14ac:dyDescent="0.25">
      <c r="A58" s="154">
        <v>46</v>
      </c>
      <c r="B58" s="155" t="s">
        <v>226</v>
      </c>
      <c r="C58" s="156" t="s">
        <v>148</v>
      </c>
      <c r="D58" s="157" t="s">
        <v>28</v>
      </c>
      <c r="E58" s="158" t="e">
        <f>SUMPRODUCT((B58=прочее!$B$2:$B$1940)*(H58=прочее!$F$2:$F$1940)*(прочее!$E$2:$E$1940))</f>
        <v>#REF!</v>
      </c>
      <c r="F58" s="159"/>
      <c r="G58" s="159"/>
      <c r="H58" s="156" t="s">
        <v>49</v>
      </c>
      <c r="I58" s="160"/>
      <c r="J58" s="161">
        <f t="shared" si="0"/>
        <v>0</v>
      </c>
      <c r="K58" s="162" t="e">
        <f t="shared" si="1"/>
        <v>#REF!</v>
      </c>
      <c r="L58" s="163"/>
      <c r="M58" s="164"/>
      <c r="N58" s="165"/>
      <c r="O58" s="164"/>
      <c r="P58" s="166"/>
      <c r="Q58" s="167" t="e">
        <f t="shared" si="2"/>
        <v>#REF!</v>
      </c>
      <c r="R58" s="166">
        <f t="shared" si="3"/>
        <v>0</v>
      </c>
      <c r="S58" s="168"/>
      <c r="T58" s="169"/>
      <c r="U58" s="170" t="e">
        <f t="shared" si="4"/>
        <v>#REF!</v>
      </c>
      <c r="V58" s="160"/>
      <c r="W58" s="171" t="e">
        <f t="shared" si="5"/>
        <v>#REF!</v>
      </c>
      <c r="X58" s="172"/>
      <c r="Y58" s="166" t="e">
        <f t="shared" si="6"/>
        <v>#REF!</v>
      </c>
      <c r="Z58" s="166"/>
      <c r="AA58" s="166"/>
      <c r="AB58" s="164"/>
    </row>
    <row r="59" spans="1:28" ht="15.75" x14ac:dyDescent="0.25">
      <c r="A59" s="154">
        <v>47</v>
      </c>
      <c r="B59" s="155" t="s">
        <v>397</v>
      </c>
      <c r="C59" s="156" t="s">
        <v>148</v>
      </c>
      <c r="D59" s="157" t="s">
        <v>28</v>
      </c>
      <c r="E59" s="158" t="e">
        <f>SUMPRODUCT((B59=прочее!$B$2:$B$1940)*(H59=прочее!$F$2:$F$1940)*(прочее!$E$2:$E$1940))</f>
        <v>#REF!</v>
      </c>
      <c r="F59" s="159"/>
      <c r="G59" s="159"/>
      <c r="H59" s="156" t="s">
        <v>49</v>
      </c>
      <c r="I59" s="160"/>
      <c r="J59" s="161">
        <f t="shared" si="0"/>
        <v>0</v>
      </c>
      <c r="K59" s="162" t="e">
        <f t="shared" si="1"/>
        <v>#REF!</v>
      </c>
      <c r="L59" s="163"/>
      <c r="M59" s="164"/>
      <c r="N59" s="165"/>
      <c r="O59" s="164"/>
      <c r="P59" s="166"/>
      <c r="Q59" s="167" t="e">
        <f t="shared" si="2"/>
        <v>#REF!</v>
      </c>
      <c r="R59" s="166">
        <f t="shared" si="3"/>
        <v>0</v>
      </c>
      <c r="S59" s="168"/>
      <c r="T59" s="169"/>
      <c r="U59" s="170" t="e">
        <f t="shared" si="4"/>
        <v>#REF!</v>
      </c>
      <c r="V59" s="160"/>
      <c r="W59" s="171" t="e">
        <f t="shared" si="5"/>
        <v>#REF!</v>
      </c>
      <c r="X59" s="172"/>
      <c r="Y59" s="166" t="e">
        <f t="shared" si="6"/>
        <v>#REF!</v>
      </c>
      <c r="Z59" s="166"/>
      <c r="AA59" s="166"/>
      <c r="AB59" s="164"/>
    </row>
    <row r="60" spans="1:28" ht="15.75" x14ac:dyDescent="0.25">
      <c r="A60" s="154">
        <v>48</v>
      </c>
      <c r="B60" s="155" t="s">
        <v>1277</v>
      </c>
      <c r="C60" s="156" t="s">
        <v>181</v>
      </c>
      <c r="D60" s="157" t="s">
        <v>28</v>
      </c>
      <c r="E60" s="158" t="e">
        <f>SUMPRODUCT((B60=прочее!$B$2:$B$1940)*(H60=прочее!$F$2:$F$1940)*(прочее!$E$2:$E$1940))</f>
        <v>#REF!</v>
      </c>
      <c r="F60" s="159"/>
      <c r="G60" s="159"/>
      <c r="H60" s="156" t="s">
        <v>49</v>
      </c>
      <c r="I60" s="160"/>
      <c r="J60" s="161">
        <f t="shared" si="0"/>
        <v>0</v>
      </c>
      <c r="K60" s="162" t="e">
        <f t="shared" si="1"/>
        <v>#REF!</v>
      </c>
      <c r="L60" s="163"/>
      <c r="M60" s="164"/>
      <c r="N60" s="165"/>
      <c r="O60" s="164"/>
      <c r="P60" s="166"/>
      <c r="Q60" s="167" t="e">
        <f t="shared" si="2"/>
        <v>#REF!</v>
      </c>
      <c r="R60" s="166">
        <f t="shared" si="3"/>
        <v>0</v>
      </c>
      <c r="S60" s="168"/>
      <c r="T60" s="169"/>
      <c r="U60" s="170" t="e">
        <f t="shared" si="4"/>
        <v>#REF!</v>
      </c>
      <c r="V60" s="160"/>
      <c r="W60" s="171" t="e">
        <f t="shared" si="5"/>
        <v>#REF!</v>
      </c>
      <c r="X60" s="172"/>
      <c r="Y60" s="166" t="e">
        <f t="shared" si="6"/>
        <v>#REF!</v>
      </c>
      <c r="Z60" s="166"/>
      <c r="AA60" s="166"/>
      <c r="AB60" s="164"/>
    </row>
    <row r="61" spans="1:28" ht="15.75" x14ac:dyDescent="0.25">
      <c r="A61" s="154">
        <v>49</v>
      </c>
      <c r="B61" s="155" t="s">
        <v>692</v>
      </c>
      <c r="C61" s="156" t="s">
        <v>181</v>
      </c>
      <c r="D61" s="157" t="s">
        <v>28</v>
      </c>
      <c r="E61" s="158" t="e">
        <f>SUMPRODUCT((B61=прочее!$B$2:$B$1940)*(H61=прочее!$F$2:$F$1940)*(прочее!$E$2:$E$1940))</f>
        <v>#REF!</v>
      </c>
      <c r="F61" s="159"/>
      <c r="G61" s="159"/>
      <c r="H61" s="156" t="s">
        <v>49</v>
      </c>
      <c r="I61" s="160"/>
      <c r="J61" s="161">
        <f t="shared" si="0"/>
        <v>0</v>
      </c>
      <c r="K61" s="162" t="e">
        <f t="shared" si="1"/>
        <v>#REF!</v>
      </c>
      <c r="L61" s="163"/>
      <c r="M61" s="164"/>
      <c r="N61" s="165"/>
      <c r="O61" s="164"/>
      <c r="P61" s="166"/>
      <c r="Q61" s="167" t="e">
        <f t="shared" si="2"/>
        <v>#REF!</v>
      </c>
      <c r="R61" s="166">
        <f t="shared" si="3"/>
        <v>0</v>
      </c>
      <c r="S61" s="168"/>
      <c r="T61" s="169"/>
      <c r="U61" s="170" t="e">
        <f t="shared" si="4"/>
        <v>#REF!</v>
      </c>
      <c r="V61" s="160"/>
      <c r="W61" s="171" t="e">
        <f t="shared" si="5"/>
        <v>#REF!</v>
      </c>
      <c r="X61" s="172"/>
      <c r="Y61" s="166" t="e">
        <f t="shared" si="6"/>
        <v>#REF!</v>
      </c>
      <c r="Z61" s="166"/>
      <c r="AA61" s="166"/>
      <c r="AB61" s="164"/>
    </row>
    <row r="62" spans="1:28" ht="15.75" x14ac:dyDescent="0.25">
      <c r="A62" s="154">
        <v>50</v>
      </c>
      <c r="B62" s="155" t="s">
        <v>1113</v>
      </c>
      <c r="C62" s="156" t="s">
        <v>181</v>
      </c>
      <c r="D62" s="157" t="s">
        <v>28</v>
      </c>
      <c r="E62" s="158" t="e">
        <f>SUMPRODUCT((B62=прочее!$B$2:$B$1940)*(H62=прочее!$F$2:$F$1940)*(прочее!$E$2:$E$1940))</f>
        <v>#REF!</v>
      </c>
      <c r="F62" s="159"/>
      <c r="G62" s="159"/>
      <c r="H62" s="156" t="s">
        <v>49</v>
      </c>
      <c r="I62" s="160"/>
      <c r="J62" s="161">
        <f t="shared" si="0"/>
        <v>0</v>
      </c>
      <c r="K62" s="162" t="e">
        <f t="shared" si="1"/>
        <v>#REF!</v>
      </c>
      <c r="L62" s="163"/>
      <c r="M62" s="164"/>
      <c r="N62" s="165"/>
      <c r="O62" s="164"/>
      <c r="P62" s="166"/>
      <c r="Q62" s="167" t="e">
        <f t="shared" si="2"/>
        <v>#REF!</v>
      </c>
      <c r="R62" s="166">
        <f t="shared" si="3"/>
        <v>0</v>
      </c>
      <c r="S62" s="168"/>
      <c r="T62" s="169"/>
      <c r="U62" s="170" t="e">
        <f t="shared" si="4"/>
        <v>#REF!</v>
      </c>
      <c r="V62" s="160"/>
      <c r="W62" s="171" t="e">
        <f t="shared" si="5"/>
        <v>#REF!</v>
      </c>
      <c r="X62" s="172"/>
      <c r="Y62" s="166" t="e">
        <f t="shared" si="6"/>
        <v>#REF!</v>
      </c>
      <c r="Z62" s="166"/>
      <c r="AA62" s="166"/>
      <c r="AB62" s="164"/>
    </row>
    <row r="63" spans="1:28" ht="15.75" x14ac:dyDescent="0.25">
      <c r="A63" s="154">
        <v>51</v>
      </c>
      <c r="B63" s="155" t="s">
        <v>446</v>
      </c>
      <c r="C63" s="156" t="s">
        <v>181</v>
      </c>
      <c r="D63" s="157" t="s">
        <v>28</v>
      </c>
      <c r="E63" s="158" t="e">
        <f>SUMPRODUCT((B63=прочее!$B$2:$B$1940)*(H63=прочее!$F$2:$F$1940)*(прочее!$E$2:$E$1940))</f>
        <v>#REF!</v>
      </c>
      <c r="F63" s="159"/>
      <c r="G63" s="159"/>
      <c r="H63" s="156" t="s">
        <v>49</v>
      </c>
      <c r="I63" s="160"/>
      <c r="J63" s="161">
        <f t="shared" si="0"/>
        <v>0</v>
      </c>
      <c r="K63" s="162" t="e">
        <f t="shared" si="1"/>
        <v>#REF!</v>
      </c>
      <c r="L63" s="163"/>
      <c r="M63" s="164"/>
      <c r="N63" s="165"/>
      <c r="O63" s="164"/>
      <c r="P63" s="166"/>
      <c r="Q63" s="167" t="e">
        <f t="shared" si="2"/>
        <v>#REF!</v>
      </c>
      <c r="R63" s="166">
        <f t="shared" si="3"/>
        <v>0</v>
      </c>
      <c r="S63" s="168"/>
      <c r="T63" s="169"/>
      <c r="U63" s="170" t="e">
        <f t="shared" si="4"/>
        <v>#REF!</v>
      </c>
      <c r="V63" s="160"/>
      <c r="W63" s="171" t="e">
        <f t="shared" si="5"/>
        <v>#REF!</v>
      </c>
      <c r="X63" s="172"/>
      <c r="Y63" s="166" t="e">
        <f t="shared" si="6"/>
        <v>#REF!</v>
      </c>
      <c r="Z63" s="166"/>
      <c r="AA63" s="166"/>
      <c r="AB63" s="164"/>
    </row>
    <row r="64" spans="1:28" ht="15.75" x14ac:dyDescent="0.25">
      <c r="A64" s="154">
        <v>52</v>
      </c>
      <c r="B64" s="155" t="s">
        <v>201</v>
      </c>
      <c r="C64" s="156" t="s">
        <v>259</v>
      </c>
      <c r="D64" s="157" t="s">
        <v>28</v>
      </c>
      <c r="E64" s="158" t="e">
        <f>SUMPRODUCT((B64=прочее!$B$2:$B$1940)*(H64=прочее!$F$2:$F$1940)*(прочее!$E$2:$E$1940))</f>
        <v>#REF!</v>
      </c>
      <c r="F64" s="159"/>
      <c r="G64" s="159"/>
      <c r="H64" s="156" t="s">
        <v>67</v>
      </c>
      <c r="I64" s="160"/>
      <c r="J64" s="161">
        <f t="shared" si="0"/>
        <v>0</v>
      </c>
      <c r="K64" s="162" t="e">
        <f t="shared" si="1"/>
        <v>#REF!</v>
      </c>
      <c r="L64" s="163"/>
      <c r="M64" s="164"/>
      <c r="N64" s="165"/>
      <c r="O64" s="164"/>
      <c r="P64" s="166"/>
      <c r="Q64" s="167" t="e">
        <f t="shared" si="2"/>
        <v>#REF!</v>
      </c>
      <c r="R64" s="166">
        <f t="shared" si="3"/>
        <v>0</v>
      </c>
      <c r="S64" s="168"/>
      <c r="T64" s="169"/>
      <c r="U64" s="170" t="e">
        <f t="shared" si="4"/>
        <v>#REF!</v>
      </c>
      <c r="V64" s="160"/>
      <c r="W64" s="171" t="e">
        <f t="shared" si="5"/>
        <v>#REF!</v>
      </c>
      <c r="X64" s="172"/>
      <c r="Y64" s="166" t="e">
        <f t="shared" si="6"/>
        <v>#REF!</v>
      </c>
      <c r="Z64" s="166"/>
      <c r="AA64" s="166"/>
      <c r="AB64" s="164"/>
    </row>
    <row r="65" spans="1:28" ht="15.75" x14ac:dyDescent="0.25">
      <c r="A65" s="154">
        <v>53</v>
      </c>
      <c r="B65" s="155" t="s">
        <v>201</v>
      </c>
      <c r="C65" s="156" t="s">
        <v>181</v>
      </c>
      <c r="D65" s="157" t="s">
        <v>28</v>
      </c>
      <c r="E65" s="158" t="e">
        <f>SUMPRODUCT((B65=прочее!$B$2:$B$1940)*(H65=прочее!$F$2:$F$1940)*(прочее!$E$2:$E$1940))</f>
        <v>#REF!</v>
      </c>
      <c r="F65" s="159"/>
      <c r="G65" s="159"/>
      <c r="H65" s="156" t="s">
        <v>26</v>
      </c>
      <c r="I65" s="160"/>
      <c r="J65" s="161">
        <f t="shared" si="0"/>
        <v>0</v>
      </c>
      <c r="K65" s="162" t="e">
        <f t="shared" si="1"/>
        <v>#REF!</v>
      </c>
      <c r="L65" s="163"/>
      <c r="M65" s="164"/>
      <c r="N65" s="165"/>
      <c r="O65" s="164"/>
      <c r="P65" s="166"/>
      <c r="Q65" s="167" t="e">
        <f t="shared" si="2"/>
        <v>#REF!</v>
      </c>
      <c r="R65" s="166">
        <f t="shared" si="3"/>
        <v>0</v>
      </c>
      <c r="S65" s="168"/>
      <c r="T65" s="169"/>
      <c r="U65" s="170" t="e">
        <f t="shared" si="4"/>
        <v>#REF!</v>
      </c>
      <c r="V65" s="160"/>
      <c r="W65" s="171" t="e">
        <f t="shared" si="5"/>
        <v>#REF!</v>
      </c>
      <c r="X65" s="172"/>
      <c r="Y65" s="166" t="e">
        <f t="shared" si="6"/>
        <v>#REF!</v>
      </c>
      <c r="Z65" s="166"/>
      <c r="AA65" s="166"/>
      <c r="AB65" s="164"/>
    </row>
    <row r="66" spans="1:28" ht="15.75" x14ac:dyDescent="0.25">
      <c r="A66" s="154">
        <v>54</v>
      </c>
      <c r="B66" s="155" t="s">
        <v>201</v>
      </c>
      <c r="C66" s="156" t="s">
        <v>259</v>
      </c>
      <c r="D66" s="157" t="s">
        <v>28</v>
      </c>
      <c r="E66" s="158" t="e">
        <f>SUMPRODUCT((B66=прочее!$B$2:$B$1940)*(H66=прочее!$F$2:$F$1940)*(прочее!$E$2:$E$1940))</f>
        <v>#REF!</v>
      </c>
      <c r="F66" s="159"/>
      <c r="G66" s="159"/>
      <c r="H66" s="156" t="s">
        <v>49</v>
      </c>
      <c r="I66" s="160"/>
      <c r="J66" s="161">
        <f t="shared" si="0"/>
        <v>0</v>
      </c>
      <c r="K66" s="162" t="e">
        <f t="shared" si="1"/>
        <v>#REF!</v>
      </c>
      <c r="L66" s="163"/>
      <c r="M66" s="164"/>
      <c r="N66" s="165"/>
      <c r="O66" s="164"/>
      <c r="P66" s="166"/>
      <c r="Q66" s="167" t="e">
        <f t="shared" si="2"/>
        <v>#REF!</v>
      </c>
      <c r="R66" s="166">
        <f t="shared" si="3"/>
        <v>0</v>
      </c>
      <c r="S66" s="168"/>
      <c r="T66" s="169"/>
      <c r="U66" s="170" t="e">
        <f t="shared" si="4"/>
        <v>#REF!</v>
      </c>
      <c r="V66" s="160"/>
      <c r="W66" s="171" t="e">
        <f t="shared" si="5"/>
        <v>#REF!</v>
      </c>
      <c r="X66" s="172"/>
      <c r="Y66" s="166" t="e">
        <f t="shared" si="6"/>
        <v>#REF!</v>
      </c>
      <c r="Z66" s="166"/>
      <c r="AA66" s="166"/>
      <c r="AB66" s="164"/>
    </row>
    <row r="67" spans="1:28" ht="15.75" x14ac:dyDescent="0.25">
      <c r="A67" s="154">
        <v>55</v>
      </c>
      <c r="B67" s="155" t="s">
        <v>1120</v>
      </c>
      <c r="C67" s="156" t="s">
        <v>1110</v>
      </c>
      <c r="D67" s="157" t="s">
        <v>28</v>
      </c>
      <c r="E67" s="158" t="e">
        <f>SUMPRODUCT((B67=прочее!$B$2:$B$1940)*(H67=прочее!$F$2:$F$1940)*(прочее!$E$2:$E$1940))</f>
        <v>#REF!</v>
      </c>
      <c r="F67" s="159"/>
      <c r="G67" s="159"/>
      <c r="H67" s="156" t="s">
        <v>49</v>
      </c>
      <c r="I67" s="160"/>
      <c r="J67" s="161">
        <f t="shared" si="0"/>
        <v>0</v>
      </c>
      <c r="K67" s="162" t="e">
        <f t="shared" si="1"/>
        <v>#REF!</v>
      </c>
      <c r="L67" s="163"/>
      <c r="M67" s="164"/>
      <c r="N67" s="165"/>
      <c r="O67" s="164"/>
      <c r="P67" s="166"/>
      <c r="Q67" s="167" t="e">
        <f t="shared" si="2"/>
        <v>#REF!</v>
      </c>
      <c r="R67" s="166">
        <f t="shared" si="3"/>
        <v>0</v>
      </c>
      <c r="S67" s="168"/>
      <c r="T67" s="169"/>
      <c r="U67" s="170" t="e">
        <f t="shared" si="4"/>
        <v>#REF!</v>
      </c>
      <c r="V67" s="160"/>
      <c r="W67" s="171" t="e">
        <f t="shared" si="5"/>
        <v>#REF!</v>
      </c>
      <c r="X67" s="172"/>
      <c r="Y67" s="166" t="e">
        <f t="shared" si="6"/>
        <v>#REF!</v>
      </c>
      <c r="Z67" s="166"/>
      <c r="AA67" s="166"/>
      <c r="AB67" s="164"/>
    </row>
    <row r="68" spans="1:28" ht="15.75" x14ac:dyDescent="0.25">
      <c r="A68" s="154">
        <v>56</v>
      </c>
      <c r="B68" s="155" t="s">
        <v>462</v>
      </c>
      <c r="C68" s="156" t="s">
        <v>181</v>
      </c>
      <c r="D68" s="157" t="s">
        <v>28</v>
      </c>
      <c r="E68" s="158" t="e">
        <f>SUMPRODUCT((B68=прочее!$B$2:$B$1940)*(H68=прочее!$F$2:$F$1940)*(прочее!$E$2:$E$1940))</f>
        <v>#REF!</v>
      </c>
      <c r="F68" s="159"/>
      <c r="G68" s="159"/>
      <c r="H68" s="156" t="s">
        <v>49</v>
      </c>
      <c r="I68" s="160"/>
      <c r="J68" s="161">
        <f t="shared" si="0"/>
        <v>0</v>
      </c>
      <c r="K68" s="162" t="e">
        <f t="shared" si="1"/>
        <v>#REF!</v>
      </c>
      <c r="L68" s="163"/>
      <c r="M68" s="164"/>
      <c r="N68" s="165"/>
      <c r="O68" s="164"/>
      <c r="P68" s="166"/>
      <c r="Q68" s="167" t="e">
        <f t="shared" si="2"/>
        <v>#REF!</v>
      </c>
      <c r="R68" s="166">
        <f t="shared" si="3"/>
        <v>0</v>
      </c>
      <c r="S68" s="168"/>
      <c r="T68" s="169"/>
      <c r="U68" s="170" t="e">
        <f t="shared" si="4"/>
        <v>#REF!</v>
      </c>
      <c r="V68" s="160"/>
      <c r="W68" s="171" t="e">
        <f t="shared" si="5"/>
        <v>#REF!</v>
      </c>
      <c r="X68" s="172"/>
      <c r="Y68" s="166" t="e">
        <f t="shared" si="6"/>
        <v>#REF!</v>
      </c>
      <c r="Z68" s="166"/>
      <c r="AA68" s="166"/>
      <c r="AB68" s="164"/>
    </row>
    <row r="69" spans="1:28" ht="15.75" x14ac:dyDescent="0.25">
      <c r="A69" s="154">
        <v>57</v>
      </c>
      <c r="B69" s="155" t="s">
        <v>846</v>
      </c>
      <c r="C69" s="156" t="s">
        <v>148</v>
      </c>
      <c r="D69" s="157" t="s">
        <v>28</v>
      </c>
      <c r="E69" s="158" t="e">
        <f>SUMPRODUCT((B69=прочее!$B$2:$B$1940)*(H69=прочее!$F$2:$F$1940)*(прочее!$E$2:$E$1940))</f>
        <v>#REF!</v>
      </c>
      <c r="F69" s="159"/>
      <c r="G69" s="159"/>
      <c r="H69" s="156" t="s">
        <v>49</v>
      </c>
      <c r="I69" s="160"/>
      <c r="J69" s="161">
        <f t="shared" si="0"/>
        <v>0</v>
      </c>
      <c r="K69" s="162" t="e">
        <f t="shared" si="1"/>
        <v>#REF!</v>
      </c>
      <c r="L69" s="163"/>
      <c r="M69" s="164"/>
      <c r="N69" s="165"/>
      <c r="O69" s="164"/>
      <c r="P69" s="166"/>
      <c r="Q69" s="167" t="e">
        <f t="shared" si="2"/>
        <v>#REF!</v>
      </c>
      <c r="R69" s="166">
        <f t="shared" si="3"/>
        <v>0</v>
      </c>
      <c r="S69" s="168"/>
      <c r="T69" s="169"/>
      <c r="U69" s="170" t="e">
        <f t="shared" si="4"/>
        <v>#REF!</v>
      </c>
      <c r="V69" s="160"/>
      <c r="W69" s="171" t="e">
        <f t="shared" si="5"/>
        <v>#REF!</v>
      </c>
      <c r="X69" s="172"/>
      <c r="Y69" s="166" t="e">
        <f t="shared" si="6"/>
        <v>#REF!</v>
      </c>
      <c r="Z69" s="166"/>
      <c r="AA69" s="166"/>
      <c r="AB69" s="164"/>
    </row>
    <row r="70" spans="1:28" ht="15.75" x14ac:dyDescent="0.25">
      <c r="A70" s="154">
        <v>58</v>
      </c>
      <c r="B70" s="155" t="s">
        <v>1323</v>
      </c>
      <c r="C70" s="156" t="s">
        <v>181</v>
      </c>
      <c r="D70" s="157" t="s">
        <v>28</v>
      </c>
      <c r="E70" s="158" t="e">
        <f>SUMPRODUCT((B70=прочее!$B$2:$B$1940)*(H70=прочее!$F$2:$F$1940)*(прочее!$E$2:$E$1940))</f>
        <v>#REF!</v>
      </c>
      <c r="F70" s="159"/>
      <c r="G70" s="159"/>
      <c r="H70" s="156" t="s">
        <v>49</v>
      </c>
      <c r="I70" s="160"/>
      <c r="J70" s="161">
        <f t="shared" si="0"/>
        <v>0</v>
      </c>
      <c r="K70" s="162" t="e">
        <f t="shared" si="1"/>
        <v>#REF!</v>
      </c>
      <c r="L70" s="163"/>
      <c r="M70" s="164"/>
      <c r="N70" s="165"/>
      <c r="O70" s="164"/>
      <c r="P70" s="166"/>
      <c r="Q70" s="167" t="e">
        <f t="shared" si="2"/>
        <v>#REF!</v>
      </c>
      <c r="R70" s="166">
        <f t="shared" si="3"/>
        <v>0</v>
      </c>
      <c r="S70" s="168"/>
      <c r="T70" s="169"/>
      <c r="U70" s="170" t="e">
        <f t="shared" si="4"/>
        <v>#REF!</v>
      </c>
      <c r="V70" s="160"/>
      <c r="W70" s="171" t="e">
        <f t="shared" si="5"/>
        <v>#REF!</v>
      </c>
      <c r="X70" s="172"/>
      <c r="Y70" s="166" t="e">
        <f t="shared" si="6"/>
        <v>#REF!</v>
      </c>
      <c r="Z70" s="166"/>
      <c r="AA70" s="166"/>
      <c r="AB70" s="164"/>
    </row>
    <row r="71" spans="1:28" ht="15.75" x14ac:dyDescent="0.25">
      <c r="A71" s="154">
        <v>59</v>
      </c>
      <c r="B71" s="155" t="s">
        <v>435</v>
      </c>
      <c r="C71" s="156" t="s">
        <v>294</v>
      </c>
      <c r="D71" s="157" t="s">
        <v>28</v>
      </c>
      <c r="E71" s="158" t="e">
        <f>SUMPRODUCT((B71=прочее!$B$2:$B$1940)*(H71=прочее!$F$2:$F$1940)*(прочее!$E$2:$E$1940))</f>
        <v>#REF!</v>
      </c>
      <c r="F71" s="159"/>
      <c r="G71" s="159"/>
      <c r="H71" s="156" t="s">
        <v>26</v>
      </c>
      <c r="I71" s="160"/>
      <c r="J71" s="161">
        <f t="shared" si="0"/>
        <v>0</v>
      </c>
      <c r="K71" s="162" t="e">
        <f t="shared" si="1"/>
        <v>#REF!</v>
      </c>
      <c r="L71" s="163"/>
      <c r="M71" s="164"/>
      <c r="N71" s="165"/>
      <c r="O71" s="164"/>
      <c r="P71" s="166"/>
      <c r="Q71" s="167" t="e">
        <f t="shared" si="2"/>
        <v>#REF!</v>
      </c>
      <c r="R71" s="166">
        <f t="shared" si="3"/>
        <v>0</v>
      </c>
      <c r="S71" s="168"/>
      <c r="T71" s="169"/>
      <c r="U71" s="170" t="e">
        <f t="shared" si="4"/>
        <v>#REF!</v>
      </c>
      <c r="V71" s="160"/>
      <c r="W71" s="171" t="e">
        <f t="shared" si="5"/>
        <v>#REF!</v>
      </c>
      <c r="X71" s="172"/>
      <c r="Y71" s="166" t="e">
        <f t="shared" si="6"/>
        <v>#REF!</v>
      </c>
      <c r="Z71" s="166"/>
      <c r="AA71" s="166"/>
      <c r="AB71" s="164"/>
    </row>
    <row r="72" spans="1:28" ht="15.75" x14ac:dyDescent="0.25">
      <c r="A72" s="154">
        <v>60</v>
      </c>
      <c r="B72" s="155" t="s">
        <v>435</v>
      </c>
      <c r="C72" s="156" t="s">
        <v>259</v>
      </c>
      <c r="D72" s="157" t="s">
        <v>28</v>
      </c>
      <c r="E72" s="158" t="e">
        <f>SUMPRODUCT((B72=прочее!$B$2:$B$1940)*(H72=прочее!$F$2:$F$1940)*(прочее!$E$2:$E$1940))</f>
        <v>#REF!</v>
      </c>
      <c r="F72" s="159"/>
      <c r="G72" s="159"/>
      <c r="H72" s="156" t="s">
        <v>49</v>
      </c>
      <c r="I72" s="160"/>
      <c r="J72" s="161">
        <f t="shared" si="0"/>
        <v>0</v>
      </c>
      <c r="K72" s="162" t="e">
        <f t="shared" si="1"/>
        <v>#REF!</v>
      </c>
      <c r="L72" s="163"/>
      <c r="M72" s="164"/>
      <c r="N72" s="165"/>
      <c r="O72" s="164"/>
      <c r="P72" s="166"/>
      <c r="Q72" s="167" t="e">
        <f t="shared" si="2"/>
        <v>#REF!</v>
      </c>
      <c r="R72" s="166">
        <f t="shared" si="3"/>
        <v>0</v>
      </c>
      <c r="S72" s="168"/>
      <c r="T72" s="169"/>
      <c r="U72" s="170" t="e">
        <f t="shared" si="4"/>
        <v>#REF!</v>
      </c>
      <c r="V72" s="160"/>
      <c r="W72" s="171" t="e">
        <f t="shared" si="5"/>
        <v>#REF!</v>
      </c>
      <c r="X72" s="172"/>
      <c r="Y72" s="166" t="e">
        <f t="shared" si="6"/>
        <v>#REF!</v>
      </c>
      <c r="Z72" s="166"/>
      <c r="AA72" s="166"/>
      <c r="AB72" s="164"/>
    </row>
    <row r="73" spans="1:28" ht="15.75" x14ac:dyDescent="0.25">
      <c r="A73" s="154">
        <v>61</v>
      </c>
      <c r="B73" s="155" t="s">
        <v>1121</v>
      </c>
      <c r="C73" s="156" t="s">
        <v>1110</v>
      </c>
      <c r="D73" s="157" t="s">
        <v>28</v>
      </c>
      <c r="E73" s="158" t="e">
        <f>SUMPRODUCT((B73=прочее!$B$2:$B$1940)*(H73=прочее!$F$2:$F$1940)*(прочее!$E$2:$E$1940))</f>
        <v>#REF!</v>
      </c>
      <c r="F73" s="159"/>
      <c r="G73" s="159"/>
      <c r="H73" s="156" t="s">
        <v>49</v>
      </c>
      <c r="I73" s="160"/>
      <c r="J73" s="161">
        <f t="shared" si="0"/>
        <v>0</v>
      </c>
      <c r="K73" s="162" t="e">
        <f t="shared" si="1"/>
        <v>#REF!</v>
      </c>
      <c r="L73" s="163"/>
      <c r="M73" s="164"/>
      <c r="N73" s="165"/>
      <c r="O73" s="164"/>
      <c r="P73" s="166"/>
      <c r="Q73" s="167" t="e">
        <f t="shared" si="2"/>
        <v>#REF!</v>
      </c>
      <c r="R73" s="166">
        <f t="shared" si="3"/>
        <v>0</v>
      </c>
      <c r="S73" s="168"/>
      <c r="T73" s="169"/>
      <c r="U73" s="170" t="e">
        <f t="shared" si="4"/>
        <v>#REF!</v>
      </c>
      <c r="V73" s="160"/>
      <c r="W73" s="171" t="e">
        <f t="shared" si="5"/>
        <v>#REF!</v>
      </c>
      <c r="X73" s="172"/>
      <c r="Y73" s="166" t="e">
        <f t="shared" si="6"/>
        <v>#REF!</v>
      </c>
      <c r="Z73" s="166"/>
      <c r="AA73" s="166"/>
      <c r="AB73" s="164"/>
    </row>
    <row r="74" spans="1:28" ht="15.75" x14ac:dyDescent="0.25">
      <c r="A74" s="154">
        <v>62</v>
      </c>
      <c r="B74" s="155" t="s">
        <v>366</v>
      </c>
      <c r="C74" s="156" t="s">
        <v>181</v>
      </c>
      <c r="D74" s="157" t="s">
        <v>28</v>
      </c>
      <c r="E74" s="158" t="e">
        <f>SUMPRODUCT((B74=прочее!$B$2:$B$1940)*(H74=прочее!$F$2:$F$1940)*(прочее!$E$2:$E$1940))</f>
        <v>#REF!</v>
      </c>
      <c r="F74" s="159"/>
      <c r="G74" s="159"/>
      <c r="H74" s="156" t="s">
        <v>26</v>
      </c>
      <c r="I74" s="160"/>
      <c r="J74" s="161">
        <f t="shared" si="0"/>
        <v>0</v>
      </c>
      <c r="K74" s="162" t="e">
        <f t="shared" si="1"/>
        <v>#REF!</v>
      </c>
      <c r="L74" s="163"/>
      <c r="M74" s="164"/>
      <c r="N74" s="165"/>
      <c r="O74" s="164"/>
      <c r="P74" s="166"/>
      <c r="Q74" s="167" t="e">
        <f t="shared" si="2"/>
        <v>#REF!</v>
      </c>
      <c r="R74" s="166">
        <f t="shared" si="3"/>
        <v>0</v>
      </c>
      <c r="S74" s="168"/>
      <c r="T74" s="169"/>
      <c r="U74" s="170" t="e">
        <f t="shared" si="4"/>
        <v>#REF!</v>
      </c>
      <c r="V74" s="160"/>
      <c r="W74" s="171" t="e">
        <f t="shared" si="5"/>
        <v>#REF!</v>
      </c>
      <c r="X74" s="172"/>
      <c r="Y74" s="166" t="e">
        <f t="shared" si="6"/>
        <v>#REF!</v>
      </c>
      <c r="Z74" s="166"/>
      <c r="AA74" s="166"/>
      <c r="AB74" s="164"/>
    </row>
    <row r="75" spans="1:28" ht="15.75" x14ac:dyDescent="0.25">
      <c r="A75" s="154">
        <v>63</v>
      </c>
      <c r="B75" s="155" t="s">
        <v>366</v>
      </c>
      <c r="C75" s="156" t="s">
        <v>148</v>
      </c>
      <c r="D75" s="157" t="s">
        <v>28</v>
      </c>
      <c r="E75" s="158" t="e">
        <f>SUMPRODUCT((B75=прочее!$B$2:$B$1940)*(H75=прочее!$F$2:$F$1940)*(прочее!$E$2:$E$1940))</f>
        <v>#REF!</v>
      </c>
      <c r="F75" s="159"/>
      <c r="G75" s="159"/>
      <c r="H75" s="156" t="s">
        <v>49</v>
      </c>
      <c r="I75" s="160"/>
      <c r="J75" s="161">
        <f t="shared" si="0"/>
        <v>0</v>
      </c>
      <c r="K75" s="162" t="e">
        <f t="shared" si="1"/>
        <v>#REF!</v>
      </c>
      <c r="L75" s="163"/>
      <c r="M75" s="164"/>
      <c r="N75" s="165"/>
      <c r="O75" s="164"/>
      <c r="P75" s="166"/>
      <c r="Q75" s="167" t="e">
        <f t="shared" si="2"/>
        <v>#REF!</v>
      </c>
      <c r="R75" s="166">
        <f t="shared" si="3"/>
        <v>0</v>
      </c>
      <c r="S75" s="168"/>
      <c r="T75" s="169"/>
      <c r="U75" s="170" t="e">
        <f t="shared" si="4"/>
        <v>#REF!</v>
      </c>
      <c r="V75" s="160"/>
      <c r="W75" s="171" t="e">
        <f t="shared" si="5"/>
        <v>#REF!</v>
      </c>
      <c r="X75" s="172"/>
      <c r="Y75" s="166" t="e">
        <f t="shared" si="6"/>
        <v>#REF!</v>
      </c>
      <c r="Z75" s="166"/>
      <c r="AA75" s="166"/>
      <c r="AB75" s="164"/>
    </row>
    <row r="76" spans="1:28" ht="15.75" x14ac:dyDescent="0.25">
      <c r="A76" s="154">
        <v>64</v>
      </c>
      <c r="B76" s="155" t="s">
        <v>445</v>
      </c>
      <c r="C76" s="156" t="s">
        <v>181</v>
      </c>
      <c r="D76" s="157" t="s">
        <v>28</v>
      </c>
      <c r="E76" s="158" t="e">
        <f>SUMPRODUCT((B76=прочее!$B$2:$B$1940)*(H76=прочее!$F$2:$F$1940)*(прочее!$E$2:$E$1940))</f>
        <v>#REF!</v>
      </c>
      <c r="F76" s="159"/>
      <c r="G76" s="159"/>
      <c r="H76" s="156" t="s">
        <v>49</v>
      </c>
      <c r="I76" s="160"/>
      <c r="J76" s="161">
        <f t="shared" si="0"/>
        <v>0</v>
      </c>
      <c r="K76" s="162" t="e">
        <f t="shared" si="1"/>
        <v>#REF!</v>
      </c>
      <c r="L76" s="163"/>
      <c r="M76" s="164"/>
      <c r="N76" s="165"/>
      <c r="O76" s="164"/>
      <c r="P76" s="166"/>
      <c r="Q76" s="167" t="e">
        <f t="shared" si="2"/>
        <v>#REF!</v>
      </c>
      <c r="R76" s="166">
        <f t="shared" si="3"/>
        <v>0</v>
      </c>
      <c r="S76" s="168"/>
      <c r="T76" s="169"/>
      <c r="U76" s="170" t="e">
        <f t="shared" si="4"/>
        <v>#REF!</v>
      </c>
      <c r="V76" s="160"/>
      <c r="W76" s="171" t="e">
        <f t="shared" si="5"/>
        <v>#REF!</v>
      </c>
      <c r="X76" s="172"/>
      <c r="Y76" s="166" t="e">
        <f t="shared" si="6"/>
        <v>#REF!</v>
      </c>
      <c r="Z76" s="166"/>
      <c r="AA76" s="166"/>
      <c r="AB76" s="164"/>
    </row>
    <row r="77" spans="1:28" ht="15.75" x14ac:dyDescent="0.25">
      <c r="A77" s="154">
        <v>65</v>
      </c>
      <c r="B77" s="155" t="s">
        <v>631</v>
      </c>
      <c r="C77" s="156" t="s">
        <v>259</v>
      </c>
      <c r="D77" s="157" t="s">
        <v>772</v>
      </c>
      <c r="E77" s="158" t="e">
        <f>SUMPRODUCT((B77=прочее!$B$2:$B$1940)*(H77=прочее!$F$2:$F$1940)*(прочее!$E$2:$E$1940))</f>
        <v>#REF!</v>
      </c>
      <c r="F77" s="159"/>
      <c r="G77" s="159"/>
      <c r="H77" s="156" t="s">
        <v>49</v>
      </c>
      <c r="I77" s="160"/>
      <c r="J77" s="161">
        <f t="shared" ref="J77:J140" si="7">I77*1.2</f>
        <v>0</v>
      </c>
      <c r="K77" s="162" t="e">
        <f t="shared" ref="K77:K140" si="8">E77*I77</f>
        <v>#REF!</v>
      </c>
      <c r="L77" s="163"/>
      <c r="M77" s="164"/>
      <c r="N77" s="165"/>
      <c r="O77" s="164"/>
      <c r="P77" s="166"/>
      <c r="Q77" s="167" t="e">
        <f t="shared" ref="Q77:Q140" si="9">IF(O77&gt;E77,E77,O77)</f>
        <v>#REF!</v>
      </c>
      <c r="R77" s="166">
        <f t="shared" ref="R77:R140" si="10">IF(O77=0,0,ROUND(P77/O77*Q77,2))</f>
        <v>0</v>
      </c>
      <c r="S77" s="168"/>
      <c r="T77" s="169"/>
      <c r="U77" s="170" t="e">
        <f t="shared" ref="U77:U140" si="11">IF(S77="ПО",0,E77-Q77)</f>
        <v>#REF!</v>
      </c>
      <c r="V77" s="160"/>
      <c r="W77" s="171" t="e">
        <f t="shared" ref="W77:W140" si="12">U77*V77</f>
        <v>#REF!</v>
      </c>
      <c r="X77" s="172"/>
      <c r="Y77" s="166" t="e">
        <f t="shared" ref="Y77:Y140" si="13">K77-R77-W77</f>
        <v>#REF!</v>
      </c>
      <c r="Z77" s="166"/>
      <c r="AA77" s="166"/>
      <c r="AB77" s="164"/>
    </row>
    <row r="78" spans="1:28" ht="15.75" x14ac:dyDescent="0.25">
      <c r="A78" s="154">
        <v>66</v>
      </c>
      <c r="B78" s="155" t="s">
        <v>1128</v>
      </c>
      <c r="C78" s="156" t="s">
        <v>181</v>
      </c>
      <c r="D78" s="157" t="s">
        <v>28</v>
      </c>
      <c r="E78" s="158" t="e">
        <f>SUMPRODUCT((B78=прочее!$B$2:$B$1940)*(H78=прочее!$F$2:$F$1940)*(прочее!$E$2:$E$1940))</f>
        <v>#REF!</v>
      </c>
      <c r="F78" s="159"/>
      <c r="G78" s="159"/>
      <c r="H78" s="156" t="s">
        <v>49</v>
      </c>
      <c r="I78" s="160"/>
      <c r="J78" s="161">
        <f t="shared" si="7"/>
        <v>0</v>
      </c>
      <c r="K78" s="162" t="e">
        <f t="shared" si="8"/>
        <v>#REF!</v>
      </c>
      <c r="L78" s="163"/>
      <c r="M78" s="164"/>
      <c r="N78" s="165"/>
      <c r="O78" s="164"/>
      <c r="P78" s="166"/>
      <c r="Q78" s="167" t="e">
        <f t="shared" si="9"/>
        <v>#REF!</v>
      </c>
      <c r="R78" s="166">
        <f t="shared" si="10"/>
        <v>0</v>
      </c>
      <c r="S78" s="168"/>
      <c r="T78" s="169"/>
      <c r="U78" s="170" t="e">
        <f t="shared" si="11"/>
        <v>#REF!</v>
      </c>
      <c r="V78" s="160"/>
      <c r="W78" s="171" t="e">
        <f t="shared" si="12"/>
        <v>#REF!</v>
      </c>
      <c r="X78" s="172"/>
      <c r="Y78" s="166" t="e">
        <f t="shared" si="13"/>
        <v>#REF!</v>
      </c>
      <c r="Z78" s="166"/>
      <c r="AA78" s="166"/>
      <c r="AB78" s="164"/>
    </row>
    <row r="79" spans="1:28" ht="15.75" x14ac:dyDescent="0.25">
      <c r="A79" s="154">
        <v>67</v>
      </c>
      <c r="B79" s="155" t="s">
        <v>639</v>
      </c>
      <c r="C79" s="156" t="s">
        <v>259</v>
      </c>
      <c r="D79" s="157" t="s">
        <v>28</v>
      </c>
      <c r="E79" s="158" t="e">
        <f>SUMPRODUCT((B79=прочее!$B$2:$B$1940)*(H79=прочее!$F$2:$F$1940)*(прочее!$E$2:$E$1940))</f>
        <v>#REF!</v>
      </c>
      <c r="F79" s="159"/>
      <c r="G79" s="159"/>
      <c r="H79" s="156" t="s">
        <v>49</v>
      </c>
      <c r="I79" s="160"/>
      <c r="J79" s="161">
        <f t="shared" si="7"/>
        <v>0</v>
      </c>
      <c r="K79" s="162" t="e">
        <f t="shared" si="8"/>
        <v>#REF!</v>
      </c>
      <c r="L79" s="163"/>
      <c r="M79" s="164"/>
      <c r="N79" s="165"/>
      <c r="O79" s="164"/>
      <c r="P79" s="166"/>
      <c r="Q79" s="167" t="e">
        <f t="shared" si="9"/>
        <v>#REF!</v>
      </c>
      <c r="R79" s="166">
        <f t="shared" si="10"/>
        <v>0</v>
      </c>
      <c r="S79" s="168"/>
      <c r="T79" s="169"/>
      <c r="U79" s="170" t="e">
        <f t="shared" si="11"/>
        <v>#REF!</v>
      </c>
      <c r="V79" s="160"/>
      <c r="W79" s="171" t="e">
        <f t="shared" si="12"/>
        <v>#REF!</v>
      </c>
      <c r="X79" s="172"/>
      <c r="Y79" s="166" t="e">
        <f t="shared" si="13"/>
        <v>#REF!</v>
      </c>
      <c r="Z79" s="166"/>
      <c r="AA79" s="166"/>
      <c r="AB79" s="164"/>
    </row>
    <row r="80" spans="1:28" ht="15.75" x14ac:dyDescent="0.25">
      <c r="A80" s="154">
        <v>68</v>
      </c>
      <c r="B80" s="155" t="s">
        <v>1129</v>
      </c>
      <c r="C80" s="156" t="s">
        <v>181</v>
      </c>
      <c r="D80" s="157" t="s">
        <v>28</v>
      </c>
      <c r="E80" s="158" t="e">
        <f>SUMPRODUCT((B80=прочее!$B$2:$B$1940)*(H80=прочее!$F$2:$F$1940)*(прочее!$E$2:$E$1940))</f>
        <v>#REF!</v>
      </c>
      <c r="F80" s="159"/>
      <c r="G80" s="159"/>
      <c r="H80" s="156" t="s">
        <v>49</v>
      </c>
      <c r="I80" s="160"/>
      <c r="J80" s="161">
        <f t="shared" si="7"/>
        <v>0</v>
      </c>
      <c r="K80" s="162" t="e">
        <f t="shared" si="8"/>
        <v>#REF!</v>
      </c>
      <c r="L80" s="163"/>
      <c r="M80" s="164"/>
      <c r="N80" s="165"/>
      <c r="O80" s="164"/>
      <c r="P80" s="166"/>
      <c r="Q80" s="167" t="e">
        <f t="shared" si="9"/>
        <v>#REF!</v>
      </c>
      <c r="R80" s="166">
        <f t="shared" si="10"/>
        <v>0</v>
      </c>
      <c r="S80" s="168"/>
      <c r="T80" s="169"/>
      <c r="U80" s="170" t="e">
        <f t="shared" si="11"/>
        <v>#REF!</v>
      </c>
      <c r="V80" s="160"/>
      <c r="W80" s="171" t="e">
        <f t="shared" si="12"/>
        <v>#REF!</v>
      </c>
      <c r="X80" s="172"/>
      <c r="Y80" s="166" t="e">
        <f t="shared" si="13"/>
        <v>#REF!</v>
      </c>
      <c r="Z80" s="166"/>
      <c r="AA80" s="166"/>
      <c r="AB80" s="164"/>
    </row>
    <row r="81" spans="1:28" ht="15.75" x14ac:dyDescent="0.25">
      <c r="A81" s="154">
        <v>69</v>
      </c>
      <c r="B81" s="155" t="s">
        <v>147</v>
      </c>
      <c r="C81" s="156" t="s">
        <v>148</v>
      </c>
      <c r="D81" s="157" t="s">
        <v>28</v>
      </c>
      <c r="E81" s="158" t="e">
        <f>SUMPRODUCT((B81=прочее!$B$2:$B$1940)*(H81=прочее!$F$2:$F$1940)*(прочее!$E$2:$E$1940))</f>
        <v>#REF!</v>
      </c>
      <c r="F81" s="159"/>
      <c r="G81" s="159"/>
      <c r="H81" s="156" t="s">
        <v>26</v>
      </c>
      <c r="I81" s="160"/>
      <c r="J81" s="161">
        <f t="shared" si="7"/>
        <v>0</v>
      </c>
      <c r="K81" s="162" t="e">
        <f t="shared" si="8"/>
        <v>#REF!</v>
      </c>
      <c r="L81" s="163"/>
      <c r="M81" s="164"/>
      <c r="N81" s="165"/>
      <c r="O81" s="164"/>
      <c r="P81" s="166"/>
      <c r="Q81" s="167" t="e">
        <f t="shared" si="9"/>
        <v>#REF!</v>
      </c>
      <c r="R81" s="166">
        <f t="shared" si="10"/>
        <v>0</v>
      </c>
      <c r="S81" s="168"/>
      <c r="T81" s="169"/>
      <c r="U81" s="170" t="e">
        <f t="shared" si="11"/>
        <v>#REF!</v>
      </c>
      <c r="V81" s="160"/>
      <c r="W81" s="171" t="e">
        <f t="shared" si="12"/>
        <v>#REF!</v>
      </c>
      <c r="X81" s="172"/>
      <c r="Y81" s="166" t="e">
        <f t="shared" si="13"/>
        <v>#REF!</v>
      </c>
      <c r="Z81" s="166"/>
      <c r="AA81" s="166"/>
      <c r="AB81" s="164"/>
    </row>
    <row r="82" spans="1:28" ht="15.75" x14ac:dyDescent="0.25">
      <c r="A82" s="154">
        <v>70</v>
      </c>
      <c r="B82" s="155" t="s">
        <v>147</v>
      </c>
      <c r="C82" s="156" t="s">
        <v>148</v>
      </c>
      <c r="D82" s="157" t="s">
        <v>28</v>
      </c>
      <c r="E82" s="158" t="e">
        <f>SUMPRODUCT((B82=прочее!$B$2:$B$1940)*(H82=прочее!$F$2:$F$1940)*(прочее!$E$2:$E$1940))</f>
        <v>#REF!</v>
      </c>
      <c r="F82" s="159"/>
      <c r="G82" s="159"/>
      <c r="H82" s="156" t="s">
        <v>49</v>
      </c>
      <c r="I82" s="160"/>
      <c r="J82" s="161">
        <f t="shared" si="7"/>
        <v>0</v>
      </c>
      <c r="K82" s="162" t="e">
        <f t="shared" si="8"/>
        <v>#REF!</v>
      </c>
      <c r="L82" s="163"/>
      <c r="M82" s="164"/>
      <c r="N82" s="165"/>
      <c r="O82" s="164"/>
      <c r="P82" s="166"/>
      <c r="Q82" s="167" t="e">
        <f t="shared" si="9"/>
        <v>#REF!</v>
      </c>
      <c r="R82" s="166">
        <f t="shared" si="10"/>
        <v>0</v>
      </c>
      <c r="S82" s="168"/>
      <c r="T82" s="169"/>
      <c r="U82" s="170" t="e">
        <f t="shared" si="11"/>
        <v>#REF!</v>
      </c>
      <c r="V82" s="160"/>
      <c r="W82" s="171" t="e">
        <f t="shared" si="12"/>
        <v>#REF!</v>
      </c>
      <c r="X82" s="172"/>
      <c r="Y82" s="166" t="e">
        <f t="shared" si="13"/>
        <v>#REF!</v>
      </c>
      <c r="Z82" s="166"/>
      <c r="AA82" s="166"/>
      <c r="AB82" s="164"/>
    </row>
    <row r="83" spans="1:28" ht="15.75" x14ac:dyDescent="0.25">
      <c r="A83" s="154">
        <v>71</v>
      </c>
      <c r="B83" s="155" t="s">
        <v>149</v>
      </c>
      <c r="C83" s="156" t="s">
        <v>148</v>
      </c>
      <c r="D83" s="157" t="s">
        <v>28</v>
      </c>
      <c r="E83" s="158" t="e">
        <f>SUMPRODUCT((B83=прочее!$B$2:$B$1940)*(H83=прочее!$F$2:$F$1940)*(прочее!$E$2:$E$1940))</f>
        <v>#REF!</v>
      </c>
      <c r="F83" s="159"/>
      <c r="G83" s="159"/>
      <c r="H83" s="156" t="s">
        <v>26</v>
      </c>
      <c r="I83" s="160"/>
      <c r="J83" s="161">
        <f t="shared" si="7"/>
        <v>0</v>
      </c>
      <c r="K83" s="162" t="e">
        <f t="shared" si="8"/>
        <v>#REF!</v>
      </c>
      <c r="L83" s="163"/>
      <c r="M83" s="164"/>
      <c r="N83" s="165"/>
      <c r="O83" s="164"/>
      <c r="P83" s="166"/>
      <c r="Q83" s="167" t="e">
        <f t="shared" si="9"/>
        <v>#REF!</v>
      </c>
      <c r="R83" s="166">
        <f t="shared" si="10"/>
        <v>0</v>
      </c>
      <c r="S83" s="168"/>
      <c r="T83" s="169"/>
      <c r="U83" s="170" t="e">
        <f t="shared" si="11"/>
        <v>#REF!</v>
      </c>
      <c r="V83" s="160"/>
      <c r="W83" s="171" t="e">
        <f t="shared" si="12"/>
        <v>#REF!</v>
      </c>
      <c r="X83" s="172"/>
      <c r="Y83" s="166" t="e">
        <f t="shared" si="13"/>
        <v>#REF!</v>
      </c>
      <c r="Z83" s="166"/>
      <c r="AA83" s="166"/>
      <c r="AB83" s="164"/>
    </row>
    <row r="84" spans="1:28" ht="15.75" x14ac:dyDescent="0.25">
      <c r="A84" s="154">
        <v>72</v>
      </c>
      <c r="B84" s="155" t="s">
        <v>149</v>
      </c>
      <c r="C84" s="156" t="s">
        <v>148</v>
      </c>
      <c r="D84" s="157" t="s">
        <v>28</v>
      </c>
      <c r="E84" s="158" t="e">
        <f>SUMPRODUCT((B84=прочее!$B$2:$B$1940)*(H84=прочее!$F$2:$F$1940)*(прочее!$E$2:$E$1940))</f>
        <v>#REF!</v>
      </c>
      <c r="F84" s="159"/>
      <c r="G84" s="159"/>
      <c r="H84" s="156" t="s">
        <v>49</v>
      </c>
      <c r="I84" s="160"/>
      <c r="J84" s="161">
        <f t="shared" si="7"/>
        <v>0</v>
      </c>
      <c r="K84" s="162" t="e">
        <f t="shared" si="8"/>
        <v>#REF!</v>
      </c>
      <c r="L84" s="163"/>
      <c r="M84" s="164"/>
      <c r="N84" s="165"/>
      <c r="O84" s="164"/>
      <c r="P84" s="166"/>
      <c r="Q84" s="167" t="e">
        <f t="shared" si="9"/>
        <v>#REF!</v>
      </c>
      <c r="R84" s="166">
        <f t="shared" si="10"/>
        <v>0</v>
      </c>
      <c r="S84" s="168"/>
      <c r="T84" s="169"/>
      <c r="U84" s="170" t="e">
        <f t="shared" si="11"/>
        <v>#REF!</v>
      </c>
      <c r="V84" s="160"/>
      <c r="W84" s="171" t="e">
        <f t="shared" si="12"/>
        <v>#REF!</v>
      </c>
      <c r="X84" s="172"/>
      <c r="Y84" s="166" t="e">
        <f t="shared" si="13"/>
        <v>#REF!</v>
      </c>
      <c r="Z84" s="166"/>
      <c r="AA84" s="166"/>
      <c r="AB84" s="164"/>
    </row>
    <row r="85" spans="1:28" ht="31.5" x14ac:dyDescent="0.25">
      <c r="A85" s="154">
        <v>73</v>
      </c>
      <c r="B85" s="155" t="s">
        <v>1377</v>
      </c>
      <c r="C85" s="156" t="s">
        <v>1368</v>
      </c>
      <c r="D85" s="157" t="s">
        <v>28</v>
      </c>
      <c r="E85" s="158" t="e">
        <f>SUMPRODUCT((B85=прочее!$B$2:$B$1940)*(H85=прочее!$F$2:$F$1940)*(прочее!$E$2:$E$1940))</f>
        <v>#REF!</v>
      </c>
      <c r="F85" s="159"/>
      <c r="G85" s="159"/>
      <c r="H85" s="156" t="s">
        <v>49</v>
      </c>
      <c r="I85" s="160"/>
      <c r="J85" s="161">
        <f t="shared" si="7"/>
        <v>0</v>
      </c>
      <c r="K85" s="162" t="e">
        <f t="shared" si="8"/>
        <v>#REF!</v>
      </c>
      <c r="L85" s="163"/>
      <c r="M85" s="164"/>
      <c r="N85" s="165"/>
      <c r="O85" s="164"/>
      <c r="P85" s="166"/>
      <c r="Q85" s="167" t="e">
        <f t="shared" si="9"/>
        <v>#REF!</v>
      </c>
      <c r="R85" s="166">
        <f t="shared" si="10"/>
        <v>0</v>
      </c>
      <c r="S85" s="168"/>
      <c r="T85" s="169"/>
      <c r="U85" s="170" t="e">
        <f t="shared" si="11"/>
        <v>#REF!</v>
      </c>
      <c r="V85" s="160"/>
      <c r="W85" s="171" t="e">
        <f t="shared" si="12"/>
        <v>#REF!</v>
      </c>
      <c r="X85" s="172"/>
      <c r="Y85" s="166" t="e">
        <f t="shared" si="13"/>
        <v>#REF!</v>
      </c>
      <c r="Z85" s="166"/>
      <c r="AA85" s="166"/>
      <c r="AB85" s="164"/>
    </row>
    <row r="86" spans="1:28" ht="15.75" x14ac:dyDescent="0.25">
      <c r="A86" s="154">
        <v>74</v>
      </c>
      <c r="B86" s="155" t="s">
        <v>387</v>
      </c>
      <c r="C86" s="156">
        <v>0</v>
      </c>
      <c r="D86" s="157" t="s">
        <v>28</v>
      </c>
      <c r="E86" s="158" t="e">
        <f>SUMPRODUCT((B86=прочее!$B$2:$B$1940)*(H86=прочее!$F$2:$F$1940)*(прочее!$E$2:$E$1940))</f>
        <v>#REF!</v>
      </c>
      <c r="F86" s="159"/>
      <c r="G86" s="159"/>
      <c r="H86" s="156" t="s">
        <v>49</v>
      </c>
      <c r="I86" s="160"/>
      <c r="J86" s="161">
        <f t="shared" si="7"/>
        <v>0</v>
      </c>
      <c r="K86" s="162" t="e">
        <f t="shared" si="8"/>
        <v>#REF!</v>
      </c>
      <c r="L86" s="163"/>
      <c r="M86" s="164"/>
      <c r="N86" s="165"/>
      <c r="O86" s="164"/>
      <c r="P86" s="166"/>
      <c r="Q86" s="167" t="e">
        <f t="shared" si="9"/>
        <v>#REF!</v>
      </c>
      <c r="R86" s="166">
        <f t="shared" si="10"/>
        <v>0</v>
      </c>
      <c r="S86" s="168"/>
      <c r="T86" s="169"/>
      <c r="U86" s="170" t="e">
        <f t="shared" si="11"/>
        <v>#REF!</v>
      </c>
      <c r="V86" s="160"/>
      <c r="W86" s="171" t="e">
        <f t="shared" si="12"/>
        <v>#REF!</v>
      </c>
      <c r="X86" s="172"/>
      <c r="Y86" s="166" t="e">
        <f t="shared" si="13"/>
        <v>#REF!</v>
      </c>
      <c r="Z86" s="166"/>
      <c r="AA86" s="166"/>
      <c r="AB86" s="164"/>
    </row>
    <row r="87" spans="1:28" ht="31.5" x14ac:dyDescent="0.25">
      <c r="A87" s="154">
        <v>75</v>
      </c>
      <c r="B87" s="155" t="s">
        <v>1514</v>
      </c>
      <c r="C87" s="156" t="s">
        <v>360</v>
      </c>
      <c r="D87" s="157" t="s">
        <v>28</v>
      </c>
      <c r="E87" s="158" t="e">
        <f>SUMPRODUCT((B87=прочее!$B$2:$B$1940)*(H87=прочее!$F$2:$F$1940)*(прочее!$E$2:$E$1940))</f>
        <v>#REF!</v>
      </c>
      <c r="F87" s="159"/>
      <c r="G87" s="159"/>
      <c r="H87" s="156" t="s">
        <v>49</v>
      </c>
      <c r="I87" s="160"/>
      <c r="J87" s="161">
        <f t="shared" si="7"/>
        <v>0</v>
      </c>
      <c r="K87" s="162" t="e">
        <f t="shared" si="8"/>
        <v>#REF!</v>
      </c>
      <c r="L87" s="163"/>
      <c r="M87" s="164"/>
      <c r="N87" s="165"/>
      <c r="O87" s="164"/>
      <c r="P87" s="166"/>
      <c r="Q87" s="167" t="e">
        <f t="shared" si="9"/>
        <v>#REF!</v>
      </c>
      <c r="R87" s="166">
        <f t="shared" si="10"/>
        <v>0</v>
      </c>
      <c r="S87" s="168"/>
      <c r="T87" s="169"/>
      <c r="U87" s="170" t="e">
        <f t="shared" si="11"/>
        <v>#REF!</v>
      </c>
      <c r="V87" s="160"/>
      <c r="W87" s="171" t="e">
        <f t="shared" si="12"/>
        <v>#REF!</v>
      </c>
      <c r="X87" s="172"/>
      <c r="Y87" s="166" t="e">
        <f t="shared" si="13"/>
        <v>#REF!</v>
      </c>
      <c r="Z87" s="166"/>
      <c r="AA87" s="166"/>
      <c r="AB87" s="164"/>
    </row>
    <row r="88" spans="1:28" ht="15.75" x14ac:dyDescent="0.25">
      <c r="A88" s="154">
        <v>76</v>
      </c>
      <c r="B88" s="155" t="s">
        <v>697</v>
      </c>
      <c r="C88" s="156" t="s">
        <v>698</v>
      </c>
      <c r="D88" s="157" t="s">
        <v>28</v>
      </c>
      <c r="E88" s="158" t="e">
        <f>SUMPRODUCT((B88=прочее!$B$2:$B$1940)*(H88=прочее!$F$2:$F$1940)*(прочее!$E$2:$E$1940))</f>
        <v>#REF!</v>
      </c>
      <c r="F88" s="159"/>
      <c r="G88" s="159"/>
      <c r="H88" s="156" t="s">
        <v>26</v>
      </c>
      <c r="I88" s="160"/>
      <c r="J88" s="161">
        <f t="shared" si="7"/>
        <v>0</v>
      </c>
      <c r="K88" s="162" t="e">
        <f t="shared" si="8"/>
        <v>#REF!</v>
      </c>
      <c r="L88" s="163"/>
      <c r="M88" s="164"/>
      <c r="N88" s="165"/>
      <c r="O88" s="164"/>
      <c r="P88" s="166"/>
      <c r="Q88" s="167" t="e">
        <f t="shared" si="9"/>
        <v>#REF!</v>
      </c>
      <c r="R88" s="166">
        <f t="shared" si="10"/>
        <v>0</v>
      </c>
      <c r="S88" s="168"/>
      <c r="T88" s="169"/>
      <c r="U88" s="170" t="e">
        <f t="shared" si="11"/>
        <v>#REF!</v>
      </c>
      <c r="V88" s="160"/>
      <c r="W88" s="171" t="e">
        <f t="shared" si="12"/>
        <v>#REF!</v>
      </c>
      <c r="X88" s="172"/>
      <c r="Y88" s="166" t="e">
        <f t="shared" si="13"/>
        <v>#REF!</v>
      </c>
      <c r="Z88" s="166"/>
      <c r="AA88" s="166"/>
      <c r="AB88" s="164"/>
    </row>
    <row r="89" spans="1:28" ht="31.5" x14ac:dyDescent="0.25">
      <c r="A89" s="154">
        <v>77</v>
      </c>
      <c r="B89" s="155" t="s">
        <v>1515</v>
      </c>
      <c r="C89" s="156">
        <v>0</v>
      </c>
      <c r="D89" s="157" t="s">
        <v>28</v>
      </c>
      <c r="E89" s="158" t="e">
        <f>SUMPRODUCT((B89=прочее!$B$2:$B$1940)*(H89=прочее!$F$2:$F$1940)*(прочее!$E$2:$E$1940))</f>
        <v>#REF!</v>
      </c>
      <c r="F89" s="159"/>
      <c r="G89" s="159"/>
      <c r="H89" s="156" t="s">
        <v>26</v>
      </c>
      <c r="I89" s="160"/>
      <c r="J89" s="161">
        <f t="shared" si="7"/>
        <v>0</v>
      </c>
      <c r="K89" s="162" t="e">
        <f t="shared" si="8"/>
        <v>#REF!</v>
      </c>
      <c r="L89" s="163"/>
      <c r="M89" s="164"/>
      <c r="N89" s="165"/>
      <c r="O89" s="164"/>
      <c r="P89" s="166"/>
      <c r="Q89" s="167" t="e">
        <f t="shared" si="9"/>
        <v>#REF!</v>
      </c>
      <c r="R89" s="166">
        <f t="shared" si="10"/>
        <v>0</v>
      </c>
      <c r="S89" s="168"/>
      <c r="T89" s="169"/>
      <c r="U89" s="170" t="e">
        <f t="shared" si="11"/>
        <v>#REF!</v>
      </c>
      <c r="V89" s="160"/>
      <c r="W89" s="171" t="e">
        <f t="shared" si="12"/>
        <v>#REF!</v>
      </c>
      <c r="X89" s="172"/>
      <c r="Y89" s="166" t="e">
        <f t="shared" si="13"/>
        <v>#REF!</v>
      </c>
      <c r="Z89" s="166"/>
      <c r="AA89" s="166"/>
      <c r="AB89" s="164"/>
    </row>
    <row r="90" spans="1:28" ht="47.25" x14ac:dyDescent="0.25">
      <c r="A90" s="154">
        <v>78</v>
      </c>
      <c r="B90" s="155" t="s">
        <v>1078</v>
      </c>
      <c r="C90" s="156">
        <v>0</v>
      </c>
      <c r="D90" s="157" t="s">
        <v>28</v>
      </c>
      <c r="E90" s="158" t="e">
        <f>SUMPRODUCT((B90=прочее!$B$2:$B$1940)*(H90=прочее!$F$2:$F$1940)*(прочее!$E$2:$E$1940))</f>
        <v>#REF!</v>
      </c>
      <c r="F90" s="159"/>
      <c r="G90" s="159"/>
      <c r="H90" s="156" t="s">
        <v>49</v>
      </c>
      <c r="I90" s="160"/>
      <c r="J90" s="161">
        <f t="shared" si="7"/>
        <v>0</v>
      </c>
      <c r="K90" s="162" t="e">
        <f t="shared" si="8"/>
        <v>#REF!</v>
      </c>
      <c r="L90" s="163"/>
      <c r="M90" s="164"/>
      <c r="N90" s="165"/>
      <c r="O90" s="164"/>
      <c r="P90" s="166"/>
      <c r="Q90" s="167" t="e">
        <f t="shared" si="9"/>
        <v>#REF!</v>
      </c>
      <c r="R90" s="166">
        <f t="shared" si="10"/>
        <v>0</v>
      </c>
      <c r="S90" s="168"/>
      <c r="T90" s="169"/>
      <c r="U90" s="170" t="e">
        <f t="shared" si="11"/>
        <v>#REF!</v>
      </c>
      <c r="V90" s="160"/>
      <c r="W90" s="171" t="e">
        <f t="shared" si="12"/>
        <v>#REF!</v>
      </c>
      <c r="X90" s="172"/>
      <c r="Y90" s="166" t="e">
        <f t="shared" si="13"/>
        <v>#REF!</v>
      </c>
      <c r="Z90" s="166"/>
      <c r="AA90" s="166"/>
      <c r="AB90" s="164"/>
    </row>
    <row r="91" spans="1:28" ht="47.25" x14ac:dyDescent="0.25">
      <c r="A91" s="154">
        <v>79</v>
      </c>
      <c r="B91" s="155" t="s">
        <v>1091</v>
      </c>
      <c r="C91" s="156">
        <v>0</v>
      </c>
      <c r="D91" s="157" t="s">
        <v>28</v>
      </c>
      <c r="E91" s="158" t="e">
        <f>SUMPRODUCT((B91=прочее!$B$2:$B$1940)*(H91=прочее!$F$2:$F$1940)*(прочее!$E$2:$E$1940))</f>
        <v>#REF!</v>
      </c>
      <c r="F91" s="159"/>
      <c r="G91" s="159"/>
      <c r="H91" s="156" t="s">
        <v>49</v>
      </c>
      <c r="I91" s="160"/>
      <c r="J91" s="161">
        <f t="shared" si="7"/>
        <v>0</v>
      </c>
      <c r="K91" s="162" t="e">
        <f t="shared" si="8"/>
        <v>#REF!</v>
      </c>
      <c r="L91" s="163"/>
      <c r="M91" s="164"/>
      <c r="N91" s="165"/>
      <c r="O91" s="164"/>
      <c r="P91" s="166"/>
      <c r="Q91" s="167" t="e">
        <f t="shared" si="9"/>
        <v>#REF!</v>
      </c>
      <c r="R91" s="166">
        <f t="shared" si="10"/>
        <v>0</v>
      </c>
      <c r="S91" s="168"/>
      <c r="T91" s="169"/>
      <c r="U91" s="170" t="e">
        <f t="shared" si="11"/>
        <v>#REF!</v>
      </c>
      <c r="V91" s="160"/>
      <c r="W91" s="171" t="e">
        <f t="shared" si="12"/>
        <v>#REF!</v>
      </c>
      <c r="X91" s="172"/>
      <c r="Y91" s="166" t="e">
        <f t="shared" si="13"/>
        <v>#REF!</v>
      </c>
      <c r="Z91" s="166"/>
      <c r="AA91" s="166"/>
      <c r="AB91" s="164"/>
    </row>
    <row r="92" spans="1:28" ht="47.25" x14ac:dyDescent="0.25">
      <c r="A92" s="154">
        <v>80</v>
      </c>
      <c r="B92" s="155" t="s">
        <v>1036</v>
      </c>
      <c r="C92" s="156">
        <v>0</v>
      </c>
      <c r="D92" s="157" t="s">
        <v>28</v>
      </c>
      <c r="E92" s="158" t="e">
        <f>SUMPRODUCT((B92=прочее!$B$2:$B$1940)*(H92=прочее!$F$2:$F$1940)*(прочее!$E$2:$E$1940))</f>
        <v>#REF!</v>
      </c>
      <c r="F92" s="159"/>
      <c r="G92" s="159"/>
      <c r="H92" s="156" t="s">
        <v>49</v>
      </c>
      <c r="I92" s="160"/>
      <c r="J92" s="161">
        <f t="shared" si="7"/>
        <v>0</v>
      </c>
      <c r="K92" s="162" t="e">
        <f t="shared" si="8"/>
        <v>#REF!</v>
      </c>
      <c r="L92" s="163"/>
      <c r="M92" s="164"/>
      <c r="N92" s="165"/>
      <c r="O92" s="164"/>
      <c r="P92" s="166"/>
      <c r="Q92" s="167" t="e">
        <f t="shared" si="9"/>
        <v>#REF!</v>
      </c>
      <c r="R92" s="166">
        <f t="shared" si="10"/>
        <v>0</v>
      </c>
      <c r="S92" s="168"/>
      <c r="T92" s="169"/>
      <c r="U92" s="170" t="e">
        <f t="shared" si="11"/>
        <v>#REF!</v>
      </c>
      <c r="V92" s="160"/>
      <c r="W92" s="171" t="e">
        <f t="shared" si="12"/>
        <v>#REF!</v>
      </c>
      <c r="X92" s="172"/>
      <c r="Y92" s="166" t="e">
        <f t="shared" si="13"/>
        <v>#REF!</v>
      </c>
      <c r="Z92" s="166"/>
      <c r="AA92" s="166"/>
      <c r="AB92" s="164"/>
    </row>
    <row r="93" spans="1:28" ht="47.25" x14ac:dyDescent="0.25">
      <c r="A93" s="154">
        <v>81</v>
      </c>
      <c r="B93" s="155" t="s">
        <v>1283</v>
      </c>
      <c r="C93" s="156">
        <v>0</v>
      </c>
      <c r="D93" s="157" t="s">
        <v>28</v>
      </c>
      <c r="E93" s="158" t="e">
        <f>SUMPRODUCT((B93=прочее!$B$2:$B$1940)*(H93=прочее!$F$2:$F$1940)*(прочее!$E$2:$E$1940))</f>
        <v>#REF!</v>
      </c>
      <c r="F93" s="159"/>
      <c r="G93" s="159"/>
      <c r="H93" s="156" t="s">
        <v>49</v>
      </c>
      <c r="I93" s="160"/>
      <c r="J93" s="161">
        <f t="shared" si="7"/>
        <v>0</v>
      </c>
      <c r="K93" s="162" t="e">
        <f t="shared" si="8"/>
        <v>#REF!</v>
      </c>
      <c r="L93" s="163"/>
      <c r="M93" s="164"/>
      <c r="N93" s="165"/>
      <c r="O93" s="164"/>
      <c r="P93" s="166"/>
      <c r="Q93" s="167" t="e">
        <f t="shared" si="9"/>
        <v>#REF!</v>
      </c>
      <c r="R93" s="166">
        <f t="shared" si="10"/>
        <v>0</v>
      </c>
      <c r="S93" s="168"/>
      <c r="T93" s="169"/>
      <c r="U93" s="170" t="e">
        <f t="shared" si="11"/>
        <v>#REF!</v>
      </c>
      <c r="V93" s="160"/>
      <c r="W93" s="171" t="e">
        <f t="shared" si="12"/>
        <v>#REF!</v>
      </c>
      <c r="X93" s="172"/>
      <c r="Y93" s="166" t="e">
        <f t="shared" si="13"/>
        <v>#REF!</v>
      </c>
      <c r="Z93" s="166"/>
      <c r="AA93" s="166"/>
      <c r="AB93" s="164"/>
    </row>
    <row r="94" spans="1:28" ht="47.25" x14ac:dyDescent="0.25">
      <c r="A94" s="154">
        <v>82</v>
      </c>
      <c r="B94" s="155" t="s">
        <v>1035</v>
      </c>
      <c r="C94" s="156">
        <v>0</v>
      </c>
      <c r="D94" s="157" t="s">
        <v>28</v>
      </c>
      <c r="E94" s="158" t="e">
        <f>SUMPRODUCT((B94=прочее!$B$2:$B$1940)*(H94=прочее!$F$2:$F$1940)*(прочее!$E$2:$E$1940))</f>
        <v>#REF!</v>
      </c>
      <c r="F94" s="159"/>
      <c r="G94" s="159"/>
      <c r="H94" s="156" t="s">
        <v>49</v>
      </c>
      <c r="I94" s="160"/>
      <c r="J94" s="161">
        <f t="shared" si="7"/>
        <v>0</v>
      </c>
      <c r="K94" s="162" t="e">
        <f t="shared" si="8"/>
        <v>#REF!</v>
      </c>
      <c r="L94" s="163"/>
      <c r="M94" s="164"/>
      <c r="N94" s="165"/>
      <c r="O94" s="164"/>
      <c r="P94" s="166"/>
      <c r="Q94" s="167" t="e">
        <f t="shared" si="9"/>
        <v>#REF!</v>
      </c>
      <c r="R94" s="166">
        <f t="shared" si="10"/>
        <v>0</v>
      </c>
      <c r="S94" s="168"/>
      <c r="T94" s="169"/>
      <c r="U94" s="170" t="e">
        <f t="shared" si="11"/>
        <v>#REF!</v>
      </c>
      <c r="V94" s="160"/>
      <c r="W94" s="171" t="e">
        <f t="shared" si="12"/>
        <v>#REF!</v>
      </c>
      <c r="X94" s="172"/>
      <c r="Y94" s="166" t="e">
        <f t="shared" si="13"/>
        <v>#REF!</v>
      </c>
      <c r="Z94" s="166"/>
      <c r="AA94" s="166"/>
      <c r="AB94" s="164"/>
    </row>
    <row r="95" spans="1:28" ht="47.25" x14ac:dyDescent="0.25">
      <c r="A95" s="154">
        <v>83</v>
      </c>
      <c r="B95" s="155" t="s">
        <v>1362</v>
      </c>
      <c r="C95" s="156">
        <v>0</v>
      </c>
      <c r="D95" s="157" t="s">
        <v>28</v>
      </c>
      <c r="E95" s="158" t="e">
        <f>SUMPRODUCT((B95=прочее!$B$2:$B$1940)*(H95=прочее!$F$2:$F$1940)*(прочее!$E$2:$E$1940))</f>
        <v>#REF!</v>
      </c>
      <c r="F95" s="159"/>
      <c r="G95" s="159"/>
      <c r="H95" s="156" t="s">
        <v>26</v>
      </c>
      <c r="I95" s="160"/>
      <c r="J95" s="161">
        <f t="shared" si="7"/>
        <v>0</v>
      </c>
      <c r="K95" s="162" t="e">
        <f t="shared" si="8"/>
        <v>#REF!</v>
      </c>
      <c r="L95" s="163"/>
      <c r="M95" s="164"/>
      <c r="N95" s="165"/>
      <c r="O95" s="164"/>
      <c r="P95" s="166"/>
      <c r="Q95" s="167" t="e">
        <f t="shared" si="9"/>
        <v>#REF!</v>
      </c>
      <c r="R95" s="166">
        <f t="shared" si="10"/>
        <v>0</v>
      </c>
      <c r="S95" s="168"/>
      <c r="T95" s="169"/>
      <c r="U95" s="170" t="e">
        <f t="shared" si="11"/>
        <v>#REF!</v>
      </c>
      <c r="V95" s="160"/>
      <c r="W95" s="171" t="e">
        <f t="shared" si="12"/>
        <v>#REF!</v>
      </c>
      <c r="X95" s="172"/>
      <c r="Y95" s="166" t="e">
        <f t="shared" si="13"/>
        <v>#REF!</v>
      </c>
      <c r="Z95" s="166"/>
      <c r="AA95" s="166"/>
      <c r="AB95" s="164"/>
    </row>
    <row r="96" spans="1:28" ht="47.25" x14ac:dyDescent="0.25">
      <c r="A96" s="154">
        <v>84</v>
      </c>
      <c r="B96" s="155" t="s">
        <v>1090</v>
      </c>
      <c r="C96" s="156">
        <v>0</v>
      </c>
      <c r="D96" s="157" t="s">
        <v>28</v>
      </c>
      <c r="E96" s="158" t="e">
        <f>SUMPRODUCT((B96=прочее!$B$2:$B$1940)*(H96=прочее!$F$2:$F$1940)*(прочее!$E$2:$E$1940))</f>
        <v>#REF!</v>
      </c>
      <c r="F96" s="159"/>
      <c r="G96" s="159"/>
      <c r="H96" s="156" t="s">
        <v>26</v>
      </c>
      <c r="I96" s="160"/>
      <c r="J96" s="161">
        <f t="shared" si="7"/>
        <v>0</v>
      </c>
      <c r="K96" s="162" t="e">
        <f t="shared" si="8"/>
        <v>#REF!</v>
      </c>
      <c r="L96" s="163"/>
      <c r="M96" s="164"/>
      <c r="N96" s="165"/>
      <c r="O96" s="164"/>
      <c r="P96" s="166"/>
      <c r="Q96" s="167" t="e">
        <f t="shared" si="9"/>
        <v>#REF!</v>
      </c>
      <c r="R96" s="166">
        <f t="shared" si="10"/>
        <v>0</v>
      </c>
      <c r="S96" s="168"/>
      <c r="T96" s="169"/>
      <c r="U96" s="170" t="e">
        <f t="shared" si="11"/>
        <v>#REF!</v>
      </c>
      <c r="V96" s="160"/>
      <c r="W96" s="171" t="e">
        <f t="shared" si="12"/>
        <v>#REF!</v>
      </c>
      <c r="X96" s="172"/>
      <c r="Y96" s="166" t="e">
        <f t="shared" si="13"/>
        <v>#REF!</v>
      </c>
      <c r="Z96" s="166"/>
      <c r="AA96" s="166"/>
      <c r="AB96" s="164"/>
    </row>
    <row r="97" spans="1:28" ht="47.25" x14ac:dyDescent="0.25">
      <c r="A97" s="154">
        <v>85</v>
      </c>
      <c r="B97" s="155" t="s">
        <v>1089</v>
      </c>
      <c r="C97" s="156">
        <v>0</v>
      </c>
      <c r="D97" s="157" t="s">
        <v>28</v>
      </c>
      <c r="E97" s="158" t="e">
        <f>SUMPRODUCT((B97=прочее!$B$2:$B$1940)*(H97=прочее!$F$2:$F$1940)*(прочее!$E$2:$E$1940))</f>
        <v>#REF!</v>
      </c>
      <c r="F97" s="159"/>
      <c r="G97" s="159"/>
      <c r="H97" s="156" t="s">
        <v>49</v>
      </c>
      <c r="I97" s="160"/>
      <c r="J97" s="161">
        <f t="shared" si="7"/>
        <v>0</v>
      </c>
      <c r="K97" s="162" t="e">
        <f t="shared" si="8"/>
        <v>#REF!</v>
      </c>
      <c r="L97" s="163"/>
      <c r="M97" s="164"/>
      <c r="N97" s="165"/>
      <c r="O97" s="164"/>
      <c r="P97" s="166"/>
      <c r="Q97" s="167" t="e">
        <f t="shared" si="9"/>
        <v>#REF!</v>
      </c>
      <c r="R97" s="166">
        <f t="shared" si="10"/>
        <v>0</v>
      </c>
      <c r="S97" s="168"/>
      <c r="T97" s="169"/>
      <c r="U97" s="170" t="e">
        <f t="shared" si="11"/>
        <v>#REF!</v>
      </c>
      <c r="V97" s="160"/>
      <c r="W97" s="171" t="e">
        <f t="shared" si="12"/>
        <v>#REF!</v>
      </c>
      <c r="X97" s="172"/>
      <c r="Y97" s="166" t="e">
        <f t="shared" si="13"/>
        <v>#REF!</v>
      </c>
      <c r="Z97" s="166"/>
      <c r="AA97" s="166"/>
      <c r="AB97" s="164"/>
    </row>
    <row r="98" spans="1:28" ht="47.25" x14ac:dyDescent="0.25">
      <c r="A98" s="154">
        <v>86</v>
      </c>
      <c r="B98" s="155" t="s">
        <v>1439</v>
      </c>
      <c r="C98" s="156">
        <v>0</v>
      </c>
      <c r="D98" s="157" t="s">
        <v>28</v>
      </c>
      <c r="E98" s="158" t="e">
        <f>SUMPRODUCT((B98=прочее!$B$2:$B$1940)*(H98=прочее!$F$2:$F$1940)*(прочее!$E$2:$E$1940))</f>
        <v>#REF!</v>
      </c>
      <c r="F98" s="159"/>
      <c r="G98" s="159"/>
      <c r="H98" s="156" t="s">
        <v>49</v>
      </c>
      <c r="I98" s="160"/>
      <c r="J98" s="161">
        <f t="shared" si="7"/>
        <v>0</v>
      </c>
      <c r="K98" s="162" t="e">
        <f t="shared" si="8"/>
        <v>#REF!</v>
      </c>
      <c r="L98" s="163"/>
      <c r="M98" s="164"/>
      <c r="N98" s="165"/>
      <c r="O98" s="164"/>
      <c r="P98" s="166"/>
      <c r="Q98" s="167" t="e">
        <f t="shared" si="9"/>
        <v>#REF!</v>
      </c>
      <c r="R98" s="166">
        <f t="shared" si="10"/>
        <v>0</v>
      </c>
      <c r="S98" s="168"/>
      <c r="T98" s="169"/>
      <c r="U98" s="170" t="e">
        <f t="shared" si="11"/>
        <v>#REF!</v>
      </c>
      <c r="V98" s="160"/>
      <c r="W98" s="171" t="e">
        <f t="shared" si="12"/>
        <v>#REF!</v>
      </c>
      <c r="X98" s="172"/>
      <c r="Y98" s="166" t="e">
        <f t="shared" si="13"/>
        <v>#REF!</v>
      </c>
      <c r="Z98" s="166"/>
      <c r="AA98" s="166"/>
      <c r="AB98" s="164"/>
    </row>
    <row r="99" spans="1:28" ht="47.25" x14ac:dyDescent="0.25">
      <c r="A99" s="154">
        <v>87</v>
      </c>
      <c r="B99" s="155" t="s">
        <v>1213</v>
      </c>
      <c r="C99" s="156">
        <v>0</v>
      </c>
      <c r="D99" s="157" t="s">
        <v>28</v>
      </c>
      <c r="E99" s="158" t="e">
        <f>SUMPRODUCT((B99=прочее!$B$2:$B$1940)*(H99=прочее!$F$2:$F$1940)*(прочее!$E$2:$E$1940))</f>
        <v>#REF!</v>
      </c>
      <c r="F99" s="159"/>
      <c r="G99" s="159"/>
      <c r="H99" s="156" t="s">
        <v>49</v>
      </c>
      <c r="I99" s="160"/>
      <c r="J99" s="161">
        <f t="shared" si="7"/>
        <v>0</v>
      </c>
      <c r="K99" s="162" t="e">
        <f t="shared" si="8"/>
        <v>#REF!</v>
      </c>
      <c r="L99" s="163"/>
      <c r="M99" s="164"/>
      <c r="N99" s="165"/>
      <c r="O99" s="164"/>
      <c r="P99" s="166"/>
      <c r="Q99" s="167" t="e">
        <f t="shared" si="9"/>
        <v>#REF!</v>
      </c>
      <c r="R99" s="166">
        <f t="shared" si="10"/>
        <v>0</v>
      </c>
      <c r="S99" s="168"/>
      <c r="T99" s="169"/>
      <c r="U99" s="170" t="e">
        <f t="shared" si="11"/>
        <v>#REF!</v>
      </c>
      <c r="V99" s="160"/>
      <c r="W99" s="171" t="e">
        <f t="shared" si="12"/>
        <v>#REF!</v>
      </c>
      <c r="X99" s="172"/>
      <c r="Y99" s="166" t="e">
        <f t="shared" si="13"/>
        <v>#REF!</v>
      </c>
      <c r="Z99" s="166"/>
      <c r="AA99" s="166"/>
      <c r="AB99" s="164"/>
    </row>
    <row r="100" spans="1:28" ht="47.25" x14ac:dyDescent="0.25">
      <c r="A100" s="154">
        <v>88</v>
      </c>
      <c r="B100" s="155" t="s">
        <v>1411</v>
      </c>
      <c r="C100" s="156">
        <v>0</v>
      </c>
      <c r="D100" s="157" t="s">
        <v>28</v>
      </c>
      <c r="E100" s="158" t="e">
        <f>SUMPRODUCT((B100=прочее!$B$2:$B$1940)*(H100=прочее!$F$2:$F$1940)*(прочее!$E$2:$E$1940))</f>
        <v>#REF!</v>
      </c>
      <c r="F100" s="159"/>
      <c r="G100" s="159"/>
      <c r="H100" s="156" t="s">
        <v>49</v>
      </c>
      <c r="I100" s="160"/>
      <c r="J100" s="161">
        <f t="shared" si="7"/>
        <v>0</v>
      </c>
      <c r="K100" s="162" t="e">
        <f t="shared" si="8"/>
        <v>#REF!</v>
      </c>
      <c r="L100" s="163"/>
      <c r="M100" s="164"/>
      <c r="N100" s="165"/>
      <c r="O100" s="164"/>
      <c r="P100" s="166"/>
      <c r="Q100" s="167" t="e">
        <f t="shared" si="9"/>
        <v>#REF!</v>
      </c>
      <c r="R100" s="166">
        <f t="shared" si="10"/>
        <v>0</v>
      </c>
      <c r="S100" s="168"/>
      <c r="T100" s="169"/>
      <c r="U100" s="170" t="e">
        <f t="shared" si="11"/>
        <v>#REF!</v>
      </c>
      <c r="V100" s="160"/>
      <c r="W100" s="171" t="e">
        <f t="shared" si="12"/>
        <v>#REF!</v>
      </c>
      <c r="X100" s="172"/>
      <c r="Y100" s="166" t="e">
        <f t="shared" si="13"/>
        <v>#REF!</v>
      </c>
      <c r="Z100" s="166"/>
      <c r="AA100" s="166"/>
      <c r="AB100" s="164"/>
    </row>
    <row r="101" spans="1:28" ht="47.25" x14ac:dyDescent="0.25">
      <c r="A101" s="154">
        <v>89</v>
      </c>
      <c r="B101" s="155" t="s">
        <v>1272</v>
      </c>
      <c r="C101" s="156">
        <v>0</v>
      </c>
      <c r="D101" s="157" t="s">
        <v>28</v>
      </c>
      <c r="E101" s="158" t="e">
        <f>SUMPRODUCT((B101=прочее!$B$2:$B$1940)*(H101=прочее!$F$2:$F$1940)*(прочее!$E$2:$E$1940))</f>
        <v>#REF!</v>
      </c>
      <c r="F101" s="159"/>
      <c r="G101" s="159"/>
      <c r="H101" s="156" t="s">
        <v>49</v>
      </c>
      <c r="I101" s="160"/>
      <c r="J101" s="161">
        <f t="shared" si="7"/>
        <v>0</v>
      </c>
      <c r="K101" s="162" t="e">
        <f t="shared" si="8"/>
        <v>#REF!</v>
      </c>
      <c r="L101" s="163"/>
      <c r="M101" s="164"/>
      <c r="N101" s="165"/>
      <c r="O101" s="164"/>
      <c r="P101" s="166"/>
      <c r="Q101" s="167" t="e">
        <f t="shared" si="9"/>
        <v>#REF!</v>
      </c>
      <c r="R101" s="166">
        <f t="shared" si="10"/>
        <v>0</v>
      </c>
      <c r="S101" s="168"/>
      <c r="T101" s="169"/>
      <c r="U101" s="170" t="e">
        <f t="shared" si="11"/>
        <v>#REF!</v>
      </c>
      <c r="V101" s="160"/>
      <c r="W101" s="171" t="e">
        <f t="shared" si="12"/>
        <v>#REF!</v>
      </c>
      <c r="X101" s="172"/>
      <c r="Y101" s="166" t="e">
        <f t="shared" si="13"/>
        <v>#REF!</v>
      </c>
      <c r="Z101" s="166"/>
      <c r="AA101" s="166"/>
      <c r="AB101" s="164"/>
    </row>
    <row r="102" spans="1:28" ht="47.25" x14ac:dyDescent="0.25">
      <c r="A102" s="154">
        <v>90</v>
      </c>
      <c r="B102" s="155" t="s">
        <v>1181</v>
      </c>
      <c r="C102" s="156">
        <v>0</v>
      </c>
      <c r="D102" s="157" t="s">
        <v>28</v>
      </c>
      <c r="E102" s="158" t="e">
        <f>SUMPRODUCT((B102=прочее!$B$2:$B$1940)*(H102=прочее!$F$2:$F$1940)*(прочее!$E$2:$E$1940))</f>
        <v>#REF!</v>
      </c>
      <c r="F102" s="159"/>
      <c r="G102" s="159"/>
      <c r="H102" s="156" t="s">
        <v>49</v>
      </c>
      <c r="I102" s="160"/>
      <c r="J102" s="161">
        <f t="shared" si="7"/>
        <v>0</v>
      </c>
      <c r="K102" s="162" t="e">
        <f t="shared" si="8"/>
        <v>#REF!</v>
      </c>
      <c r="L102" s="163"/>
      <c r="M102" s="164"/>
      <c r="N102" s="165"/>
      <c r="O102" s="164"/>
      <c r="P102" s="166"/>
      <c r="Q102" s="167" t="e">
        <f t="shared" si="9"/>
        <v>#REF!</v>
      </c>
      <c r="R102" s="166">
        <f t="shared" si="10"/>
        <v>0</v>
      </c>
      <c r="S102" s="168"/>
      <c r="T102" s="169"/>
      <c r="U102" s="170" t="e">
        <f t="shared" si="11"/>
        <v>#REF!</v>
      </c>
      <c r="V102" s="160"/>
      <c r="W102" s="171" t="e">
        <f t="shared" si="12"/>
        <v>#REF!</v>
      </c>
      <c r="X102" s="172"/>
      <c r="Y102" s="166" t="e">
        <f t="shared" si="13"/>
        <v>#REF!</v>
      </c>
      <c r="Z102" s="166"/>
      <c r="AA102" s="166"/>
      <c r="AB102" s="164"/>
    </row>
    <row r="103" spans="1:28" ht="47.25" x14ac:dyDescent="0.25">
      <c r="A103" s="154">
        <v>91</v>
      </c>
      <c r="B103" s="155" t="s">
        <v>1503</v>
      </c>
      <c r="C103" s="156">
        <v>0</v>
      </c>
      <c r="D103" s="157" t="s">
        <v>28</v>
      </c>
      <c r="E103" s="158" t="e">
        <f>SUMPRODUCT((B103=прочее!$B$2:$B$1940)*(H103=прочее!$F$2:$F$1940)*(прочее!$E$2:$E$1940))</f>
        <v>#REF!</v>
      </c>
      <c r="F103" s="159"/>
      <c r="G103" s="159"/>
      <c r="H103" s="156" t="s">
        <v>49</v>
      </c>
      <c r="I103" s="160"/>
      <c r="J103" s="161">
        <f t="shared" si="7"/>
        <v>0</v>
      </c>
      <c r="K103" s="162" t="e">
        <f t="shared" si="8"/>
        <v>#REF!</v>
      </c>
      <c r="L103" s="163"/>
      <c r="M103" s="164"/>
      <c r="N103" s="165"/>
      <c r="O103" s="164"/>
      <c r="P103" s="166"/>
      <c r="Q103" s="167" t="e">
        <f t="shared" si="9"/>
        <v>#REF!</v>
      </c>
      <c r="R103" s="166">
        <f t="shared" si="10"/>
        <v>0</v>
      </c>
      <c r="S103" s="168"/>
      <c r="T103" s="169"/>
      <c r="U103" s="170" t="e">
        <f t="shared" si="11"/>
        <v>#REF!</v>
      </c>
      <c r="V103" s="160"/>
      <c r="W103" s="171" t="e">
        <f t="shared" si="12"/>
        <v>#REF!</v>
      </c>
      <c r="X103" s="172"/>
      <c r="Y103" s="166" t="e">
        <f t="shared" si="13"/>
        <v>#REF!</v>
      </c>
      <c r="Z103" s="166"/>
      <c r="AA103" s="166"/>
      <c r="AB103" s="164"/>
    </row>
    <row r="104" spans="1:28" ht="47.25" x14ac:dyDescent="0.25">
      <c r="A104" s="154">
        <v>92</v>
      </c>
      <c r="B104" s="155" t="s">
        <v>1259</v>
      </c>
      <c r="C104" s="156">
        <v>0</v>
      </c>
      <c r="D104" s="157" t="s">
        <v>28</v>
      </c>
      <c r="E104" s="158" t="e">
        <f>SUMPRODUCT((B104=прочее!$B$2:$B$1940)*(H104=прочее!$F$2:$F$1940)*(прочее!$E$2:$E$1940))</f>
        <v>#REF!</v>
      </c>
      <c r="F104" s="159"/>
      <c r="G104" s="159"/>
      <c r="H104" s="156" t="s">
        <v>49</v>
      </c>
      <c r="I104" s="160"/>
      <c r="J104" s="161">
        <f t="shared" si="7"/>
        <v>0</v>
      </c>
      <c r="K104" s="162" t="e">
        <f t="shared" si="8"/>
        <v>#REF!</v>
      </c>
      <c r="L104" s="163"/>
      <c r="M104" s="164"/>
      <c r="N104" s="165"/>
      <c r="O104" s="164"/>
      <c r="P104" s="166"/>
      <c r="Q104" s="167" t="e">
        <f t="shared" si="9"/>
        <v>#REF!</v>
      </c>
      <c r="R104" s="166">
        <f t="shared" si="10"/>
        <v>0</v>
      </c>
      <c r="S104" s="168"/>
      <c r="T104" s="169"/>
      <c r="U104" s="170" t="e">
        <f t="shared" si="11"/>
        <v>#REF!</v>
      </c>
      <c r="V104" s="160"/>
      <c r="W104" s="171" t="e">
        <f t="shared" si="12"/>
        <v>#REF!</v>
      </c>
      <c r="X104" s="172"/>
      <c r="Y104" s="166" t="e">
        <f t="shared" si="13"/>
        <v>#REF!</v>
      </c>
      <c r="Z104" s="166"/>
      <c r="AA104" s="166"/>
      <c r="AB104" s="164"/>
    </row>
    <row r="105" spans="1:28" ht="47.25" x14ac:dyDescent="0.25">
      <c r="A105" s="154">
        <v>93</v>
      </c>
      <c r="B105" s="155" t="s">
        <v>1214</v>
      </c>
      <c r="C105" s="156">
        <v>0</v>
      </c>
      <c r="D105" s="157" t="s">
        <v>28</v>
      </c>
      <c r="E105" s="158" t="e">
        <f>SUMPRODUCT((B105=прочее!$B$2:$B$1940)*(H105=прочее!$F$2:$F$1940)*(прочее!$E$2:$E$1940))</f>
        <v>#REF!</v>
      </c>
      <c r="F105" s="159"/>
      <c r="G105" s="159"/>
      <c r="H105" s="156" t="s">
        <v>49</v>
      </c>
      <c r="I105" s="160"/>
      <c r="J105" s="161">
        <f t="shared" si="7"/>
        <v>0</v>
      </c>
      <c r="K105" s="162" t="e">
        <f t="shared" si="8"/>
        <v>#REF!</v>
      </c>
      <c r="L105" s="163"/>
      <c r="M105" s="164"/>
      <c r="N105" s="165"/>
      <c r="O105" s="164"/>
      <c r="P105" s="166"/>
      <c r="Q105" s="167" t="e">
        <f t="shared" si="9"/>
        <v>#REF!</v>
      </c>
      <c r="R105" s="166">
        <f t="shared" si="10"/>
        <v>0</v>
      </c>
      <c r="S105" s="168"/>
      <c r="T105" s="169"/>
      <c r="U105" s="170" t="e">
        <f t="shared" si="11"/>
        <v>#REF!</v>
      </c>
      <c r="V105" s="160"/>
      <c r="W105" s="171" t="e">
        <f t="shared" si="12"/>
        <v>#REF!</v>
      </c>
      <c r="X105" s="172"/>
      <c r="Y105" s="166" t="e">
        <f t="shared" si="13"/>
        <v>#REF!</v>
      </c>
      <c r="Z105" s="166"/>
      <c r="AA105" s="166"/>
      <c r="AB105" s="164"/>
    </row>
    <row r="106" spans="1:28" ht="31.5" x14ac:dyDescent="0.25">
      <c r="A106" s="154">
        <v>94</v>
      </c>
      <c r="B106" s="155" t="s">
        <v>1304</v>
      </c>
      <c r="C106" s="156">
        <v>0</v>
      </c>
      <c r="D106" s="157" t="s">
        <v>28</v>
      </c>
      <c r="E106" s="158" t="e">
        <f>SUMPRODUCT((B106=прочее!$B$2:$B$1940)*(H106=прочее!$F$2:$F$1940)*(прочее!$E$2:$E$1940))</f>
        <v>#REF!</v>
      </c>
      <c r="F106" s="159"/>
      <c r="G106" s="159"/>
      <c r="H106" s="156" t="s">
        <v>49</v>
      </c>
      <c r="I106" s="160"/>
      <c r="J106" s="161">
        <f t="shared" si="7"/>
        <v>0</v>
      </c>
      <c r="K106" s="162" t="e">
        <f t="shared" si="8"/>
        <v>#REF!</v>
      </c>
      <c r="L106" s="163"/>
      <c r="M106" s="164"/>
      <c r="N106" s="165"/>
      <c r="O106" s="164"/>
      <c r="P106" s="166"/>
      <c r="Q106" s="167" t="e">
        <f t="shared" si="9"/>
        <v>#REF!</v>
      </c>
      <c r="R106" s="166">
        <f t="shared" si="10"/>
        <v>0</v>
      </c>
      <c r="S106" s="168"/>
      <c r="T106" s="169"/>
      <c r="U106" s="170" t="e">
        <f t="shared" si="11"/>
        <v>#REF!</v>
      </c>
      <c r="V106" s="160"/>
      <c r="W106" s="171" t="e">
        <f t="shared" si="12"/>
        <v>#REF!</v>
      </c>
      <c r="X106" s="172"/>
      <c r="Y106" s="166" t="e">
        <f t="shared" si="13"/>
        <v>#REF!</v>
      </c>
      <c r="Z106" s="166"/>
      <c r="AA106" s="166"/>
      <c r="AB106" s="164"/>
    </row>
    <row r="107" spans="1:28" ht="31.5" x14ac:dyDescent="0.25">
      <c r="A107" s="154">
        <v>95</v>
      </c>
      <c r="B107" s="155" t="s">
        <v>1385</v>
      </c>
      <c r="C107" s="156">
        <v>0</v>
      </c>
      <c r="D107" s="157" t="s">
        <v>28</v>
      </c>
      <c r="E107" s="158" t="e">
        <f>SUMPRODUCT((B107=прочее!$B$2:$B$1940)*(H107=прочее!$F$2:$F$1940)*(прочее!$E$2:$E$1940))</f>
        <v>#REF!</v>
      </c>
      <c r="F107" s="159"/>
      <c r="G107" s="159"/>
      <c r="H107" s="156" t="s">
        <v>49</v>
      </c>
      <c r="I107" s="160"/>
      <c r="J107" s="161">
        <f t="shared" si="7"/>
        <v>0</v>
      </c>
      <c r="K107" s="162" t="e">
        <f t="shared" si="8"/>
        <v>#REF!</v>
      </c>
      <c r="L107" s="163"/>
      <c r="M107" s="164"/>
      <c r="N107" s="165"/>
      <c r="O107" s="164"/>
      <c r="P107" s="166"/>
      <c r="Q107" s="167" t="e">
        <f t="shared" si="9"/>
        <v>#REF!</v>
      </c>
      <c r="R107" s="166">
        <f t="shared" si="10"/>
        <v>0</v>
      </c>
      <c r="S107" s="168"/>
      <c r="T107" s="169"/>
      <c r="U107" s="170" t="e">
        <f t="shared" si="11"/>
        <v>#REF!</v>
      </c>
      <c r="V107" s="160"/>
      <c r="W107" s="171" t="e">
        <f t="shared" si="12"/>
        <v>#REF!</v>
      </c>
      <c r="X107" s="172"/>
      <c r="Y107" s="166" t="e">
        <f t="shared" si="13"/>
        <v>#REF!</v>
      </c>
      <c r="Z107" s="166"/>
      <c r="AA107" s="166"/>
      <c r="AB107" s="164"/>
    </row>
    <row r="108" spans="1:28" ht="47.25" x14ac:dyDescent="0.25">
      <c r="A108" s="154">
        <v>96</v>
      </c>
      <c r="B108" s="155" t="s">
        <v>1309</v>
      </c>
      <c r="C108" s="156">
        <v>0</v>
      </c>
      <c r="D108" s="157" t="s">
        <v>28</v>
      </c>
      <c r="E108" s="158" t="e">
        <f>SUMPRODUCT((B108=прочее!$B$2:$B$1940)*(H108=прочее!$F$2:$F$1940)*(прочее!$E$2:$E$1940))</f>
        <v>#REF!</v>
      </c>
      <c r="F108" s="159"/>
      <c r="G108" s="159"/>
      <c r="H108" s="156" t="s">
        <v>49</v>
      </c>
      <c r="I108" s="160"/>
      <c r="J108" s="161">
        <f t="shared" si="7"/>
        <v>0</v>
      </c>
      <c r="K108" s="162" t="e">
        <f t="shared" si="8"/>
        <v>#REF!</v>
      </c>
      <c r="L108" s="163"/>
      <c r="M108" s="164"/>
      <c r="N108" s="165"/>
      <c r="O108" s="164"/>
      <c r="P108" s="166"/>
      <c r="Q108" s="167" t="e">
        <f t="shared" si="9"/>
        <v>#REF!</v>
      </c>
      <c r="R108" s="166">
        <f t="shared" si="10"/>
        <v>0</v>
      </c>
      <c r="S108" s="168"/>
      <c r="T108" s="169"/>
      <c r="U108" s="170" t="e">
        <f t="shared" si="11"/>
        <v>#REF!</v>
      </c>
      <c r="V108" s="160"/>
      <c r="W108" s="171" t="e">
        <f t="shared" si="12"/>
        <v>#REF!</v>
      </c>
      <c r="X108" s="172"/>
      <c r="Y108" s="166" t="e">
        <f t="shared" si="13"/>
        <v>#REF!</v>
      </c>
      <c r="Z108" s="166"/>
      <c r="AA108" s="166"/>
      <c r="AB108" s="164"/>
    </row>
    <row r="109" spans="1:28" ht="31.5" x14ac:dyDescent="0.25">
      <c r="A109" s="154">
        <v>97</v>
      </c>
      <c r="B109" s="155" t="s">
        <v>1044</v>
      </c>
      <c r="C109" s="156">
        <v>0</v>
      </c>
      <c r="D109" s="157" t="s">
        <v>28</v>
      </c>
      <c r="E109" s="158" t="e">
        <f>SUMPRODUCT((B109=прочее!$B$2:$B$1940)*(H109=прочее!$F$2:$F$1940)*(прочее!$E$2:$E$1940))</f>
        <v>#REF!</v>
      </c>
      <c r="F109" s="159"/>
      <c r="G109" s="159"/>
      <c r="H109" s="156" t="s">
        <v>49</v>
      </c>
      <c r="I109" s="160"/>
      <c r="J109" s="161">
        <f t="shared" si="7"/>
        <v>0</v>
      </c>
      <c r="K109" s="162" t="e">
        <f t="shared" si="8"/>
        <v>#REF!</v>
      </c>
      <c r="L109" s="163"/>
      <c r="M109" s="164"/>
      <c r="N109" s="165"/>
      <c r="O109" s="164"/>
      <c r="P109" s="166"/>
      <c r="Q109" s="167" t="e">
        <f t="shared" si="9"/>
        <v>#REF!</v>
      </c>
      <c r="R109" s="166">
        <f t="shared" si="10"/>
        <v>0</v>
      </c>
      <c r="S109" s="168"/>
      <c r="T109" s="169"/>
      <c r="U109" s="170" t="e">
        <f t="shared" si="11"/>
        <v>#REF!</v>
      </c>
      <c r="V109" s="160"/>
      <c r="W109" s="171" t="e">
        <f t="shared" si="12"/>
        <v>#REF!</v>
      </c>
      <c r="X109" s="172"/>
      <c r="Y109" s="166" t="e">
        <f t="shared" si="13"/>
        <v>#REF!</v>
      </c>
      <c r="Z109" s="166"/>
      <c r="AA109" s="166"/>
      <c r="AB109" s="164"/>
    </row>
    <row r="110" spans="1:28" ht="47.25" x14ac:dyDescent="0.25">
      <c r="A110" s="154">
        <v>98</v>
      </c>
      <c r="B110" s="155" t="s">
        <v>1068</v>
      </c>
      <c r="C110" s="156">
        <v>0</v>
      </c>
      <c r="D110" s="157" t="s">
        <v>28</v>
      </c>
      <c r="E110" s="158" t="e">
        <f>SUMPRODUCT((B110=прочее!$B$2:$B$1940)*(H110=прочее!$F$2:$F$1940)*(прочее!$E$2:$E$1940))</f>
        <v>#REF!</v>
      </c>
      <c r="F110" s="159"/>
      <c r="G110" s="159"/>
      <c r="H110" s="156" t="s">
        <v>67</v>
      </c>
      <c r="I110" s="160"/>
      <c r="J110" s="161">
        <f t="shared" si="7"/>
        <v>0</v>
      </c>
      <c r="K110" s="162" t="e">
        <f t="shared" si="8"/>
        <v>#REF!</v>
      </c>
      <c r="L110" s="163"/>
      <c r="M110" s="164"/>
      <c r="N110" s="165"/>
      <c r="O110" s="164"/>
      <c r="P110" s="166"/>
      <c r="Q110" s="167" t="e">
        <f t="shared" si="9"/>
        <v>#REF!</v>
      </c>
      <c r="R110" s="166">
        <f t="shared" si="10"/>
        <v>0</v>
      </c>
      <c r="S110" s="168"/>
      <c r="T110" s="169"/>
      <c r="U110" s="170" t="e">
        <f t="shared" si="11"/>
        <v>#REF!</v>
      </c>
      <c r="V110" s="160"/>
      <c r="W110" s="171" t="e">
        <f t="shared" si="12"/>
        <v>#REF!</v>
      </c>
      <c r="X110" s="172"/>
      <c r="Y110" s="166" t="e">
        <f t="shared" si="13"/>
        <v>#REF!</v>
      </c>
      <c r="Z110" s="166"/>
      <c r="AA110" s="166"/>
      <c r="AB110" s="164"/>
    </row>
    <row r="111" spans="1:28" ht="31.5" x14ac:dyDescent="0.25">
      <c r="A111" s="154">
        <v>99</v>
      </c>
      <c r="B111" s="155" t="s">
        <v>1306</v>
      </c>
      <c r="C111" s="156">
        <v>0</v>
      </c>
      <c r="D111" s="157" t="s">
        <v>28</v>
      </c>
      <c r="E111" s="158" t="e">
        <f>SUMPRODUCT((B111=прочее!$B$2:$B$1940)*(H111=прочее!$F$2:$F$1940)*(прочее!$E$2:$E$1940))</f>
        <v>#REF!</v>
      </c>
      <c r="F111" s="159"/>
      <c r="G111" s="159"/>
      <c r="H111" s="156" t="s">
        <v>49</v>
      </c>
      <c r="I111" s="160"/>
      <c r="J111" s="161">
        <f t="shared" si="7"/>
        <v>0</v>
      </c>
      <c r="K111" s="162" t="e">
        <f t="shared" si="8"/>
        <v>#REF!</v>
      </c>
      <c r="L111" s="163"/>
      <c r="M111" s="164"/>
      <c r="N111" s="165"/>
      <c r="O111" s="164"/>
      <c r="P111" s="166"/>
      <c r="Q111" s="167" t="e">
        <f t="shared" si="9"/>
        <v>#REF!</v>
      </c>
      <c r="R111" s="166">
        <f t="shared" si="10"/>
        <v>0</v>
      </c>
      <c r="S111" s="168"/>
      <c r="T111" s="169"/>
      <c r="U111" s="170" t="e">
        <f t="shared" si="11"/>
        <v>#REF!</v>
      </c>
      <c r="V111" s="160"/>
      <c r="W111" s="171" t="e">
        <f t="shared" si="12"/>
        <v>#REF!</v>
      </c>
      <c r="X111" s="172"/>
      <c r="Y111" s="166" t="e">
        <f t="shared" si="13"/>
        <v>#REF!</v>
      </c>
      <c r="Z111" s="166"/>
      <c r="AA111" s="166"/>
      <c r="AB111" s="164"/>
    </row>
    <row r="112" spans="1:28" ht="31.5" x14ac:dyDescent="0.25">
      <c r="A112" s="154">
        <v>100</v>
      </c>
      <c r="B112" s="155" t="s">
        <v>1293</v>
      </c>
      <c r="C112" s="156">
        <v>0</v>
      </c>
      <c r="D112" s="157" t="s">
        <v>28</v>
      </c>
      <c r="E112" s="158" t="e">
        <f>SUMPRODUCT((B112=прочее!$B$2:$B$1940)*(H112=прочее!$F$2:$F$1940)*(прочее!$E$2:$E$1940))</f>
        <v>#REF!</v>
      </c>
      <c r="F112" s="159"/>
      <c r="G112" s="159"/>
      <c r="H112" s="156" t="s">
        <v>26</v>
      </c>
      <c r="I112" s="160"/>
      <c r="J112" s="161">
        <f t="shared" si="7"/>
        <v>0</v>
      </c>
      <c r="K112" s="162" t="e">
        <f t="shared" si="8"/>
        <v>#REF!</v>
      </c>
      <c r="L112" s="163"/>
      <c r="M112" s="164"/>
      <c r="N112" s="165"/>
      <c r="O112" s="164"/>
      <c r="P112" s="166"/>
      <c r="Q112" s="167" t="e">
        <f t="shared" si="9"/>
        <v>#REF!</v>
      </c>
      <c r="R112" s="166">
        <f t="shared" si="10"/>
        <v>0</v>
      </c>
      <c r="S112" s="168"/>
      <c r="T112" s="169"/>
      <c r="U112" s="170" t="e">
        <f t="shared" si="11"/>
        <v>#REF!</v>
      </c>
      <c r="V112" s="160"/>
      <c r="W112" s="171" t="e">
        <f t="shared" si="12"/>
        <v>#REF!</v>
      </c>
      <c r="X112" s="172"/>
      <c r="Y112" s="166" t="e">
        <f t="shared" si="13"/>
        <v>#REF!</v>
      </c>
      <c r="Z112" s="166"/>
      <c r="AA112" s="166"/>
      <c r="AB112" s="164"/>
    </row>
    <row r="113" spans="1:28" ht="47.25" x14ac:dyDescent="0.25">
      <c r="A113" s="154">
        <v>101</v>
      </c>
      <c r="B113" s="155" t="s">
        <v>1308</v>
      </c>
      <c r="C113" s="156">
        <v>0</v>
      </c>
      <c r="D113" s="157" t="s">
        <v>28</v>
      </c>
      <c r="E113" s="158" t="e">
        <f>SUMPRODUCT((B113=прочее!$B$2:$B$1940)*(H113=прочее!$F$2:$F$1940)*(прочее!$E$2:$E$1940))</f>
        <v>#REF!</v>
      </c>
      <c r="F113" s="159"/>
      <c r="G113" s="159"/>
      <c r="H113" s="156" t="s">
        <v>49</v>
      </c>
      <c r="I113" s="160"/>
      <c r="J113" s="161">
        <f t="shared" si="7"/>
        <v>0</v>
      </c>
      <c r="K113" s="162" t="e">
        <f t="shared" si="8"/>
        <v>#REF!</v>
      </c>
      <c r="L113" s="163"/>
      <c r="M113" s="164"/>
      <c r="N113" s="165"/>
      <c r="O113" s="164"/>
      <c r="P113" s="166"/>
      <c r="Q113" s="167" t="e">
        <f t="shared" si="9"/>
        <v>#REF!</v>
      </c>
      <c r="R113" s="166">
        <f t="shared" si="10"/>
        <v>0</v>
      </c>
      <c r="S113" s="168"/>
      <c r="T113" s="169"/>
      <c r="U113" s="170" t="e">
        <f t="shared" si="11"/>
        <v>#REF!</v>
      </c>
      <c r="V113" s="160"/>
      <c r="W113" s="171" t="e">
        <f t="shared" si="12"/>
        <v>#REF!</v>
      </c>
      <c r="X113" s="172"/>
      <c r="Y113" s="166" t="e">
        <f t="shared" si="13"/>
        <v>#REF!</v>
      </c>
      <c r="Z113" s="166"/>
      <c r="AA113" s="166"/>
      <c r="AB113" s="164"/>
    </row>
    <row r="114" spans="1:28" ht="31.5" x14ac:dyDescent="0.25">
      <c r="A114" s="154">
        <v>102</v>
      </c>
      <c r="B114" s="155" t="s">
        <v>1305</v>
      </c>
      <c r="C114" s="156">
        <v>0</v>
      </c>
      <c r="D114" s="157" t="s">
        <v>28</v>
      </c>
      <c r="E114" s="158" t="e">
        <f>SUMPRODUCT((B114=прочее!$B$2:$B$1940)*(H114=прочее!$F$2:$F$1940)*(прочее!$E$2:$E$1940))</f>
        <v>#REF!</v>
      </c>
      <c r="F114" s="159"/>
      <c r="G114" s="159"/>
      <c r="H114" s="156" t="s">
        <v>49</v>
      </c>
      <c r="I114" s="160"/>
      <c r="J114" s="161">
        <f t="shared" si="7"/>
        <v>0</v>
      </c>
      <c r="K114" s="162" t="e">
        <f t="shared" si="8"/>
        <v>#REF!</v>
      </c>
      <c r="L114" s="163"/>
      <c r="M114" s="164"/>
      <c r="N114" s="165"/>
      <c r="O114" s="164"/>
      <c r="P114" s="166"/>
      <c r="Q114" s="167" t="e">
        <f t="shared" si="9"/>
        <v>#REF!</v>
      </c>
      <c r="R114" s="166">
        <f t="shared" si="10"/>
        <v>0</v>
      </c>
      <c r="S114" s="168"/>
      <c r="T114" s="169"/>
      <c r="U114" s="170" t="e">
        <f t="shared" si="11"/>
        <v>#REF!</v>
      </c>
      <c r="V114" s="160"/>
      <c r="W114" s="171" t="e">
        <f t="shared" si="12"/>
        <v>#REF!</v>
      </c>
      <c r="X114" s="172"/>
      <c r="Y114" s="166" t="e">
        <f t="shared" si="13"/>
        <v>#REF!</v>
      </c>
      <c r="Z114" s="166"/>
      <c r="AA114" s="166"/>
      <c r="AB114" s="164"/>
    </row>
    <row r="115" spans="1:28" ht="31.5" x14ac:dyDescent="0.25">
      <c r="A115" s="154">
        <v>103</v>
      </c>
      <c r="B115" s="155" t="s">
        <v>1384</v>
      </c>
      <c r="C115" s="156">
        <v>0</v>
      </c>
      <c r="D115" s="157" t="s">
        <v>28</v>
      </c>
      <c r="E115" s="158" t="e">
        <f>SUMPRODUCT((B115=прочее!$B$2:$B$1940)*(H115=прочее!$F$2:$F$1940)*(прочее!$E$2:$E$1940))</f>
        <v>#REF!</v>
      </c>
      <c r="F115" s="159"/>
      <c r="G115" s="159"/>
      <c r="H115" s="156" t="s">
        <v>49</v>
      </c>
      <c r="I115" s="160"/>
      <c r="J115" s="161">
        <f t="shared" si="7"/>
        <v>0</v>
      </c>
      <c r="K115" s="162" t="e">
        <f t="shared" si="8"/>
        <v>#REF!</v>
      </c>
      <c r="L115" s="163"/>
      <c r="M115" s="164"/>
      <c r="N115" s="165"/>
      <c r="O115" s="164"/>
      <c r="P115" s="166"/>
      <c r="Q115" s="167" t="e">
        <f t="shared" si="9"/>
        <v>#REF!</v>
      </c>
      <c r="R115" s="166">
        <f t="shared" si="10"/>
        <v>0</v>
      </c>
      <c r="S115" s="168"/>
      <c r="T115" s="169"/>
      <c r="U115" s="170" t="e">
        <f t="shared" si="11"/>
        <v>#REF!</v>
      </c>
      <c r="V115" s="160"/>
      <c r="W115" s="171" t="e">
        <f t="shared" si="12"/>
        <v>#REF!</v>
      </c>
      <c r="X115" s="172"/>
      <c r="Y115" s="166" t="e">
        <f t="shared" si="13"/>
        <v>#REF!</v>
      </c>
      <c r="Z115" s="166"/>
      <c r="AA115" s="166"/>
      <c r="AB115" s="164"/>
    </row>
    <row r="116" spans="1:28" ht="31.5" x14ac:dyDescent="0.25">
      <c r="A116" s="154">
        <v>104</v>
      </c>
      <c r="B116" s="155" t="s">
        <v>1017</v>
      </c>
      <c r="C116" s="156">
        <v>0</v>
      </c>
      <c r="D116" s="157" t="s">
        <v>28</v>
      </c>
      <c r="E116" s="158" t="e">
        <f>SUMPRODUCT((B116=прочее!$B$2:$B$1940)*(H116=прочее!$F$2:$F$1940)*(прочее!$E$2:$E$1940))</f>
        <v>#REF!</v>
      </c>
      <c r="F116" s="159"/>
      <c r="G116" s="159"/>
      <c r="H116" s="156" t="s">
        <v>67</v>
      </c>
      <c r="I116" s="160"/>
      <c r="J116" s="161">
        <f t="shared" si="7"/>
        <v>0</v>
      </c>
      <c r="K116" s="162" t="e">
        <f t="shared" si="8"/>
        <v>#REF!</v>
      </c>
      <c r="L116" s="163"/>
      <c r="M116" s="164"/>
      <c r="N116" s="165"/>
      <c r="O116" s="164"/>
      <c r="P116" s="166"/>
      <c r="Q116" s="167" t="e">
        <f t="shared" si="9"/>
        <v>#REF!</v>
      </c>
      <c r="R116" s="166">
        <f t="shared" si="10"/>
        <v>0</v>
      </c>
      <c r="S116" s="168"/>
      <c r="T116" s="169"/>
      <c r="U116" s="170" t="e">
        <f t="shared" si="11"/>
        <v>#REF!</v>
      </c>
      <c r="V116" s="160"/>
      <c r="W116" s="171" t="e">
        <f t="shared" si="12"/>
        <v>#REF!</v>
      </c>
      <c r="X116" s="172"/>
      <c r="Y116" s="166" t="e">
        <f t="shared" si="13"/>
        <v>#REF!</v>
      </c>
      <c r="Z116" s="166"/>
      <c r="AA116" s="166"/>
      <c r="AB116" s="164"/>
    </row>
    <row r="117" spans="1:28" ht="47.25" x14ac:dyDescent="0.25">
      <c r="A117" s="154">
        <v>105</v>
      </c>
      <c r="B117" s="155" t="s">
        <v>1182</v>
      </c>
      <c r="C117" s="156">
        <v>0</v>
      </c>
      <c r="D117" s="157" t="s">
        <v>28</v>
      </c>
      <c r="E117" s="158" t="e">
        <f>SUMPRODUCT((B117=прочее!$B$2:$B$1940)*(H117=прочее!$F$2:$F$1940)*(прочее!$E$2:$E$1940))</f>
        <v>#REF!</v>
      </c>
      <c r="F117" s="159"/>
      <c r="G117" s="159"/>
      <c r="H117" s="156" t="s">
        <v>49</v>
      </c>
      <c r="I117" s="160"/>
      <c r="J117" s="161">
        <f t="shared" si="7"/>
        <v>0</v>
      </c>
      <c r="K117" s="162" t="e">
        <f t="shared" si="8"/>
        <v>#REF!</v>
      </c>
      <c r="L117" s="163"/>
      <c r="M117" s="164"/>
      <c r="N117" s="165"/>
      <c r="O117" s="164"/>
      <c r="P117" s="166"/>
      <c r="Q117" s="167" t="e">
        <f t="shared" si="9"/>
        <v>#REF!</v>
      </c>
      <c r="R117" s="166">
        <f t="shared" si="10"/>
        <v>0</v>
      </c>
      <c r="S117" s="168"/>
      <c r="T117" s="169"/>
      <c r="U117" s="170" t="e">
        <f t="shared" si="11"/>
        <v>#REF!</v>
      </c>
      <c r="V117" s="160"/>
      <c r="W117" s="171" t="e">
        <f t="shared" si="12"/>
        <v>#REF!</v>
      </c>
      <c r="X117" s="172"/>
      <c r="Y117" s="166" t="e">
        <f t="shared" si="13"/>
        <v>#REF!</v>
      </c>
      <c r="Z117" s="166"/>
      <c r="AA117" s="166"/>
      <c r="AB117" s="164"/>
    </row>
    <row r="118" spans="1:28" ht="31.5" x14ac:dyDescent="0.25">
      <c r="A118" s="154">
        <v>106</v>
      </c>
      <c r="B118" s="155" t="s">
        <v>1094</v>
      </c>
      <c r="C118" s="156">
        <v>0</v>
      </c>
      <c r="D118" s="157" t="s">
        <v>28</v>
      </c>
      <c r="E118" s="158" t="e">
        <f>SUMPRODUCT((B118=прочее!$B$2:$B$1940)*(H118=прочее!$F$2:$F$1940)*(прочее!$E$2:$E$1940))</f>
        <v>#REF!</v>
      </c>
      <c r="F118" s="159"/>
      <c r="G118" s="159"/>
      <c r="H118" s="156" t="s">
        <v>49</v>
      </c>
      <c r="I118" s="160"/>
      <c r="J118" s="161">
        <f t="shared" si="7"/>
        <v>0</v>
      </c>
      <c r="K118" s="162" t="e">
        <f t="shared" si="8"/>
        <v>#REF!</v>
      </c>
      <c r="L118" s="163"/>
      <c r="M118" s="164"/>
      <c r="N118" s="165"/>
      <c r="O118" s="164"/>
      <c r="P118" s="166"/>
      <c r="Q118" s="167" t="e">
        <f t="shared" si="9"/>
        <v>#REF!</v>
      </c>
      <c r="R118" s="166">
        <f t="shared" si="10"/>
        <v>0</v>
      </c>
      <c r="S118" s="168"/>
      <c r="T118" s="169"/>
      <c r="U118" s="170" t="e">
        <f t="shared" si="11"/>
        <v>#REF!</v>
      </c>
      <c r="V118" s="160"/>
      <c r="W118" s="171" t="e">
        <f t="shared" si="12"/>
        <v>#REF!</v>
      </c>
      <c r="X118" s="172"/>
      <c r="Y118" s="166" t="e">
        <f t="shared" si="13"/>
        <v>#REF!</v>
      </c>
      <c r="Z118" s="166"/>
      <c r="AA118" s="166"/>
      <c r="AB118" s="164"/>
    </row>
    <row r="119" spans="1:28" ht="31.5" x14ac:dyDescent="0.25">
      <c r="A119" s="154">
        <v>107</v>
      </c>
      <c r="B119" s="155" t="s">
        <v>1009</v>
      </c>
      <c r="C119" s="156">
        <v>0</v>
      </c>
      <c r="D119" s="157" t="s">
        <v>28</v>
      </c>
      <c r="E119" s="158" t="e">
        <f>SUMPRODUCT((B119=прочее!$B$2:$B$1940)*(H119=прочее!$F$2:$F$1940)*(прочее!$E$2:$E$1940))</f>
        <v>#REF!</v>
      </c>
      <c r="F119" s="159"/>
      <c r="G119" s="159"/>
      <c r="H119" s="156" t="s">
        <v>49</v>
      </c>
      <c r="I119" s="160"/>
      <c r="J119" s="161">
        <f t="shared" si="7"/>
        <v>0</v>
      </c>
      <c r="K119" s="162" t="e">
        <f t="shared" si="8"/>
        <v>#REF!</v>
      </c>
      <c r="L119" s="163"/>
      <c r="M119" s="164"/>
      <c r="N119" s="165"/>
      <c r="O119" s="164"/>
      <c r="P119" s="166"/>
      <c r="Q119" s="167" t="e">
        <f t="shared" si="9"/>
        <v>#REF!</v>
      </c>
      <c r="R119" s="166">
        <f t="shared" si="10"/>
        <v>0</v>
      </c>
      <c r="S119" s="168"/>
      <c r="T119" s="169"/>
      <c r="U119" s="170" t="e">
        <f t="shared" si="11"/>
        <v>#REF!</v>
      </c>
      <c r="V119" s="160"/>
      <c r="W119" s="171" t="e">
        <f t="shared" si="12"/>
        <v>#REF!</v>
      </c>
      <c r="X119" s="172"/>
      <c r="Y119" s="166" t="e">
        <f t="shared" si="13"/>
        <v>#REF!</v>
      </c>
      <c r="Z119" s="166"/>
      <c r="AA119" s="166"/>
      <c r="AB119" s="164"/>
    </row>
    <row r="120" spans="1:28" ht="31.5" x14ac:dyDescent="0.25">
      <c r="A120" s="154">
        <v>108</v>
      </c>
      <c r="B120" s="155" t="s">
        <v>1100</v>
      </c>
      <c r="C120" s="156">
        <v>0</v>
      </c>
      <c r="D120" s="157" t="s">
        <v>28</v>
      </c>
      <c r="E120" s="158" t="e">
        <f>SUMPRODUCT((B120=прочее!$B$2:$B$1940)*(H120=прочее!$F$2:$F$1940)*(прочее!$E$2:$E$1940))</f>
        <v>#REF!</v>
      </c>
      <c r="F120" s="159"/>
      <c r="G120" s="159"/>
      <c r="H120" s="156" t="s">
        <v>49</v>
      </c>
      <c r="I120" s="160"/>
      <c r="J120" s="161">
        <f t="shared" si="7"/>
        <v>0</v>
      </c>
      <c r="K120" s="162" t="e">
        <f t="shared" si="8"/>
        <v>#REF!</v>
      </c>
      <c r="L120" s="163"/>
      <c r="M120" s="164"/>
      <c r="N120" s="165"/>
      <c r="O120" s="164"/>
      <c r="P120" s="166"/>
      <c r="Q120" s="167" t="e">
        <f t="shared" si="9"/>
        <v>#REF!</v>
      </c>
      <c r="R120" s="166">
        <f t="shared" si="10"/>
        <v>0</v>
      </c>
      <c r="S120" s="168"/>
      <c r="T120" s="169"/>
      <c r="U120" s="170" t="e">
        <f t="shared" si="11"/>
        <v>#REF!</v>
      </c>
      <c r="V120" s="160"/>
      <c r="W120" s="171" t="e">
        <f t="shared" si="12"/>
        <v>#REF!</v>
      </c>
      <c r="X120" s="172"/>
      <c r="Y120" s="166" t="e">
        <f t="shared" si="13"/>
        <v>#REF!</v>
      </c>
      <c r="Z120" s="166"/>
      <c r="AA120" s="166"/>
      <c r="AB120" s="164"/>
    </row>
    <row r="121" spans="1:28" ht="31.5" x14ac:dyDescent="0.25">
      <c r="A121" s="154">
        <v>109</v>
      </c>
      <c r="B121" s="155" t="s">
        <v>1101</v>
      </c>
      <c r="C121" s="156">
        <v>0</v>
      </c>
      <c r="D121" s="157" t="s">
        <v>28</v>
      </c>
      <c r="E121" s="158" t="e">
        <f>SUMPRODUCT((B121=прочее!$B$2:$B$1940)*(H121=прочее!$F$2:$F$1940)*(прочее!$E$2:$E$1940))</f>
        <v>#REF!</v>
      </c>
      <c r="F121" s="159"/>
      <c r="G121" s="159"/>
      <c r="H121" s="156" t="s">
        <v>49</v>
      </c>
      <c r="I121" s="160"/>
      <c r="J121" s="161">
        <f t="shared" si="7"/>
        <v>0</v>
      </c>
      <c r="K121" s="162" t="e">
        <f t="shared" si="8"/>
        <v>#REF!</v>
      </c>
      <c r="L121" s="163"/>
      <c r="M121" s="164"/>
      <c r="N121" s="165"/>
      <c r="O121" s="164"/>
      <c r="P121" s="166"/>
      <c r="Q121" s="167" t="e">
        <f t="shared" si="9"/>
        <v>#REF!</v>
      </c>
      <c r="R121" s="166">
        <f t="shared" si="10"/>
        <v>0</v>
      </c>
      <c r="S121" s="168"/>
      <c r="T121" s="169"/>
      <c r="U121" s="170" t="e">
        <f t="shared" si="11"/>
        <v>#REF!</v>
      </c>
      <c r="V121" s="160"/>
      <c r="W121" s="171" t="e">
        <f t="shared" si="12"/>
        <v>#REF!</v>
      </c>
      <c r="X121" s="172"/>
      <c r="Y121" s="166" t="e">
        <f t="shared" si="13"/>
        <v>#REF!</v>
      </c>
      <c r="Z121" s="166"/>
      <c r="AA121" s="166"/>
      <c r="AB121" s="164"/>
    </row>
    <row r="122" spans="1:28" ht="47.25" x14ac:dyDescent="0.25">
      <c r="A122" s="154">
        <v>110</v>
      </c>
      <c r="B122" s="155" t="s">
        <v>1365</v>
      </c>
      <c r="C122" s="156">
        <v>0</v>
      </c>
      <c r="D122" s="157" t="s">
        <v>28</v>
      </c>
      <c r="E122" s="158" t="e">
        <f>SUMPRODUCT((B122=прочее!$B$2:$B$1940)*(H122=прочее!$F$2:$F$1940)*(прочее!$E$2:$E$1940))</f>
        <v>#REF!</v>
      </c>
      <c r="F122" s="159"/>
      <c r="G122" s="159"/>
      <c r="H122" s="156" t="s">
        <v>49</v>
      </c>
      <c r="I122" s="160"/>
      <c r="J122" s="161">
        <f t="shared" si="7"/>
        <v>0</v>
      </c>
      <c r="K122" s="162" t="e">
        <f t="shared" si="8"/>
        <v>#REF!</v>
      </c>
      <c r="L122" s="163"/>
      <c r="M122" s="164"/>
      <c r="N122" s="165"/>
      <c r="O122" s="164"/>
      <c r="P122" s="166"/>
      <c r="Q122" s="167" t="e">
        <f t="shared" si="9"/>
        <v>#REF!</v>
      </c>
      <c r="R122" s="166">
        <f t="shared" si="10"/>
        <v>0</v>
      </c>
      <c r="S122" s="168"/>
      <c r="T122" s="169"/>
      <c r="U122" s="170" t="e">
        <f t="shared" si="11"/>
        <v>#REF!</v>
      </c>
      <c r="V122" s="160"/>
      <c r="W122" s="171" t="e">
        <f t="shared" si="12"/>
        <v>#REF!</v>
      </c>
      <c r="X122" s="172"/>
      <c r="Y122" s="166" t="e">
        <f t="shared" si="13"/>
        <v>#REF!</v>
      </c>
      <c r="Z122" s="166"/>
      <c r="AA122" s="166"/>
      <c r="AB122" s="164"/>
    </row>
    <row r="123" spans="1:28" ht="47.25" x14ac:dyDescent="0.25">
      <c r="A123" s="154">
        <v>111</v>
      </c>
      <c r="B123" s="155" t="s">
        <v>1215</v>
      </c>
      <c r="C123" s="156">
        <v>0</v>
      </c>
      <c r="D123" s="157" t="s">
        <v>28</v>
      </c>
      <c r="E123" s="158" t="e">
        <f>SUMPRODUCT((B123=прочее!$B$2:$B$1940)*(H123=прочее!$F$2:$F$1940)*(прочее!$E$2:$E$1940))</f>
        <v>#REF!</v>
      </c>
      <c r="F123" s="159"/>
      <c r="G123" s="159"/>
      <c r="H123" s="156" t="s">
        <v>49</v>
      </c>
      <c r="I123" s="160"/>
      <c r="J123" s="161">
        <f t="shared" si="7"/>
        <v>0</v>
      </c>
      <c r="K123" s="162" t="e">
        <f t="shared" si="8"/>
        <v>#REF!</v>
      </c>
      <c r="L123" s="163"/>
      <c r="M123" s="164"/>
      <c r="N123" s="165"/>
      <c r="O123" s="164"/>
      <c r="P123" s="166"/>
      <c r="Q123" s="167" t="e">
        <f t="shared" si="9"/>
        <v>#REF!</v>
      </c>
      <c r="R123" s="166">
        <f t="shared" si="10"/>
        <v>0</v>
      </c>
      <c r="S123" s="168"/>
      <c r="T123" s="169"/>
      <c r="U123" s="170" t="e">
        <f t="shared" si="11"/>
        <v>#REF!</v>
      </c>
      <c r="V123" s="160"/>
      <c r="W123" s="171" t="e">
        <f t="shared" si="12"/>
        <v>#REF!</v>
      </c>
      <c r="X123" s="172"/>
      <c r="Y123" s="166" t="e">
        <f t="shared" si="13"/>
        <v>#REF!</v>
      </c>
      <c r="Z123" s="166"/>
      <c r="AA123" s="166"/>
      <c r="AB123" s="164"/>
    </row>
    <row r="124" spans="1:28" ht="31.5" x14ac:dyDescent="0.25">
      <c r="A124" s="154">
        <v>112</v>
      </c>
      <c r="B124" s="155" t="s">
        <v>1360</v>
      </c>
      <c r="C124" s="156">
        <v>0</v>
      </c>
      <c r="D124" s="157" t="s">
        <v>28</v>
      </c>
      <c r="E124" s="158" t="e">
        <f>SUMPRODUCT((B124=прочее!$B$2:$B$1940)*(H124=прочее!$F$2:$F$1940)*(прочее!$E$2:$E$1940))</f>
        <v>#REF!</v>
      </c>
      <c r="F124" s="159"/>
      <c r="G124" s="159"/>
      <c r="H124" s="156" t="s">
        <v>49</v>
      </c>
      <c r="I124" s="160"/>
      <c r="J124" s="161">
        <f t="shared" si="7"/>
        <v>0</v>
      </c>
      <c r="K124" s="162" t="e">
        <f t="shared" si="8"/>
        <v>#REF!</v>
      </c>
      <c r="L124" s="163"/>
      <c r="M124" s="164"/>
      <c r="N124" s="165"/>
      <c r="O124" s="164"/>
      <c r="P124" s="166"/>
      <c r="Q124" s="167" t="e">
        <f t="shared" si="9"/>
        <v>#REF!</v>
      </c>
      <c r="R124" s="166">
        <f t="shared" si="10"/>
        <v>0</v>
      </c>
      <c r="S124" s="168"/>
      <c r="T124" s="169"/>
      <c r="U124" s="170" t="e">
        <f t="shared" si="11"/>
        <v>#REF!</v>
      </c>
      <c r="V124" s="160"/>
      <c r="W124" s="171" t="e">
        <f t="shared" si="12"/>
        <v>#REF!</v>
      </c>
      <c r="X124" s="172"/>
      <c r="Y124" s="166" t="e">
        <f t="shared" si="13"/>
        <v>#REF!</v>
      </c>
      <c r="Z124" s="166"/>
      <c r="AA124" s="166"/>
      <c r="AB124" s="164"/>
    </row>
    <row r="125" spans="1:28" ht="47.25" x14ac:dyDescent="0.25">
      <c r="A125" s="154">
        <v>113</v>
      </c>
      <c r="B125" s="155" t="s">
        <v>1281</v>
      </c>
      <c r="C125" s="156">
        <v>0</v>
      </c>
      <c r="D125" s="157" t="s">
        <v>28</v>
      </c>
      <c r="E125" s="158" t="e">
        <f>SUMPRODUCT((B125=прочее!$B$2:$B$1940)*(H125=прочее!$F$2:$F$1940)*(прочее!$E$2:$E$1940))</f>
        <v>#REF!</v>
      </c>
      <c r="F125" s="159"/>
      <c r="G125" s="159"/>
      <c r="H125" s="156" t="s">
        <v>49</v>
      </c>
      <c r="I125" s="160"/>
      <c r="J125" s="161">
        <f t="shared" si="7"/>
        <v>0</v>
      </c>
      <c r="K125" s="162" t="e">
        <f t="shared" si="8"/>
        <v>#REF!</v>
      </c>
      <c r="L125" s="163"/>
      <c r="M125" s="164"/>
      <c r="N125" s="165"/>
      <c r="O125" s="164"/>
      <c r="P125" s="166"/>
      <c r="Q125" s="167" t="e">
        <f t="shared" si="9"/>
        <v>#REF!</v>
      </c>
      <c r="R125" s="166">
        <f t="shared" si="10"/>
        <v>0</v>
      </c>
      <c r="S125" s="168"/>
      <c r="T125" s="169"/>
      <c r="U125" s="170" t="e">
        <f t="shared" si="11"/>
        <v>#REF!</v>
      </c>
      <c r="V125" s="160"/>
      <c r="W125" s="171" t="e">
        <f t="shared" si="12"/>
        <v>#REF!</v>
      </c>
      <c r="X125" s="172"/>
      <c r="Y125" s="166" t="e">
        <f t="shared" si="13"/>
        <v>#REF!</v>
      </c>
      <c r="Z125" s="166"/>
      <c r="AA125" s="166"/>
      <c r="AB125" s="164"/>
    </row>
    <row r="126" spans="1:28" ht="63" x14ac:dyDescent="0.25">
      <c r="A126" s="154">
        <v>114</v>
      </c>
      <c r="B126" s="155" t="s">
        <v>1104</v>
      </c>
      <c r="C126" s="156">
        <v>0</v>
      </c>
      <c r="D126" s="157" t="s">
        <v>28</v>
      </c>
      <c r="E126" s="158" t="e">
        <f>SUMPRODUCT((B126=прочее!$B$2:$B$1940)*(H126=прочее!$F$2:$F$1940)*(прочее!$E$2:$E$1940))</f>
        <v>#REF!</v>
      </c>
      <c r="F126" s="159"/>
      <c r="G126" s="159"/>
      <c r="H126" s="156" t="s">
        <v>26</v>
      </c>
      <c r="I126" s="160"/>
      <c r="J126" s="161">
        <f t="shared" si="7"/>
        <v>0</v>
      </c>
      <c r="K126" s="162" t="e">
        <f t="shared" si="8"/>
        <v>#REF!</v>
      </c>
      <c r="L126" s="163"/>
      <c r="M126" s="164"/>
      <c r="N126" s="165"/>
      <c r="O126" s="164"/>
      <c r="P126" s="166"/>
      <c r="Q126" s="167" t="e">
        <f t="shared" si="9"/>
        <v>#REF!</v>
      </c>
      <c r="R126" s="166">
        <f t="shared" si="10"/>
        <v>0</v>
      </c>
      <c r="S126" s="168"/>
      <c r="T126" s="169"/>
      <c r="U126" s="170" t="e">
        <f t="shared" si="11"/>
        <v>#REF!</v>
      </c>
      <c r="V126" s="160"/>
      <c r="W126" s="171" t="e">
        <f t="shared" si="12"/>
        <v>#REF!</v>
      </c>
      <c r="X126" s="172"/>
      <c r="Y126" s="166" t="e">
        <f t="shared" si="13"/>
        <v>#REF!</v>
      </c>
      <c r="Z126" s="166"/>
      <c r="AA126" s="166"/>
      <c r="AB126" s="164"/>
    </row>
    <row r="127" spans="1:28" ht="15.75" x14ac:dyDescent="0.25">
      <c r="A127" s="154">
        <v>115</v>
      </c>
      <c r="B127" s="155" t="s">
        <v>864</v>
      </c>
      <c r="C127" s="156">
        <v>0</v>
      </c>
      <c r="D127" s="157" t="s">
        <v>28</v>
      </c>
      <c r="E127" s="158" t="e">
        <f>SUMPRODUCT((B127=прочее!$B$2:$B$1940)*(H127=прочее!$F$2:$F$1940)*(прочее!$E$2:$E$1940))</f>
        <v>#REF!</v>
      </c>
      <c r="F127" s="159"/>
      <c r="G127" s="159"/>
      <c r="H127" s="156" t="s">
        <v>26</v>
      </c>
      <c r="I127" s="160"/>
      <c r="J127" s="161">
        <f t="shared" si="7"/>
        <v>0</v>
      </c>
      <c r="K127" s="162" t="e">
        <f t="shared" si="8"/>
        <v>#REF!</v>
      </c>
      <c r="L127" s="163"/>
      <c r="M127" s="164"/>
      <c r="N127" s="165"/>
      <c r="O127" s="164"/>
      <c r="P127" s="166"/>
      <c r="Q127" s="167" t="e">
        <f t="shared" si="9"/>
        <v>#REF!</v>
      </c>
      <c r="R127" s="166">
        <f t="shared" si="10"/>
        <v>0</v>
      </c>
      <c r="S127" s="168"/>
      <c r="T127" s="169"/>
      <c r="U127" s="170" t="e">
        <f t="shared" si="11"/>
        <v>#REF!</v>
      </c>
      <c r="V127" s="160"/>
      <c r="W127" s="171" t="e">
        <f t="shared" si="12"/>
        <v>#REF!</v>
      </c>
      <c r="X127" s="172"/>
      <c r="Y127" s="166" t="e">
        <f t="shared" si="13"/>
        <v>#REF!</v>
      </c>
      <c r="Z127" s="166"/>
      <c r="AA127" s="166"/>
      <c r="AB127" s="164"/>
    </row>
    <row r="128" spans="1:28" ht="31.5" x14ac:dyDescent="0.25">
      <c r="A128" s="154">
        <v>116</v>
      </c>
      <c r="B128" s="155" t="s">
        <v>1234</v>
      </c>
      <c r="C128" s="156">
        <v>0</v>
      </c>
      <c r="D128" s="157" t="s">
        <v>28</v>
      </c>
      <c r="E128" s="158" t="e">
        <f>SUMPRODUCT((B128=прочее!$B$2:$B$1940)*(H128=прочее!$F$2:$F$1940)*(прочее!$E$2:$E$1940))</f>
        <v>#REF!</v>
      </c>
      <c r="F128" s="159"/>
      <c r="G128" s="159"/>
      <c r="H128" s="156" t="s">
        <v>26</v>
      </c>
      <c r="I128" s="160"/>
      <c r="J128" s="161">
        <f t="shared" si="7"/>
        <v>0</v>
      </c>
      <c r="K128" s="162" t="e">
        <f t="shared" si="8"/>
        <v>#REF!</v>
      </c>
      <c r="L128" s="163"/>
      <c r="M128" s="164"/>
      <c r="N128" s="165"/>
      <c r="O128" s="164"/>
      <c r="P128" s="166"/>
      <c r="Q128" s="167" t="e">
        <f t="shared" si="9"/>
        <v>#REF!</v>
      </c>
      <c r="R128" s="166">
        <f t="shared" si="10"/>
        <v>0</v>
      </c>
      <c r="S128" s="168"/>
      <c r="T128" s="169"/>
      <c r="U128" s="170" t="e">
        <f t="shared" si="11"/>
        <v>#REF!</v>
      </c>
      <c r="V128" s="160"/>
      <c r="W128" s="171" t="e">
        <f t="shared" si="12"/>
        <v>#REF!</v>
      </c>
      <c r="X128" s="172"/>
      <c r="Y128" s="166" t="e">
        <f t="shared" si="13"/>
        <v>#REF!</v>
      </c>
      <c r="Z128" s="166"/>
      <c r="AA128" s="166"/>
      <c r="AB128" s="164"/>
    </row>
    <row r="129" spans="1:28" ht="15.75" x14ac:dyDescent="0.25">
      <c r="A129" s="154">
        <v>117</v>
      </c>
      <c r="B129" s="155" t="s">
        <v>792</v>
      </c>
      <c r="C129" s="156">
        <v>0</v>
      </c>
      <c r="D129" s="157" t="s">
        <v>28</v>
      </c>
      <c r="E129" s="158" t="e">
        <f>SUMPRODUCT((B129=прочее!$B$2:$B$1940)*(H129=прочее!$F$2:$F$1940)*(прочее!$E$2:$E$1940))</f>
        <v>#REF!</v>
      </c>
      <c r="F129" s="159"/>
      <c r="G129" s="159"/>
      <c r="H129" s="156" t="s">
        <v>49</v>
      </c>
      <c r="I129" s="160"/>
      <c r="J129" s="161">
        <f t="shared" si="7"/>
        <v>0</v>
      </c>
      <c r="K129" s="162" t="e">
        <f t="shared" si="8"/>
        <v>#REF!</v>
      </c>
      <c r="L129" s="163"/>
      <c r="M129" s="164"/>
      <c r="N129" s="165"/>
      <c r="O129" s="164"/>
      <c r="P129" s="166"/>
      <c r="Q129" s="167" t="e">
        <f t="shared" si="9"/>
        <v>#REF!</v>
      </c>
      <c r="R129" s="166">
        <f t="shared" si="10"/>
        <v>0</v>
      </c>
      <c r="S129" s="168"/>
      <c r="T129" s="169"/>
      <c r="U129" s="170" t="e">
        <f t="shared" si="11"/>
        <v>#REF!</v>
      </c>
      <c r="V129" s="160"/>
      <c r="W129" s="171" t="e">
        <f t="shared" si="12"/>
        <v>#REF!</v>
      </c>
      <c r="X129" s="172"/>
      <c r="Y129" s="166" t="e">
        <f t="shared" si="13"/>
        <v>#REF!</v>
      </c>
      <c r="Z129" s="166"/>
      <c r="AA129" s="166"/>
      <c r="AB129" s="164"/>
    </row>
    <row r="130" spans="1:28" ht="47.25" x14ac:dyDescent="0.25">
      <c r="A130" s="154">
        <v>118</v>
      </c>
      <c r="B130" s="155" t="s">
        <v>1269</v>
      </c>
      <c r="C130" s="156">
        <v>0</v>
      </c>
      <c r="D130" s="157" t="s">
        <v>28</v>
      </c>
      <c r="E130" s="158" t="e">
        <f>SUMPRODUCT((B130=прочее!$B$2:$B$1940)*(H130=прочее!$F$2:$F$1940)*(прочее!$E$2:$E$1940))</f>
        <v>#REF!</v>
      </c>
      <c r="F130" s="159"/>
      <c r="G130" s="159"/>
      <c r="H130" s="156" t="s">
        <v>26</v>
      </c>
      <c r="I130" s="160"/>
      <c r="J130" s="161">
        <f t="shared" si="7"/>
        <v>0</v>
      </c>
      <c r="K130" s="162" t="e">
        <f t="shared" si="8"/>
        <v>#REF!</v>
      </c>
      <c r="L130" s="163"/>
      <c r="M130" s="164"/>
      <c r="N130" s="165"/>
      <c r="O130" s="164"/>
      <c r="P130" s="166"/>
      <c r="Q130" s="167" t="e">
        <f t="shared" si="9"/>
        <v>#REF!</v>
      </c>
      <c r="R130" s="166">
        <f t="shared" si="10"/>
        <v>0</v>
      </c>
      <c r="S130" s="168"/>
      <c r="T130" s="169"/>
      <c r="U130" s="170" t="e">
        <f t="shared" si="11"/>
        <v>#REF!</v>
      </c>
      <c r="V130" s="160"/>
      <c r="W130" s="171" t="e">
        <f t="shared" si="12"/>
        <v>#REF!</v>
      </c>
      <c r="X130" s="172"/>
      <c r="Y130" s="166" t="e">
        <f t="shared" si="13"/>
        <v>#REF!</v>
      </c>
      <c r="Z130" s="166"/>
      <c r="AA130" s="166"/>
      <c r="AB130" s="164"/>
    </row>
    <row r="131" spans="1:28" ht="47.25" x14ac:dyDescent="0.25">
      <c r="A131" s="154">
        <v>119</v>
      </c>
      <c r="B131" s="155" t="s">
        <v>1270</v>
      </c>
      <c r="C131" s="156">
        <v>0</v>
      </c>
      <c r="D131" s="157" t="s">
        <v>28</v>
      </c>
      <c r="E131" s="158" t="e">
        <f>SUMPRODUCT((B131=прочее!$B$2:$B$1940)*(H131=прочее!$F$2:$F$1940)*(прочее!$E$2:$E$1940))</f>
        <v>#REF!</v>
      </c>
      <c r="F131" s="159"/>
      <c r="G131" s="159"/>
      <c r="H131" s="156" t="s">
        <v>49</v>
      </c>
      <c r="I131" s="160"/>
      <c r="J131" s="161">
        <f t="shared" si="7"/>
        <v>0</v>
      </c>
      <c r="K131" s="162" t="e">
        <f t="shared" si="8"/>
        <v>#REF!</v>
      </c>
      <c r="L131" s="163"/>
      <c r="M131" s="164"/>
      <c r="N131" s="165"/>
      <c r="O131" s="164"/>
      <c r="P131" s="166"/>
      <c r="Q131" s="167" t="e">
        <f t="shared" si="9"/>
        <v>#REF!</v>
      </c>
      <c r="R131" s="166">
        <f t="shared" si="10"/>
        <v>0</v>
      </c>
      <c r="S131" s="168"/>
      <c r="T131" s="169"/>
      <c r="U131" s="170" t="e">
        <f t="shared" si="11"/>
        <v>#REF!</v>
      </c>
      <c r="V131" s="160"/>
      <c r="W131" s="171" t="e">
        <f t="shared" si="12"/>
        <v>#REF!</v>
      </c>
      <c r="X131" s="172"/>
      <c r="Y131" s="166" t="e">
        <f t="shared" si="13"/>
        <v>#REF!</v>
      </c>
      <c r="Z131" s="166"/>
      <c r="AA131" s="166"/>
      <c r="AB131" s="164"/>
    </row>
    <row r="132" spans="1:28" ht="31.5" x14ac:dyDescent="0.25">
      <c r="A132" s="154">
        <v>120</v>
      </c>
      <c r="B132" s="155" t="s">
        <v>1396</v>
      </c>
      <c r="C132" s="156">
        <v>0</v>
      </c>
      <c r="D132" s="157" t="s">
        <v>28</v>
      </c>
      <c r="E132" s="158" t="e">
        <f>SUMPRODUCT((B132=прочее!$B$2:$B$1940)*(H132=прочее!$F$2:$F$1940)*(прочее!$E$2:$E$1940))</f>
        <v>#REF!</v>
      </c>
      <c r="F132" s="159"/>
      <c r="G132" s="159"/>
      <c r="H132" s="156" t="s">
        <v>67</v>
      </c>
      <c r="I132" s="160"/>
      <c r="J132" s="161">
        <f t="shared" si="7"/>
        <v>0</v>
      </c>
      <c r="K132" s="162" t="e">
        <f t="shared" si="8"/>
        <v>#REF!</v>
      </c>
      <c r="L132" s="163"/>
      <c r="M132" s="164"/>
      <c r="N132" s="165"/>
      <c r="O132" s="164"/>
      <c r="P132" s="166"/>
      <c r="Q132" s="167" t="e">
        <f t="shared" si="9"/>
        <v>#REF!</v>
      </c>
      <c r="R132" s="166">
        <f t="shared" si="10"/>
        <v>0</v>
      </c>
      <c r="S132" s="168"/>
      <c r="T132" s="169"/>
      <c r="U132" s="170" t="e">
        <f t="shared" si="11"/>
        <v>#REF!</v>
      </c>
      <c r="V132" s="160"/>
      <c r="W132" s="171" t="e">
        <f t="shared" si="12"/>
        <v>#REF!</v>
      </c>
      <c r="X132" s="172"/>
      <c r="Y132" s="166" t="e">
        <f t="shared" si="13"/>
        <v>#REF!</v>
      </c>
      <c r="Z132" s="166"/>
      <c r="AA132" s="166"/>
      <c r="AB132" s="164"/>
    </row>
    <row r="133" spans="1:28" ht="15.75" x14ac:dyDescent="0.25">
      <c r="A133" s="154">
        <v>121</v>
      </c>
      <c r="B133" s="155" t="s">
        <v>1260</v>
      </c>
      <c r="C133" s="156">
        <v>0</v>
      </c>
      <c r="D133" s="157" t="s">
        <v>28</v>
      </c>
      <c r="E133" s="158" t="e">
        <f>SUMPRODUCT((B133=прочее!$B$2:$B$1940)*(H133=прочее!$F$2:$F$1940)*(прочее!$E$2:$E$1940))</f>
        <v>#REF!</v>
      </c>
      <c r="F133" s="159"/>
      <c r="G133" s="159"/>
      <c r="H133" s="156" t="s">
        <v>49</v>
      </c>
      <c r="I133" s="160"/>
      <c r="J133" s="161">
        <f t="shared" si="7"/>
        <v>0</v>
      </c>
      <c r="K133" s="162" t="e">
        <f t="shared" si="8"/>
        <v>#REF!</v>
      </c>
      <c r="L133" s="163"/>
      <c r="M133" s="164"/>
      <c r="N133" s="165"/>
      <c r="O133" s="164"/>
      <c r="P133" s="166"/>
      <c r="Q133" s="167" t="e">
        <f t="shared" si="9"/>
        <v>#REF!</v>
      </c>
      <c r="R133" s="166">
        <f t="shared" si="10"/>
        <v>0</v>
      </c>
      <c r="S133" s="168"/>
      <c r="T133" s="169"/>
      <c r="U133" s="170" t="e">
        <f t="shared" si="11"/>
        <v>#REF!</v>
      </c>
      <c r="V133" s="160"/>
      <c r="W133" s="171" t="e">
        <f t="shared" si="12"/>
        <v>#REF!</v>
      </c>
      <c r="X133" s="172"/>
      <c r="Y133" s="166" t="e">
        <f t="shared" si="13"/>
        <v>#REF!</v>
      </c>
      <c r="Z133" s="166"/>
      <c r="AA133" s="166"/>
      <c r="AB133" s="164"/>
    </row>
    <row r="134" spans="1:28" ht="15.75" x14ac:dyDescent="0.25">
      <c r="A134" s="154">
        <v>122</v>
      </c>
      <c r="B134" s="155" t="s">
        <v>1251</v>
      </c>
      <c r="C134" s="156">
        <v>0</v>
      </c>
      <c r="D134" s="157" t="s">
        <v>28</v>
      </c>
      <c r="E134" s="158" t="e">
        <f>SUMPRODUCT((B134=прочее!$B$2:$B$1940)*(H134=прочее!$F$2:$F$1940)*(прочее!$E$2:$E$1940))</f>
        <v>#REF!</v>
      </c>
      <c r="F134" s="159"/>
      <c r="G134" s="159"/>
      <c r="H134" s="156" t="s">
        <v>26</v>
      </c>
      <c r="I134" s="160"/>
      <c r="J134" s="161">
        <f t="shared" si="7"/>
        <v>0</v>
      </c>
      <c r="K134" s="162" t="e">
        <f t="shared" si="8"/>
        <v>#REF!</v>
      </c>
      <c r="L134" s="163"/>
      <c r="M134" s="164"/>
      <c r="N134" s="165"/>
      <c r="O134" s="164"/>
      <c r="P134" s="166"/>
      <c r="Q134" s="167" t="e">
        <f t="shared" si="9"/>
        <v>#REF!</v>
      </c>
      <c r="R134" s="166">
        <f t="shared" si="10"/>
        <v>0</v>
      </c>
      <c r="S134" s="168"/>
      <c r="T134" s="169"/>
      <c r="U134" s="170" t="e">
        <f t="shared" si="11"/>
        <v>#REF!</v>
      </c>
      <c r="V134" s="160"/>
      <c r="W134" s="171" t="e">
        <f t="shared" si="12"/>
        <v>#REF!</v>
      </c>
      <c r="X134" s="172"/>
      <c r="Y134" s="166" t="e">
        <f t="shared" si="13"/>
        <v>#REF!</v>
      </c>
      <c r="Z134" s="166"/>
      <c r="AA134" s="166"/>
      <c r="AB134" s="164"/>
    </row>
    <row r="135" spans="1:28" ht="15.75" x14ac:dyDescent="0.25">
      <c r="A135" s="154">
        <v>123</v>
      </c>
      <c r="B135" s="155" t="s">
        <v>1253</v>
      </c>
      <c r="C135" s="156">
        <v>0</v>
      </c>
      <c r="D135" s="157" t="s">
        <v>28</v>
      </c>
      <c r="E135" s="158" t="e">
        <f>SUMPRODUCT((B135=прочее!$B$2:$B$1940)*(H135=прочее!$F$2:$F$1940)*(прочее!$E$2:$E$1940))</f>
        <v>#REF!</v>
      </c>
      <c r="F135" s="159"/>
      <c r="G135" s="159"/>
      <c r="H135" s="156" t="s">
        <v>49</v>
      </c>
      <c r="I135" s="160"/>
      <c r="J135" s="161">
        <f t="shared" si="7"/>
        <v>0</v>
      </c>
      <c r="K135" s="162" t="e">
        <f t="shared" si="8"/>
        <v>#REF!</v>
      </c>
      <c r="L135" s="163"/>
      <c r="M135" s="164"/>
      <c r="N135" s="165"/>
      <c r="O135" s="164"/>
      <c r="P135" s="166"/>
      <c r="Q135" s="167" t="e">
        <f t="shared" si="9"/>
        <v>#REF!</v>
      </c>
      <c r="R135" s="166">
        <f t="shared" si="10"/>
        <v>0</v>
      </c>
      <c r="S135" s="168"/>
      <c r="T135" s="169"/>
      <c r="U135" s="170" t="e">
        <f t="shared" si="11"/>
        <v>#REF!</v>
      </c>
      <c r="V135" s="160"/>
      <c r="W135" s="171" t="e">
        <f t="shared" si="12"/>
        <v>#REF!</v>
      </c>
      <c r="X135" s="172"/>
      <c r="Y135" s="166" t="e">
        <f t="shared" si="13"/>
        <v>#REF!</v>
      </c>
      <c r="Z135" s="166"/>
      <c r="AA135" s="166"/>
      <c r="AB135" s="164"/>
    </row>
    <row r="136" spans="1:28" ht="15.75" x14ac:dyDescent="0.25">
      <c r="A136" s="154">
        <v>124</v>
      </c>
      <c r="B136" s="155" t="s">
        <v>1250</v>
      </c>
      <c r="C136" s="156">
        <v>0</v>
      </c>
      <c r="D136" s="157" t="s">
        <v>28</v>
      </c>
      <c r="E136" s="158" t="e">
        <f>SUMPRODUCT((B136=прочее!$B$2:$B$1940)*(H136=прочее!$F$2:$F$1940)*(прочее!$E$2:$E$1940))</f>
        <v>#REF!</v>
      </c>
      <c r="F136" s="159"/>
      <c r="G136" s="159"/>
      <c r="H136" s="156" t="s">
        <v>26</v>
      </c>
      <c r="I136" s="160"/>
      <c r="J136" s="161">
        <f t="shared" si="7"/>
        <v>0</v>
      </c>
      <c r="K136" s="162" t="e">
        <f t="shared" si="8"/>
        <v>#REF!</v>
      </c>
      <c r="L136" s="163"/>
      <c r="M136" s="164"/>
      <c r="N136" s="165"/>
      <c r="O136" s="164"/>
      <c r="P136" s="166"/>
      <c r="Q136" s="167" t="e">
        <f t="shared" si="9"/>
        <v>#REF!</v>
      </c>
      <c r="R136" s="166">
        <f t="shared" si="10"/>
        <v>0</v>
      </c>
      <c r="S136" s="168"/>
      <c r="T136" s="169"/>
      <c r="U136" s="170" t="e">
        <f t="shared" si="11"/>
        <v>#REF!</v>
      </c>
      <c r="V136" s="160"/>
      <c r="W136" s="171" t="e">
        <f t="shared" si="12"/>
        <v>#REF!</v>
      </c>
      <c r="X136" s="172"/>
      <c r="Y136" s="166" t="e">
        <f t="shared" si="13"/>
        <v>#REF!</v>
      </c>
      <c r="Z136" s="166"/>
      <c r="AA136" s="166"/>
      <c r="AB136" s="164"/>
    </row>
    <row r="137" spans="1:28" ht="15.75" x14ac:dyDescent="0.25">
      <c r="A137" s="154">
        <v>125</v>
      </c>
      <c r="B137" s="155" t="s">
        <v>1330</v>
      </c>
      <c r="C137" s="156">
        <v>0</v>
      </c>
      <c r="D137" s="157" t="s">
        <v>772</v>
      </c>
      <c r="E137" s="158" t="e">
        <f>SUMPRODUCT((B137=прочее!$B$2:$B$1940)*(H137=прочее!$F$2:$F$1940)*(прочее!$E$2:$E$1940))</f>
        <v>#REF!</v>
      </c>
      <c r="F137" s="159"/>
      <c r="G137" s="159"/>
      <c r="H137" s="156" t="s">
        <v>49</v>
      </c>
      <c r="I137" s="160"/>
      <c r="J137" s="161">
        <f t="shared" si="7"/>
        <v>0</v>
      </c>
      <c r="K137" s="162" t="e">
        <f t="shared" si="8"/>
        <v>#REF!</v>
      </c>
      <c r="L137" s="163"/>
      <c r="M137" s="164"/>
      <c r="N137" s="165"/>
      <c r="O137" s="164"/>
      <c r="P137" s="166"/>
      <c r="Q137" s="167" t="e">
        <f t="shared" si="9"/>
        <v>#REF!</v>
      </c>
      <c r="R137" s="166">
        <f t="shared" si="10"/>
        <v>0</v>
      </c>
      <c r="S137" s="168"/>
      <c r="T137" s="169"/>
      <c r="U137" s="170" t="e">
        <f t="shared" si="11"/>
        <v>#REF!</v>
      </c>
      <c r="V137" s="160"/>
      <c r="W137" s="171" t="e">
        <f t="shared" si="12"/>
        <v>#REF!</v>
      </c>
      <c r="X137" s="172"/>
      <c r="Y137" s="166" t="e">
        <f t="shared" si="13"/>
        <v>#REF!</v>
      </c>
      <c r="Z137" s="166"/>
      <c r="AA137" s="166"/>
      <c r="AB137" s="164"/>
    </row>
    <row r="138" spans="1:28" ht="15.75" x14ac:dyDescent="0.25">
      <c r="A138" s="154">
        <v>126</v>
      </c>
      <c r="B138" s="155" t="s">
        <v>1329</v>
      </c>
      <c r="C138" s="156">
        <v>0</v>
      </c>
      <c r="D138" s="157" t="s">
        <v>772</v>
      </c>
      <c r="E138" s="158" t="e">
        <f>SUMPRODUCT((B138=прочее!$B$2:$B$1940)*(H138=прочее!$F$2:$F$1940)*(прочее!$E$2:$E$1940))</f>
        <v>#REF!</v>
      </c>
      <c r="F138" s="159"/>
      <c r="G138" s="159"/>
      <c r="H138" s="156" t="s">
        <v>49</v>
      </c>
      <c r="I138" s="160"/>
      <c r="J138" s="161">
        <f t="shared" si="7"/>
        <v>0</v>
      </c>
      <c r="K138" s="162" t="e">
        <f t="shared" si="8"/>
        <v>#REF!</v>
      </c>
      <c r="L138" s="163"/>
      <c r="M138" s="164"/>
      <c r="N138" s="165"/>
      <c r="O138" s="164"/>
      <c r="P138" s="166"/>
      <c r="Q138" s="167" t="e">
        <f t="shared" si="9"/>
        <v>#REF!</v>
      </c>
      <c r="R138" s="166">
        <f t="shared" si="10"/>
        <v>0</v>
      </c>
      <c r="S138" s="168"/>
      <c r="T138" s="169"/>
      <c r="U138" s="170" t="e">
        <f t="shared" si="11"/>
        <v>#REF!</v>
      </c>
      <c r="V138" s="160"/>
      <c r="W138" s="171" t="e">
        <f t="shared" si="12"/>
        <v>#REF!</v>
      </c>
      <c r="X138" s="172"/>
      <c r="Y138" s="166" t="e">
        <f t="shared" si="13"/>
        <v>#REF!</v>
      </c>
      <c r="Z138" s="166"/>
      <c r="AA138" s="166"/>
      <c r="AB138" s="164"/>
    </row>
    <row r="139" spans="1:28" ht="47.25" x14ac:dyDescent="0.25">
      <c r="A139" s="154">
        <v>127</v>
      </c>
      <c r="B139" s="155" t="s">
        <v>1003</v>
      </c>
      <c r="C139" s="156">
        <v>0</v>
      </c>
      <c r="D139" s="157" t="s">
        <v>28</v>
      </c>
      <c r="E139" s="158" t="e">
        <f>SUMPRODUCT((B139=прочее!$B$2:$B$1940)*(H139=прочее!$F$2:$F$1940)*(прочее!$E$2:$E$1940))</f>
        <v>#REF!</v>
      </c>
      <c r="F139" s="159"/>
      <c r="G139" s="159"/>
      <c r="H139" s="156" t="s">
        <v>49</v>
      </c>
      <c r="I139" s="160"/>
      <c r="J139" s="161">
        <f t="shared" si="7"/>
        <v>0</v>
      </c>
      <c r="K139" s="162" t="e">
        <f t="shared" si="8"/>
        <v>#REF!</v>
      </c>
      <c r="L139" s="163"/>
      <c r="M139" s="164"/>
      <c r="N139" s="165"/>
      <c r="O139" s="164"/>
      <c r="P139" s="166"/>
      <c r="Q139" s="167" t="e">
        <f t="shared" si="9"/>
        <v>#REF!</v>
      </c>
      <c r="R139" s="166">
        <f t="shared" si="10"/>
        <v>0</v>
      </c>
      <c r="S139" s="168"/>
      <c r="T139" s="169"/>
      <c r="U139" s="170" t="e">
        <f t="shared" si="11"/>
        <v>#REF!</v>
      </c>
      <c r="V139" s="160"/>
      <c r="W139" s="171" t="e">
        <f t="shared" si="12"/>
        <v>#REF!</v>
      </c>
      <c r="X139" s="172"/>
      <c r="Y139" s="166" t="e">
        <f t="shared" si="13"/>
        <v>#REF!</v>
      </c>
      <c r="Z139" s="166"/>
      <c r="AA139" s="166"/>
      <c r="AB139" s="164"/>
    </row>
    <row r="140" spans="1:28" ht="15.75" x14ac:dyDescent="0.25">
      <c r="A140" s="154">
        <v>128</v>
      </c>
      <c r="B140" s="155" t="s">
        <v>1227</v>
      </c>
      <c r="C140" s="156">
        <v>0</v>
      </c>
      <c r="D140" s="157" t="s">
        <v>28</v>
      </c>
      <c r="E140" s="158" t="e">
        <f>SUMPRODUCT((B140=прочее!$B$2:$B$1940)*(H140=прочее!$F$2:$F$1940)*(прочее!$E$2:$E$1940))</f>
        <v>#REF!</v>
      </c>
      <c r="F140" s="159"/>
      <c r="G140" s="159"/>
      <c r="H140" s="156" t="s">
        <v>49</v>
      </c>
      <c r="I140" s="160"/>
      <c r="J140" s="161">
        <f t="shared" si="7"/>
        <v>0</v>
      </c>
      <c r="K140" s="162" t="e">
        <f t="shared" si="8"/>
        <v>#REF!</v>
      </c>
      <c r="L140" s="163"/>
      <c r="M140" s="164"/>
      <c r="N140" s="165"/>
      <c r="O140" s="164"/>
      <c r="P140" s="166"/>
      <c r="Q140" s="167" t="e">
        <f t="shared" si="9"/>
        <v>#REF!</v>
      </c>
      <c r="R140" s="166">
        <f t="shared" si="10"/>
        <v>0</v>
      </c>
      <c r="S140" s="168"/>
      <c r="T140" s="169"/>
      <c r="U140" s="170" t="e">
        <f t="shared" si="11"/>
        <v>#REF!</v>
      </c>
      <c r="V140" s="160"/>
      <c r="W140" s="171" t="e">
        <f t="shared" si="12"/>
        <v>#REF!</v>
      </c>
      <c r="X140" s="172"/>
      <c r="Y140" s="166" t="e">
        <f t="shared" si="13"/>
        <v>#REF!</v>
      </c>
      <c r="Z140" s="166"/>
      <c r="AA140" s="166"/>
      <c r="AB140" s="164"/>
    </row>
    <row r="141" spans="1:28" ht="15.75" x14ac:dyDescent="0.25">
      <c r="A141" s="154">
        <v>129</v>
      </c>
      <c r="B141" s="155" t="s">
        <v>1424</v>
      </c>
      <c r="C141" s="156">
        <v>0</v>
      </c>
      <c r="D141" s="157" t="s">
        <v>28</v>
      </c>
      <c r="E141" s="158" t="e">
        <f>SUMPRODUCT((B141=прочее!$B$2:$B$1940)*(H141=прочее!$F$2:$F$1940)*(прочее!$E$2:$E$1940))</f>
        <v>#REF!</v>
      </c>
      <c r="F141" s="159"/>
      <c r="G141" s="159"/>
      <c r="H141" s="156" t="s">
        <v>49</v>
      </c>
      <c r="I141" s="160"/>
      <c r="J141" s="161">
        <f t="shared" ref="J141:J204" si="14">I141*1.2</f>
        <v>0</v>
      </c>
      <c r="K141" s="162" t="e">
        <f t="shared" ref="K141:K204" si="15">E141*I141</f>
        <v>#REF!</v>
      </c>
      <c r="L141" s="163"/>
      <c r="M141" s="164"/>
      <c r="N141" s="165"/>
      <c r="O141" s="164"/>
      <c r="P141" s="166"/>
      <c r="Q141" s="167" t="e">
        <f t="shared" ref="Q141:Q204" si="16">IF(O141&gt;E141,E141,O141)</f>
        <v>#REF!</v>
      </c>
      <c r="R141" s="166">
        <f t="shared" ref="R141:R204" si="17">IF(O141=0,0,ROUND(P141/O141*Q141,2))</f>
        <v>0</v>
      </c>
      <c r="S141" s="168"/>
      <c r="T141" s="169"/>
      <c r="U141" s="170" t="e">
        <f t="shared" ref="U141:U204" si="18">IF(S141="ПО",0,E141-Q141)</f>
        <v>#REF!</v>
      </c>
      <c r="V141" s="160"/>
      <c r="W141" s="171" t="e">
        <f t="shared" ref="W141:W204" si="19">U141*V141</f>
        <v>#REF!</v>
      </c>
      <c r="X141" s="172"/>
      <c r="Y141" s="166" t="e">
        <f t="shared" ref="Y141:Y204" si="20">K141-R141-W141</f>
        <v>#REF!</v>
      </c>
      <c r="Z141" s="166"/>
      <c r="AA141" s="166"/>
      <c r="AB141" s="164"/>
    </row>
    <row r="142" spans="1:28" ht="47.25" x14ac:dyDescent="0.25">
      <c r="A142" s="154">
        <v>130</v>
      </c>
      <c r="B142" s="155" t="s">
        <v>1103</v>
      </c>
      <c r="C142" s="156" t="s">
        <v>380</v>
      </c>
      <c r="D142" s="157" t="s">
        <v>28</v>
      </c>
      <c r="E142" s="158" t="e">
        <f>SUMPRODUCT((B142=прочее!$B$2:$B$1940)*(H142=прочее!$F$2:$F$1940)*(прочее!$E$2:$E$1940))</f>
        <v>#REF!</v>
      </c>
      <c r="F142" s="159"/>
      <c r="G142" s="159"/>
      <c r="H142" s="156" t="s">
        <v>26</v>
      </c>
      <c r="I142" s="160"/>
      <c r="J142" s="161">
        <f t="shared" si="14"/>
        <v>0</v>
      </c>
      <c r="K142" s="162" t="e">
        <f t="shared" si="15"/>
        <v>#REF!</v>
      </c>
      <c r="L142" s="163"/>
      <c r="M142" s="164"/>
      <c r="N142" s="165"/>
      <c r="O142" s="164"/>
      <c r="P142" s="166"/>
      <c r="Q142" s="167" t="e">
        <f t="shared" si="16"/>
        <v>#REF!</v>
      </c>
      <c r="R142" s="166">
        <f t="shared" si="17"/>
        <v>0</v>
      </c>
      <c r="S142" s="168"/>
      <c r="T142" s="169"/>
      <c r="U142" s="170" t="e">
        <f t="shared" si="18"/>
        <v>#REF!</v>
      </c>
      <c r="V142" s="160"/>
      <c r="W142" s="171" t="e">
        <f t="shared" si="19"/>
        <v>#REF!</v>
      </c>
      <c r="X142" s="172"/>
      <c r="Y142" s="166" t="e">
        <f t="shared" si="20"/>
        <v>#REF!</v>
      </c>
      <c r="Z142" s="166"/>
      <c r="AA142" s="166"/>
      <c r="AB142" s="164"/>
    </row>
    <row r="143" spans="1:28" ht="31.5" x14ac:dyDescent="0.25">
      <c r="A143" s="154">
        <v>131</v>
      </c>
      <c r="B143" s="155" t="s">
        <v>1391</v>
      </c>
      <c r="C143" s="156">
        <v>0</v>
      </c>
      <c r="D143" s="157" t="s">
        <v>28</v>
      </c>
      <c r="E143" s="158" t="e">
        <f>SUMPRODUCT((B143=прочее!$B$2:$B$1940)*(H143=прочее!$F$2:$F$1940)*(прочее!$E$2:$E$1940))</f>
        <v>#REF!</v>
      </c>
      <c r="F143" s="159"/>
      <c r="G143" s="159"/>
      <c r="H143" s="156" t="s">
        <v>26</v>
      </c>
      <c r="I143" s="160"/>
      <c r="J143" s="161">
        <f t="shared" si="14"/>
        <v>0</v>
      </c>
      <c r="K143" s="162" t="e">
        <f t="shared" si="15"/>
        <v>#REF!</v>
      </c>
      <c r="L143" s="163"/>
      <c r="M143" s="164"/>
      <c r="N143" s="165"/>
      <c r="O143" s="164"/>
      <c r="P143" s="166"/>
      <c r="Q143" s="167" t="e">
        <f t="shared" si="16"/>
        <v>#REF!</v>
      </c>
      <c r="R143" s="166">
        <f t="shared" si="17"/>
        <v>0</v>
      </c>
      <c r="S143" s="168"/>
      <c r="T143" s="169"/>
      <c r="U143" s="170" t="e">
        <f t="shared" si="18"/>
        <v>#REF!</v>
      </c>
      <c r="V143" s="160"/>
      <c r="W143" s="171" t="e">
        <f t="shared" si="19"/>
        <v>#REF!</v>
      </c>
      <c r="X143" s="172"/>
      <c r="Y143" s="166" t="e">
        <f t="shared" si="20"/>
        <v>#REF!</v>
      </c>
      <c r="Z143" s="166"/>
      <c r="AA143" s="166"/>
      <c r="AB143" s="164"/>
    </row>
    <row r="144" spans="1:28" ht="31.5" x14ac:dyDescent="0.25">
      <c r="A144" s="154">
        <v>132</v>
      </c>
      <c r="B144" s="155" t="s">
        <v>1392</v>
      </c>
      <c r="C144" s="156">
        <v>0</v>
      </c>
      <c r="D144" s="157" t="s">
        <v>28</v>
      </c>
      <c r="E144" s="158" t="e">
        <f>SUMPRODUCT((B144=прочее!$B$2:$B$1940)*(H144=прочее!$F$2:$F$1940)*(прочее!$E$2:$E$1940))</f>
        <v>#REF!</v>
      </c>
      <c r="F144" s="159"/>
      <c r="G144" s="159"/>
      <c r="H144" s="156" t="s">
        <v>26</v>
      </c>
      <c r="I144" s="160"/>
      <c r="J144" s="161">
        <f t="shared" si="14"/>
        <v>0</v>
      </c>
      <c r="K144" s="162" t="e">
        <f t="shared" si="15"/>
        <v>#REF!</v>
      </c>
      <c r="L144" s="163"/>
      <c r="M144" s="164"/>
      <c r="N144" s="165"/>
      <c r="O144" s="164"/>
      <c r="P144" s="166"/>
      <c r="Q144" s="167" t="e">
        <f t="shared" si="16"/>
        <v>#REF!</v>
      </c>
      <c r="R144" s="166">
        <f t="shared" si="17"/>
        <v>0</v>
      </c>
      <c r="S144" s="168"/>
      <c r="T144" s="169"/>
      <c r="U144" s="170" t="e">
        <f t="shared" si="18"/>
        <v>#REF!</v>
      </c>
      <c r="V144" s="160"/>
      <c r="W144" s="171" t="e">
        <f t="shared" si="19"/>
        <v>#REF!</v>
      </c>
      <c r="X144" s="172"/>
      <c r="Y144" s="166" t="e">
        <f t="shared" si="20"/>
        <v>#REF!</v>
      </c>
      <c r="Z144" s="166"/>
      <c r="AA144" s="166"/>
      <c r="AB144" s="164"/>
    </row>
    <row r="145" spans="1:28" ht="31.5" x14ac:dyDescent="0.25">
      <c r="A145" s="154">
        <v>133</v>
      </c>
      <c r="B145" s="155" t="s">
        <v>1543</v>
      </c>
      <c r="C145" s="156">
        <v>0</v>
      </c>
      <c r="D145" s="157" t="s">
        <v>28</v>
      </c>
      <c r="E145" s="158" t="e">
        <f>SUMPRODUCT((B145=прочее!$B$2:$B$1940)*(H145=прочее!$F$2:$F$1940)*(прочее!$E$2:$E$1940))</f>
        <v>#REF!</v>
      </c>
      <c r="F145" s="159"/>
      <c r="G145" s="159"/>
      <c r="H145" s="156" t="s">
        <v>49</v>
      </c>
      <c r="I145" s="160"/>
      <c r="J145" s="161">
        <f t="shared" si="14"/>
        <v>0</v>
      </c>
      <c r="K145" s="162" t="e">
        <f t="shared" si="15"/>
        <v>#REF!</v>
      </c>
      <c r="L145" s="163"/>
      <c r="M145" s="164"/>
      <c r="N145" s="165"/>
      <c r="O145" s="164"/>
      <c r="P145" s="166"/>
      <c r="Q145" s="167" t="e">
        <f t="shared" si="16"/>
        <v>#REF!</v>
      </c>
      <c r="R145" s="166">
        <f t="shared" si="17"/>
        <v>0</v>
      </c>
      <c r="S145" s="168"/>
      <c r="T145" s="169"/>
      <c r="U145" s="170" t="e">
        <f t="shared" si="18"/>
        <v>#REF!</v>
      </c>
      <c r="V145" s="160"/>
      <c r="W145" s="171" t="e">
        <f t="shared" si="19"/>
        <v>#REF!</v>
      </c>
      <c r="X145" s="172"/>
      <c r="Y145" s="166" t="e">
        <f t="shared" si="20"/>
        <v>#REF!</v>
      </c>
      <c r="Z145" s="166"/>
      <c r="AA145" s="166"/>
      <c r="AB145" s="164"/>
    </row>
    <row r="146" spans="1:28" ht="15.75" x14ac:dyDescent="0.25">
      <c r="A146" s="154">
        <v>134</v>
      </c>
      <c r="B146" s="155" t="s">
        <v>1335</v>
      </c>
      <c r="C146" s="156">
        <v>0</v>
      </c>
      <c r="D146" s="157" t="s">
        <v>28</v>
      </c>
      <c r="E146" s="158" t="e">
        <f>SUMPRODUCT((B146=прочее!$B$2:$B$1940)*(H146=прочее!$F$2:$F$1940)*(прочее!$E$2:$E$1940))</f>
        <v>#REF!</v>
      </c>
      <c r="F146" s="159"/>
      <c r="G146" s="159"/>
      <c r="H146" s="448" t="s">
        <v>67</v>
      </c>
      <c r="I146" s="160"/>
      <c r="J146" s="161">
        <f t="shared" si="14"/>
        <v>0</v>
      </c>
      <c r="K146" s="162" t="e">
        <f t="shared" si="15"/>
        <v>#REF!</v>
      </c>
      <c r="L146" s="163"/>
      <c r="M146" s="164"/>
      <c r="N146" s="165"/>
      <c r="O146" s="164"/>
      <c r="P146" s="166"/>
      <c r="Q146" s="167" t="e">
        <f t="shared" si="16"/>
        <v>#REF!</v>
      </c>
      <c r="R146" s="166">
        <f t="shared" si="17"/>
        <v>0</v>
      </c>
      <c r="S146" s="168"/>
      <c r="T146" s="169"/>
      <c r="U146" s="170" t="e">
        <f t="shared" si="18"/>
        <v>#REF!</v>
      </c>
      <c r="V146" s="160"/>
      <c r="W146" s="171" t="e">
        <f t="shared" si="19"/>
        <v>#REF!</v>
      </c>
      <c r="X146" s="172"/>
      <c r="Y146" s="166" t="e">
        <f t="shared" si="20"/>
        <v>#REF!</v>
      </c>
      <c r="Z146" s="166"/>
      <c r="AA146" s="166"/>
      <c r="AB146" s="164"/>
    </row>
    <row r="147" spans="1:28" ht="15.75" x14ac:dyDescent="0.25">
      <c r="A147" s="154">
        <v>135</v>
      </c>
      <c r="B147" s="155" t="s">
        <v>348</v>
      </c>
      <c r="C147" s="156" t="s">
        <v>349</v>
      </c>
      <c r="D147" s="157" t="s">
        <v>117</v>
      </c>
      <c r="E147" s="158" t="e">
        <f>SUMPRODUCT((B147=прочее!$B$2:$B$1940)*(H147=прочее!$F$2:$F$1940)*(прочее!$E$2:$E$1940))</f>
        <v>#REF!</v>
      </c>
      <c r="F147" s="159"/>
      <c r="G147" s="159"/>
      <c r="H147" s="156" t="s">
        <v>49</v>
      </c>
      <c r="I147" s="160"/>
      <c r="J147" s="161">
        <f t="shared" si="14"/>
        <v>0</v>
      </c>
      <c r="K147" s="162" t="e">
        <f t="shared" si="15"/>
        <v>#REF!</v>
      </c>
      <c r="L147" s="163"/>
      <c r="M147" s="164"/>
      <c r="N147" s="165"/>
      <c r="O147" s="164"/>
      <c r="P147" s="166"/>
      <c r="Q147" s="167" t="e">
        <f t="shared" si="16"/>
        <v>#REF!</v>
      </c>
      <c r="R147" s="166">
        <f t="shared" si="17"/>
        <v>0</v>
      </c>
      <c r="S147" s="168"/>
      <c r="T147" s="169"/>
      <c r="U147" s="170" t="e">
        <f t="shared" si="18"/>
        <v>#REF!</v>
      </c>
      <c r="V147" s="160"/>
      <c r="W147" s="171" t="e">
        <f t="shared" si="19"/>
        <v>#REF!</v>
      </c>
      <c r="X147" s="172"/>
      <c r="Y147" s="166" t="e">
        <f t="shared" si="20"/>
        <v>#REF!</v>
      </c>
      <c r="Z147" s="166"/>
      <c r="AA147" s="166"/>
      <c r="AB147" s="164"/>
    </row>
    <row r="148" spans="1:28" ht="31.5" x14ac:dyDescent="0.25">
      <c r="A148" s="154">
        <v>136</v>
      </c>
      <c r="B148" s="155" t="s">
        <v>1165</v>
      </c>
      <c r="C148" s="156">
        <v>0</v>
      </c>
      <c r="D148" s="157" t="s">
        <v>28</v>
      </c>
      <c r="E148" s="158" t="e">
        <f>SUMPRODUCT((B148=прочее!$B$2:$B$1940)*(H148=прочее!$F$2:$F$1940)*(прочее!$E$2:$E$1940))</f>
        <v>#REF!</v>
      </c>
      <c r="F148" s="159"/>
      <c r="G148" s="159"/>
      <c r="H148" s="156" t="s">
        <v>26</v>
      </c>
      <c r="I148" s="160"/>
      <c r="J148" s="161">
        <f t="shared" si="14"/>
        <v>0</v>
      </c>
      <c r="K148" s="162" t="e">
        <f t="shared" si="15"/>
        <v>#REF!</v>
      </c>
      <c r="L148" s="163"/>
      <c r="M148" s="164"/>
      <c r="N148" s="165"/>
      <c r="O148" s="164"/>
      <c r="P148" s="166"/>
      <c r="Q148" s="167" t="e">
        <f t="shared" si="16"/>
        <v>#REF!</v>
      </c>
      <c r="R148" s="166">
        <f t="shared" si="17"/>
        <v>0</v>
      </c>
      <c r="S148" s="168"/>
      <c r="T148" s="169"/>
      <c r="U148" s="170" t="e">
        <f t="shared" si="18"/>
        <v>#REF!</v>
      </c>
      <c r="V148" s="160"/>
      <c r="W148" s="171" t="e">
        <f t="shared" si="19"/>
        <v>#REF!</v>
      </c>
      <c r="X148" s="172"/>
      <c r="Y148" s="166" t="e">
        <f t="shared" si="20"/>
        <v>#REF!</v>
      </c>
      <c r="Z148" s="166"/>
      <c r="AA148" s="166"/>
      <c r="AB148" s="164"/>
    </row>
    <row r="149" spans="1:28" ht="15.75" x14ac:dyDescent="0.25">
      <c r="A149" s="154">
        <v>137</v>
      </c>
      <c r="B149" s="155" t="s">
        <v>819</v>
      </c>
      <c r="C149" s="156">
        <v>0</v>
      </c>
      <c r="D149" s="157" t="s">
        <v>772</v>
      </c>
      <c r="E149" s="158" t="e">
        <f>SUMPRODUCT((B149=прочее!$B$2:$B$1940)*(H149=прочее!$F$2:$F$1940)*(прочее!$E$2:$E$1940))</f>
        <v>#REF!</v>
      </c>
      <c r="F149" s="159"/>
      <c r="G149" s="159"/>
      <c r="H149" s="156" t="s">
        <v>49</v>
      </c>
      <c r="I149" s="160"/>
      <c r="J149" s="161">
        <f t="shared" si="14"/>
        <v>0</v>
      </c>
      <c r="K149" s="162" t="e">
        <f t="shared" si="15"/>
        <v>#REF!</v>
      </c>
      <c r="L149" s="163"/>
      <c r="M149" s="164"/>
      <c r="N149" s="165"/>
      <c r="O149" s="164"/>
      <c r="P149" s="166"/>
      <c r="Q149" s="167" t="e">
        <f t="shared" si="16"/>
        <v>#REF!</v>
      </c>
      <c r="R149" s="166">
        <f t="shared" si="17"/>
        <v>0</v>
      </c>
      <c r="S149" s="168"/>
      <c r="T149" s="169"/>
      <c r="U149" s="170" t="e">
        <f t="shared" si="18"/>
        <v>#REF!</v>
      </c>
      <c r="V149" s="160"/>
      <c r="W149" s="171" t="e">
        <f t="shared" si="19"/>
        <v>#REF!</v>
      </c>
      <c r="X149" s="172"/>
      <c r="Y149" s="166" t="e">
        <f t="shared" si="20"/>
        <v>#REF!</v>
      </c>
      <c r="Z149" s="166"/>
      <c r="AA149" s="166"/>
      <c r="AB149" s="164"/>
    </row>
    <row r="150" spans="1:28" ht="47.25" x14ac:dyDescent="0.25">
      <c r="A150" s="154">
        <v>138</v>
      </c>
      <c r="B150" s="155" t="s">
        <v>1093</v>
      </c>
      <c r="C150" s="156">
        <v>0</v>
      </c>
      <c r="D150" s="157" t="s">
        <v>28</v>
      </c>
      <c r="E150" s="158" t="e">
        <f>SUMPRODUCT((B150=прочее!$B$2:$B$1940)*(H150=прочее!$F$2:$F$1940)*(прочее!$E$2:$E$1940))</f>
        <v>#REF!</v>
      </c>
      <c r="F150" s="159"/>
      <c r="G150" s="159"/>
      <c r="H150" s="156" t="s">
        <v>26</v>
      </c>
      <c r="I150" s="160"/>
      <c r="J150" s="161">
        <f t="shared" si="14"/>
        <v>0</v>
      </c>
      <c r="K150" s="162" t="e">
        <f t="shared" si="15"/>
        <v>#REF!</v>
      </c>
      <c r="L150" s="163"/>
      <c r="M150" s="164"/>
      <c r="N150" s="165"/>
      <c r="O150" s="164"/>
      <c r="P150" s="166"/>
      <c r="Q150" s="167" t="e">
        <f t="shared" si="16"/>
        <v>#REF!</v>
      </c>
      <c r="R150" s="166">
        <f t="shared" si="17"/>
        <v>0</v>
      </c>
      <c r="S150" s="168"/>
      <c r="T150" s="169"/>
      <c r="U150" s="170" t="e">
        <f t="shared" si="18"/>
        <v>#REF!</v>
      </c>
      <c r="V150" s="160"/>
      <c r="W150" s="171" t="e">
        <f t="shared" si="19"/>
        <v>#REF!</v>
      </c>
      <c r="X150" s="172"/>
      <c r="Y150" s="166" t="e">
        <f t="shared" si="20"/>
        <v>#REF!</v>
      </c>
      <c r="Z150" s="166"/>
      <c r="AA150" s="166"/>
      <c r="AB150" s="164"/>
    </row>
    <row r="151" spans="1:28" ht="15.75" x14ac:dyDescent="0.25">
      <c r="A151" s="154">
        <v>139</v>
      </c>
      <c r="B151" s="155" t="s">
        <v>744</v>
      </c>
      <c r="C151" s="156">
        <v>0</v>
      </c>
      <c r="D151" s="157" t="s">
        <v>47</v>
      </c>
      <c r="E151" s="158" t="e">
        <f>SUMPRODUCT((B151=прочее!$B$2:$B$1940)*(H151=прочее!$F$2:$F$1940)*(прочее!$E$2:$E$1940))</f>
        <v>#REF!</v>
      </c>
      <c r="F151" s="159"/>
      <c r="G151" s="159"/>
      <c r="H151" s="448" t="s">
        <v>67</v>
      </c>
      <c r="I151" s="160"/>
      <c r="J151" s="161">
        <f t="shared" si="14"/>
        <v>0</v>
      </c>
      <c r="K151" s="162" t="e">
        <f t="shared" si="15"/>
        <v>#REF!</v>
      </c>
      <c r="L151" s="163"/>
      <c r="M151" s="164"/>
      <c r="N151" s="165"/>
      <c r="O151" s="164"/>
      <c r="P151" s="166"/>
      <c r="Q151" s="167" t="e">
        <f t="shared" si="16"/>
        <v>#REF!</v>
      </c>
      <c r="R151" s="166">
        <f t="shared" si="17"/>
        <v>0</v>
      </c>
      <c r="S151" s="168"/>
      <c r="T151" s="169"/>
      <c r="U151" s="170" t="e">
        <f t="shared" si="18"/>
        <v>#REF!</v>
      </c>
      <c r="V151" s="160"/>
      <c r="W151" s="171" t="e">
        <f t="shared" si="19"/>
        <v>#REF!</v>
      </c>
      <c r="X151" s="172"/>
      <c r="Y151" s="166" t="e">
        <f t="shared" si="20"/>
        <v>#REF!</v>
      </c>
      <c r="Z151" s="166"/>
      <c r="AA151" s="166"/>
      <c r="AB151" s="164"/>
    </row>
    <row r="152" spans="1:28" ht="15.75" x14ac:dyDescent="0.25">
      <c r="A152" s="154">
        <v>140</v>
      </c>
      <c r="B152" s="155" t="s">
        <v>1190</v>
      </c>
      <c r="C152" s="156">
        <v>0</v>
      </c>
      <c r="D152" s="157" t="s">
        <v>28</v>
      </c>
      <c r="E152" s="158" t="e">
        <f>SUMPRODUCT((B152=прочее!$B$2:$B$1940)*(H152=прочее!$F$2:$F$1940)*(прочее!$E$2:$E$1940))</f>
        <v>#REF!</v>
      </c>
      <c r="F152" s="159"/>
      <c r="G152" s="159"/>
      <c r="H152" s="156" t="s">
        <v>49</v>
      </c>
      <c r="I152" s="160"/>
      <c r="J152" s="161">
        <f t="shared" si="14"/>
        <v>0</v>
      </c>
      <c r="K152" s="162" t="e">
        <f t="shared" si="15"/>
        <v>#REF!</v>
      </c>
      <c r="L152" s="163"/>
      <c r="M152" s="164"/>
      <c r="N152" s="165"/>
      <c r="O152" s="164"/>
      <c r="P152" s="166"/>
      <c r="Q152" s="167" t="e">
        <f t="shared" si="16"/>
        <v>#REF!</v>
      </c>
      <c r="R152" s="166">
        <f t="shared" si="17"/>
        <v>0</v>
      </c>
      <c r="S152" s="168"/>
      <c r="T152" s="169"/>
      <c r="U152" s="170" t="e">
        <f t="shared" si="18"/>
        <v>#REF!</v>
      </c>
      <c r="V152" s="160"/>
      <c r="W152" s="171" t="e">
        <f t="shared" si="19"/>
        <v>#REF!</v>
      </c>
      <c r="X152" s="172"/>
      <c r="Y152" s="166" t="e">
        <f t="shared" si="20"/>
        <v>#REF!</v>
      </c>
      <c r="Z152" s="166"/>
      <c r="AA152" s="166"/>
      <c r="AB152" s="164"/>
    </row>
    <row r="153" spans="1:28" ht="31.5" x14ac:dyDescent="0.25">
      <c r="A153" s="154">
        <v>141</v>
      </c>
      <c r="B153" s="155" t="s">
        <v>1263</v>
      </c>
      <c r="C153" s="156">
        <v>0</v>
      </c>
      <c r="D153" s="157" t="s">
        <v>28</v>
      </c>
      <c r="E153" s="158" t="e">
        <f>SUMPRODUCT((B153=прочее!$B$2:$B$1940)*(H153=прочее!$F$2:$F$1940)*(прочее!$E$2:$E$1940))</f>
        <v>#REF!</v>
      </c>
      <c r="F153" s="159"/>
      <c r="G153" s="159"/>
      <c r="H153" s="156" t="s">
        <v>49</v>
      </c>
      <c r="I153" s="160"/>
      <c r="J153" s="161">
        <f t="shared" si="14"/>
        <v>0</v>
      </c>
      <c r="K153" s="162" t="e">
        <f t="shared" si="15"/>
        <v>#REF!</v>
      </c>
      <c r="L153" s="163"/>
      <c r="M153" s="164"/>
      <c r="N153" s="165"/>
      <c r="O153" s="164"/>
      <c r="P153" s="166"/>
      <c r="Q153" s="167" t="e">
        <f t="shared" si="16"/>
        <v>#REF!</v>
      </c>
      <c r="R153" s="166">
        <f t="shared" si="17"/>
        <v>0</v>
      </c>
      <c r="S153" s="168"/>
      <c r="T153" s="169"/>
      <c r="U153" s="170" t="e">
        <f t="shared" si="18"/>
        <v>#REF!</v>
      </c>
      <c r="V153" s="160"/>
      <c r="W153" s="171" t="e">
        <f t="shared" si="19"/>
        <v>#REF!</v>
      </c>
      <c r="X153" s="172"/>
      <c r="Y153" s="166" t="e">
        <f t="shared" si="20"/>
        <v>#REF!</v>
      </c>
      <c r="Z153" s="166"/>
      <c r="AA153" s="166"/>
      <c r="AB153" s="164"/>
    </row>
    <row r="154" spans="1:28" ht="15.75" x14ac:dyDescent="0.25">
      <c r="A154" s="154">
        <v>142</v>
      </c>
      <c r="B154" s="155" t="s">
        <v>1336</v>
      </c>
      <c r="C154" s="156">
        <v>0</v>
      </c>
      <c r="D154" s="157" t="s">
        <v>28</v>
      </c>
      <c r="E154" s="158" t="e">
        <f>SUMPRODUCT((B154=прочее!$B$2:$B$1940)*(H154=прочее!$F$2:$F$1940)*(прочее!$E$2:$E$1940))</f>
        <v>#REF!</v>
      </c>
      <c r="F154" s="159"/>
      <c r="G154" s="159"/>
      <c r="H154" s="448" t="s">
        <v>67</v>
      </c>
      <c r="I154" s="160"/>
      <c r="J154" s="161">
        <f t="shared" si="14"/>
        <v>0</v>
      </c>
      <c r="K154" s="162" t="e">
        <f t="shared" si="15"/>
        <v>#REF!</v>
      </c>
      <c r="L154" s="163"/>
      <c r="M154" s="164"/>
      <c r="N154" s="165"/>
      <c r="O154" s="164"/>
      <c r="P154" s="166"/>
      <c r="Q154" s="167" t="e">
        <f t="shared" si="16"/>
        <v>#REF!</v>
      </c>
      <c r="R154" s="166">
        <f t="shared" si="17"/>
        <v>0</v>
      </c>
      <c r="S154" s="168"/>
      <c r="T154" s="169"/>
      <c r="U154" s="170" t="e">
        <f t="shared" si="18"/>
        <v>#REF!</v>
      </c>
      <c r="V154" s="160"/>
      <c r="W154" s="171" t="e">
        <f t="shared" si="19"/>
        <v>#REF!</v>
      </c>
      <c r="X154" s="172"/>
      <c r="Y154" s="166" t="e">
        <f t="shared" si="20"/>
        <v>#REF!</v>
      </c>
      <c r="Z154" s="166"/>
      <c r="AA154" s="166"/>
      <c r="AB154" s="164"/>
    </row>
    <row r="155" spans="1:28" ht="15.75" x14ac:dyDescent="0.25">
      <c r="A155" s="154">
        <v>143</v>
      </c>
      <c r="B155" s="155" t="s">
        <v>1029</v>
      </c>
      <c r="C155" s="156">
        <v>0</v>
      </c>
      <c r="D155" s="157" t="s">
        <v>28</v>
      </c>
      <c r="E155" s="158" t="e">
        <f>SUMPRODUCT((B155=прочее!$B$2:$B$1940)*(H155=прочее!$F$2:$F$1940)*(прочее!$E$2:$E$1940))</f>
        <v>#REF!</v>
      </c>
      <c r="F155" s="159"/>
      <c r="G155" s="159"/>
      <c r="H155" s="156" t="s">
        <v>49</v>
      </c>
      <c r="I155" s="160"/>
      <c r="J155" s="161">
        <f t="shared" si="14"/>
        <v>0</v>
      </c>
      <c r="K155" s="162" t="e">
        <f t="shared" si="15"/>
        <v>#REF!</v>
      </c>
      <c r="L155" s="163"/>
      <c r="M155" s="164"/>
      <c r="N155" s="165"/>
      <c r="O155" s="164"/>
      <c r="P155" s="166"/>
      <c r="Q155" s="167" t="e">
        <f t="shared" si="16"/>
        <v>#REF!</v>
      </c>
      <c r="R155" s="166">
        <f t="shared" si="17"/>
        <v>0</v>
      </c>
      <c r="S155" s="168"/>
      <c r="T155" s="169"/>
      <c r="U155" s="170" t="e">
        <f t="shared" si="18"/>
        <v>#REF!</v>
      </c>
      <c r="V155" s="160"/>
      <c r="W155" s="171" t="e">
        <f t="shared" si="19"/>
        <v>#REF!</v>
      </c>
      <c r="X155" s="172"/>
      <c r="Y155" s="166" t="e">
        <f t="shared" si="20"/>
        <v>#REF!</v>
      </c>
      <c r="Z155" s="166"/>
      <c r="AA155" s="166"/>
      <c r="AB155" s="164"/>
    </row>
    <row r="156" spans="1:28" ht="15.75" x14ac:dyDescent="0.25">
      <c r="A156" s="154">
        <v>144</v>
      </c>
      <c r="B156" s="155" t="s">
        <v>1412</v>
      </c>
      <c r="C156" s="156">
        <v>0</v>
      </c>
      <c r="D156" s="157" t="s">
        <v>28</v>
      </c>
      <c r="E156" s="158" t="e">
        <f>SUMPRODUCT((B156=прочее!$B$2:$B$1940)*(H156=прочее!$F$2:$F$1940)*(прочее!$E$2:$E$1940))</f>
        <v>#REF!</v>
      </c>
      <c r="F156" s="159"/>
      <c r="G156" s="159"/>
      <c r="H156" s="156" t="s">
        <v>67</v>
      </c>
      <c r="I156" s="160"/>
      <c r="J156" s="161">
        <f t="shared" si="14"/>
        <v>0</v>
      </c>
      <c r="K156" s="162" t="e">
        <f t="shared" si="15"/>
        <v>#REF!</v>
      </c>
      <c r="L156" s="163"/>
      <c r="M156" s="164"/>
      <c r="N156" s="165"/>
      <c r="O156" s="164"/>
      <c r="P156" s="166"/>
      <c r="Q156" s="167" t="e">
        <f t="shared" si="16"/>
        <v>#REF!</v>
      </c>
      <c r="R156" s="166">
        <f t="shared" si="17"/>
        <v>0</v>
      </c>
      <c r="S156" s="168"/>
      <c r="T156" s="169"/>
      <c r="U156" s="170" t="e">
        <f t="shared" si="18"/>
        <v>#REF!</v>
      </c>
      <c r="V156" s="160"/>
      <c r="W156" s="171" t="e">
        <f t="shared" si="19"/>
        <v>#REF!</v>
      </c>
      <c r="X156" s="172"/>
      <c r="Y156" s="166" t="e">
        <f t="shared" si="20"/>
        <v>#REF!</v>
      </c>
      <c r="Z156" s="166"/>
      <c r="AA156" s="166"/>
      <c r="AB156" s="164"/>
    </row>
    <row r="157" spans="1:28" ht="15.75" x14ac:dyDescent="0.25">
      <c r="A157" s="154">
        <v>145</v>
      </c>
      <c r="B157" s="155" t="s">
        <v>1516</v>
      </c>
      <c r="C157" s="156">
        <v>0</v>
      </c>
      <c r="D157" s="157" t="s">
        <v>28</v>
      </c>
      <c r="E157" s="158" t="e">
        <f>SUMPRODUCT((B157=прочее!$B$2:$B$1940)*(H157=прочее!$F$2:$F$1940)*(прочее!$E$2:$E$1940))</f>
        <v>#REF!</v>
      </c>
      <c r="F157" s="159"/>
      <c r="G157" s="159"/>
      <c r="H157" s="156" t="s">
        <v>67</v>
      </c>
      <c r="I157" s="160"/>
      <c r="J157" s="161">
        <f t="shared" si="14"/>
        <v>0</v>
      </c>
      <c r="K157" s="162" t="e">
        <f t="shared" si="15"/>
        <v>#REF!</v>
      </c>
      <c r="L157" s="163"/>
      <c r="M157" s="164"/>
      <c r="N157" s="165"/>
      <c r="O157" s="164"/>
      <c r="P157" s="166"/>
      <c r="Q157" s="167" t="e">
        <f t="shared" si="16"/>
        <v>#REF!</v>
      </c>
      <c r="R157" s="166">
        <f t="shared" si="17"/>
        <v>0</v>
      </c>
      <c r="S157" s="168"/>
      <c r="T157" s="169"/>
      <c r="U157" s="170" t="e">
        <f t="shared" si="18"/>
        <v>#REF!</v>
      </c>
      <c r="V157" s="160"/>
      <c r="W157" s="171" t="e">
        <f t="shared" si="19"/>
        <v>#REF!</v>
      </c>
      <c r="X157" s="172"/>
      <c r="Y157" s="166" t="e">
        <f t="shared" si="20"/>
        <v>#REF!</v>
      </c>
      <c r="Z157" s="166"/>
      <c r="AA157" s="166"/>
      <c r="AB157" s="164"/>
    </row>
    <row r="158" spans="1:28" ht="15.75" x14ac:dyDescent="0.25">
      <c r="A158" s="154">
        <v>146</v>
      </c>
      <c r="B158" s="155" t="s">
        <v>405</v>
      </c>
      <c r="C158" s="156">
        <v>0</v>
      </c>
      <c r="D158" s="157" t="s">
        <v>28</v>
      </c>
      <c r="E158" s="158" t="e">
        <f>SUMPRODUCT((B158=прочее!$B$2:$B$1940)*(H158=прочее!$F$2:$F$1940)*(прочее!$E$2:$E$1940))</f>
        <v>#REF!</v>
      </c>
      <c r="F158" s="159"/>
      <c r="G158" s="159"/>
      <c r="H158" s="156" t="s">
        <v>49</v>
      </c>
      <c r="I158" s="160"/>
      <c r="J158" s="161">
        <f t="shared" si="14"/>
        <v>0</v>
      </c>
      <c r="K158" s="162" t="e">
        <f t="shared" si="15"/>
        <v>#REF!</v>
      </c>
      <c r="L158" s="163"/>
      <c r="M158" s="164"/>
      <c r="N158" s="165"/>
      <c r="O158" s="164"/>
      <c r="P158" s="166"/>
      <c r="Q158" s="167" t="e">
        <f t="shared" si="16"/>
        <v>#REF!</v>
      </c>
      <c r="R158" s="166">
        <f t="shared" si="17"/>
        <v>0</v>
      </c>
      <c r="S158" s="168"/>
      <c r="T158" s="169"/>
      <c r="U158" s="170" t="e">
        <f t="shared" si="18"/>
        <v>#REF!</v>
      </c>
      <c r="V158" s="160"/>
      <c r="W158" s="171" t="e">
        <f t="shared" si="19"/>
        <v>#REF!</v>
      </c>
      <c r="X158" s="172"/>
      <c r="Y158" s="166" t="e">
        <f t="shared" si="20"/>
        <v>#REF!</v>
      </c>
      <c r="Z158" s="166"/>
      <c r="AA158" s="166"/>
      <c r="AB158" s="164"/>
    </row>
    <row r="159" spans="1:28" ht="15.75" x14ac:dyDescent="0.25">
      <c r="A159" s="154">
        <v>147</v>
      </c>
      <c r="B159" s="155" t="s">
        <v>1054</v>
      </c>
      <c r="C159" s="156">
        <v>0</v>
      </c>
      <c r="D159" s="157" t="s">
        <v>28</v>
      </c>
      <c r="E159" s="158" t="e">
        <f>SUMPRODUCT((B159=прочее!$B$2:$B$1940)*(H159=прочее!$F$2:$F$1940)*(прочее!$E$2:$E$1940))</f>
        <v>#REF!</v>
      </c>
      <c r="F159" s="159"/>
      <c r="G159" s="159"/>
      <c r="H159" s="156" t="s">
        <v>67</v>
      </c>
      <c r="I159" s="160"/>
      <c r="J159" s="161">
        <f t="shared" si="14"/>
        <v>0</v>
      </c>
      <c r="K159" s="162" t="e">
        <f t="shared" si="15"/>
        <v>#REF!</v>
      </c>
      <c r="L159" s="163"/>
      <c r="M159" s="164"/>
      <c r="N159" s="165"/>
      <c r="O159" s="164"/>
      <c r="P159" s="166"/>
      <c r="Q159" s="167" t="e">
        <f t="shared" si="16"/>
        <v>#REF!</v>
      </c>
      <c r="R159" s="166">
        <f t="shared" si="17"/>
        <v>0</v>
      </c>
      <c r="S159" s="168"/>
      <c r="T159" s="169"/>
      <c r="U159" s="170" t="e">
        <f t="shared" si="18"/>
        <v>#REF!</v>
      </c>
      <c r="V159" s="160"/>
      <c r="W159" s="171" t="e">
        <f t="shared" si="19"/>
        <v>#REF!</v>
      </c>
      <c r="X159" s="172"/>
      <c r="Y159" s="166" t="e">
        <f t="shared" si="20"/>
        <v>#REF!</v>
      </c>
      <c r="Z159" s="166"/>
      <c r="AA159" s="166"/>
      <c r="AB159" s="164"/>
    </row>
    <row r="160" spans="1:28" ht="15.75" x14ac:dyDescent="0.25">
      <c r="A160" s="154">
        <v>148</v>
      </c>
      <c r="B160" s="155" t="s">
        <v>1054</v>
      </c>
      <c r="C160" s="156">
        <v>0</v>
      </c>
      <c r="D160" s="157" t="s">
        <v>28</v>
      </c>
      <c r="E160" s="158" t="e">
        <f>SUMPRODUCT((B160=прочее!$B$2:$B$1940)*(H160=прочее!$F$2:$F$1940)*(прочее!$E$2:$E$1940))</f>
        <v>#REF!</v>
      </c>
      <c r="F160" s="159"/>
      <c r="G160" s="159"/>
      <c r="H160" s="156" t="s">
        <v>49</v>
      </c>
      <c r="I160" s="160"/>
      <c r="J160" s="161">
        <f t="shared" si="14"/>
        <v>0</v>
      </c>
      <c r="K160" s="162" t="e">
        <f t="shared" si="15"/>
        <v>#REF!</v>
      </c>
      <c r="L160" s="163"/>
      <c r="M160" s="164"/>
      <c r="N160" s="165"/>
      <c r="O160" s="164"/>
      <c r="P160" s="166"/>
      <c r="Q160" s="167" t="e">
        <f t="shared" si="16"/>
        <v>#REF!</v>
      </c>
      <c r="R160" s="166">
        <f t="shared" si="17"/>
        <v>0</v>
      </c>
      <c r="S160" s="168"/>
      <c r="T160" s="169"/>
      <c r="U160" s="170" t="e">
        <f t="shared" si="18"/>
        <v>#REF!</v>
      </c>
      <c r="V160" s="160"/>
      <c r="W160" s="171" t="e">
        <f t="shared" si="19"/>
        <v>#REF!</v>
      </c>
      <c r="X160" s="172"/>
      <c r="Y160" s="166" t="e">
        <f t="shared" si="20"/>
        <v>#REF!</v>
      </c>
      <c r="Z160" s="166"/>
      <c r="AA160" s="166"/>
      <c r="AB160" s="164"/>
    </row>
    <row r="161" spans="1:28" ht="15.75" x14ac:dyDescent="0.25">
      <c r="A161" s="154">
        <v>149</v>
      </c>
      <c r="B161" s="155" t="s">
        <v>1518</v>
      </c>
      <c r="C161" s="156">
        <v>0</v>
      </c>
      <c r="D161" s="157" t="s">
        <v>28</v>
      </c>
      <c r="E161" s="158" t="e">
        <f>SUMPRODUCT((B161=прочее!$B$2:$B$1940)*(H161=прочее!$F$2:$F$1940)*(прочее!$E$2:$E$1940))</f>
        <v>#REF!</v>
      </c>
      <c r="F161" s="159"/>
      <c r="G161" s="159"/>
      <c r="H161" s="156" t="s">
        <v>49</v>
      </c>
      <c r="I161" s="160"/>
      <c r="J161" s="161">
        <f t="shared" si="14"/>
        <v>0</v>
      </c>
      <c r="K161" s="162" t="e">
        <f t="shared" si="15"/>
        <v>#REF!</v>
      </c>
      <c r="L161" s="163"/>
      <c r="M161" s="164"/>
      <c r="N161" s="165"/>
      <c r="O161" s="164"/>
      <c r="P161" s="166"/>
      <c r="Q161" s="167" t="e">
        <f t="shared" si="16"/>
        <v>#REF!</v>
      </c>
      <c r="R161" s="166">
        <f t="shared" si="17"/>
        <v>0</v>
      </c>
      <c r="S161" s="168"/>
      <c r="T161" s="169"/>
      <c r="U161" s="170" t="e">
        <f t="shared" si="18"/>
        <v>#REF!</v>
      </c>
      <c r="V161" s="160"/>
      <c r="W161" s="171" t="e">
        <f t="shared" si="19"/>
        <v>#REF!</v>
      </c>
      <c r="X161" s="172"/>
      <c r="Y161" s="166" t="e">
        <f t="shared" si="20"/>
        <v>#REF!</v>
      </c>
      <c r="Z161" s="166"/>
      <c r="AA161" s="166"/>
      <c r="AB161" s="164"/>
    </row>
    <row r="162" spans="1:28" ht="15.75" x14ac:dyDescent="0.25">
      <c r="A162" s="154">
        <v>150</v>
      </c>
      <c r="B162" s="155" t="s">
        <v>1517</v>
      </c>
      <c r="C162" s="156">
        <v>0</v>
      </c>
      <c r="D162" s="157" t="s">
        <v>28</v>
      </c>
      <c r="E162" s="158" t="e">
        <f>SUMPRODUCT((B162=прочее!$B$2:$B$1940)*(H162=прочее!$F$2:$F$1940)*(прочее!$E$2:$E$1940))</f>
        <v>#REF!</v>
      </c>
      <c r="F162" s="159"/>
      <c r="G162" s="159"/>
      <c r="H162" s="156" t="s">
        <v>49</v>
      </c>
      <c r="I162" s="160"/>
      <c r="J162" s="161">
        <f t="shared" si="14"/>
        <v>0</v>
      </c>
      <c r="K162" s="162" t="e">
        <f t="shared" si="15"/>
        <v>#REF!</v>
      </c>
      <c r="L162" s="163"/>
      <c r="M162" s="164"/>
      <c r="N162" s="165"/>
      <c r="O162" s="164"/>
      <c r="P162" s="166"/>
      <c r="Q162" s="167" t="e">
        <f t="shared" si="16"/>
        <v>#REF!</v>
      </c>
      <c r="R162" s="166">
        <f t="shared" si="17"/>
        <v>0</v>
      </c>
      <c r="S162" s="168"/>
      <c r="T162" s="169"/>
      <c r="U162" s="170" t="e">
        <f t="shared" si="18"/>
        <v>#REF!</v>
      </c>
      <c r="V162" s="160"/>
      <c r="W162" s="171" t="e">
        <f t="shared" si="19"/>
        <v>#REF!</v>
      </c>
      <c r="X162" s="172"/>
      <c r="Y162" s="166" t="e">
        <f t="shared" si="20"/>
        <v>#REF!</v>
      </c>
      <c r="Z162" s="166"/>
      <c r="AA162" s="166"/>
      <c r="AB162" s="164"/>
    </row>
    <row r="163" spans="1:28" ht="15.75" x14ac:dyDescent="0.25">
      <c r="A163" s="154">
        <v>151</v>
      </c>
      <c r="B163" s="155" t="s">
        <v>167</v>
      </c>
      <c r="C163" s="156">
        <v>0</v>
      </c>
      <c r="D163" s="157" t="s">
        <v>28</v>
      </c>
      <c r="E163" s="158" t="e">
        <f>SUMPRODUCT((B163=прочее!$B$2:$B$1940)*(H163=прочее!$F$2:$F$1940)*(прочее!$E$2:$E$1940))</f>
        <v>#REF!</v>
      </c>
      <c r="F163" s="159"/>
      <c r="G163" s="159"/>
      <c r="H163" s="156" t="s">
        <v>49</v>
      </c>
      <c r="I163" s="160"/>
      <c r="J163" s="161">
        <f t="shared" si="14"/>
        <v>0</v>
      </c>
      <c r="K163" s="162" t="e">
        <f t="shared" si="15"/>
        <v>#REF!</v>
      </c>
      <c r="L163" s="163"/>
      <c r="M163" s="164"/>
      <c r="N163" s="165"/>
      <c r="O163" s="164"/>
      <c r="P163" s="166"/>
      <c r="Q163" s="167" t="e">
        <f t="shared" si="16"/>
        <v>#REF!</v>
      </c>
      <c r="R163" s="166">
        <f t="shared" si="17"/>
        <v>0</v>
      </c>
      <c r="S163" s="168"/>
      <c r="T163" s="169"/>
      <c r="U163" s="170" t="e">
        <f t="shared" si="18"/>
        <v>#REF!</v>
      </c>
      <c r="V163" s="160"/>
      <c r="W163" s="171" t="e">
        <f t="shared" si="19"/>
        <v>#REF!</v>
      </c>
      <c r="X163" s="172"/>
      <c r="Y163" s="166" t="e">
        <f t="shared" si="20"/>
        <v>#REF!</v>
      </c>
      <c r="Z163" s="166"/>
      <c r="AA163" s="166"/>
      <c r="AB163" s="164"/>
    </row>
    <row r="164" spans="1:28" ht="15.75" x14ac:dyDescent="0.25">
      <c r="A164" s="154">
        <v>152</v>
      </c>
      <c r="B164" s="155" t="s">
        <v>1395</v>
      </c>
      <c r="C164" s="156">
        <v>0</v>
      </c>
      <c r="D164" s="157" t="s">
        <v>28</v>
      </c>
      <c r="E164" s="158" t="e">
        <f>SUMPRODUCT((B164=прочее!$B$2:$B$1940)*(H164=прочее!$F$2:$F$1940)*(прочее!$E$2:$E$1940))</f>
        <v>#REF!</v>
      </c>
      <c r="F164" s="159"/>
      <c r="G164" s="159"/>
      <c r="H164" s="156" t="s">
        <v>67</v>
      </c>
      <c r="I164" s="160"/>
      <c r="J164" s="161">
        <f t="shared" si="14"/>
        <v>0</v>
      </c>
      <c r="K164" s="162" t="e">
        <f t="shared" si="15"/>
        <v>#REF!</v>
      </c>
      <c r="L164" s="163"/>
      <c r="M164" s="164"/>
      <c r="N164" s="165"/>
      <c r="O164" s="164"/>
      <c r="P164" s="166"/>
      <c r="Q164" s="167" t="e">
        <f t="shared" si="16"/>
        <v>#REF!</v>
      </c>
      <c r="R164" s="166">
        <f t="shared" si="17"/>
        <v>0</v>
      </c>
      <c r="S164" s="168"/>
      <c r="T164" s="169"/>
      <c r="U164" s="170" t="e">
        <f t="shared" si="18"/>
        <v>#REF!</v>
      </c>
      <c r="V164" s="160"/>
      <c r="W164" s="171" t="e">
        <f t="shared" si="19"/>
        <v>#REF!</v>
      </c>
      <c r="X164" s="172"/>
      <c r="Y164" s="166" t="e">
        <f t="shared" si="20"/>
        <v>#REF!</v>
      </c>
      <c r="Z164" s="166"/>
      <c r="AA164" s="166"/>
      <c r="AB164" s="164"/>
    </row>
    <row r="165" spans="1:28" ht="15.75" x14ac:dyDescent="0.25">
      <c r="A165" s="154">
        <v>153</v>
      </c>
      <c r="B165" s="155" t="s">
        <v>1395</v>
      </c>
      <c r="C165" s="156">
        <v>0</v>
      </c>
      <c r="D165" s="157" t="s">
        <v>28</v>
      </c>
      <c r="E165" s="158" t="e">
        <f>SUMPRODUCT((B165=прочее!$B$2:$B$1940)*(H165=прочее!$F$2:$F$1940)*(прочее!$E$2:$E$1940))</f>
        <v>#REF!</v>
      </c>
      <c r="F165" s="159"/>
      <c r="G165" s="159"/>
      <c r="H165" s="156" t="s">
        <v>49</v>
      </c>
      <c r="I165" s="160"/>
      <c r="J165" s="161">
        <f t="shared" si="14"/>
        <v>0</v>
      </c>
      <c r="K165" s="162" t="e">
        <f t="shared" si="15"/>
        <v>#REF!</v>
      </c>
      <c r="L165" s="163"/>
      <c r="M165" s="164"/>
      <c r="N165" s="165"/>
      <c r="O165" s="164"/>
      <c r="P165" s="166"/>
      <c r="Q165" s="167" t="e">
        <f t="shared" si="16"/>
        <v>#REF!</v>
      </c>
      <c r="R165" s="166">
        <f t="shared" si="17"/>
        <v>0</v>
      </c>
      <c r="S165" s="168"/>
      <c r="T165" s="169"/>
      <c r="U165" s="170" t="e">
        <f t="shared" si="18"/>
        <v>#REF!</v>
      </c>
      <c r="V165" s="160"/>
      <c r="W165" s="171" t="e">
        <f t="shared" si="19"/>
        <v>#REF!</v>
      </c>
      <c r="X165" s="172"/>
      <c r="Y165" s="166" t="e">
        <f t="shared" si="20"/>
        <v>#REF!</v>
      </c>
      <c r="Z165" s="166"/>
      <c r="AA165" s="166"/>
      <c r="AB165" s="164"/>
    </row>
    <row r="166" spans="1:28" ht="15.75" x14ac:dyDescent="0.25">
      <c r="A166" s="154">
        <v>154</v>
      </c>
      <c r="B166" s="155" t="s">
        <v>1055</v>
      </c>
      <c r="C166" s="156">
        <v>0</v>
      </c>
      <c r="D166" s="157" t="s">
        <v>28</v>
      </c>
      <c r="E166" s="158" t="e">
        <f>SUMPRODUCT((B166=прочее!$B$2:$B$1940)*(H166=прочее!$F$2:$F$1940)*(прочее!$E$2:$E$1940))</f>
        <v>#REF!</v>
      </c>
      <c r="F166" s="159"/>
      <c r="G166" s="159"/>
      <c r="H166" s="156" t="s">
        <v>67</v>
      </c>
      <c r="I166" s="160"/>
      <c r="J166" s="161">
        <f t="shared" si="14"/>
        <v>0</v>
      </c>
      <c r="K166" s="162" t="e">
        <f t="shared" si="15"/>
        <v>#REF!</v>
      </c>
      <c r="L166" s="163"/>
      <c r="M166" s="164"/>
      <c r="N166" s="165"/>
      <c r="O166" s="164"/>
      <c r="P166" s="166"/>
      <c r="Q166" s="167" t="e">
        <f t="shared" si="16"/>
        <v>#REF!</v>
      </c>
      <c r="R166" s="166">
        <f t="shared" si="17"/>
        <v>0</v>
      </c>
      <c r="S166" s="168"/>
      <c r="T166" s="169"/>
      <c r="U166" s="170" t="e">
        <f t="shared" si="18"/>
        <v>#REF!</v>
      </c>
      <c r="V166" s="160"/>
      <c r="W166" s="171" t="e">
        <f t="shared" si="19"/>
        <v>#REF!</v>
      </c>
      <c r="X166" s="172"/>
      <c r="Y166" s="166" t="e">
        <f t="shared" si="20"/>
        <v>#REF!</v>
      </c>
      <c r="Z166" s="166"/>
      <c r="AA166" s="166"/>
      <c r="AB166" s="164"/>
    </row>
    <row r="167" spans="1:28" ht="15.75" x14ac:dyDescent="0.25">
      <c r="A167" s="154">
        <v>155</v>
      </c>
      <c r="B167" s="155" t="s">
        <v>1055</v>
      </c>
      <c r="C167" s="156">
        <v>0</v>
      </c>
      <c r="D167" s="157" t="s">
        <v>28</v>
      </c>
      <c r="E167" s="158" t="e">
        <f>SUMPRODUCT((B167=прочее!$B$2:$B$1940)*(H167=прочее!$F$2:$F$1940)*(прочее!$E$2:$E$1940))</f>
        <v>#REF!</v>
      </c>
      <c r="F167" s="159"/>
      <c r="G167" s="159"/>
      <c r="H167" s="156" t="s">
        <v>49</v>
      </c>
      <c r="I167" s="160"/>
      <c r="J167" s="161">
        <f t="shared" si="14"/>
        <v>0</v>
      </c>
      <c r="K167" s="162" t="e">
        <f t="shared" si="15"/>
        <v>#REF!</v>
      </c>
      <c r="L167" s="163"/>
      <c r="M167" s="164"/>
      <c r="N167" s="165"/>
      <c r="O167" s="164"/>
      <c r="P167" s="166"/>
      <c r="Q167" s="167" t="e">
        <f t="shared" si="16"/>
        <v>#REF!</v>
      </c>
      <c r="R167" s="166">
        <f t="shared" si="17"/>
        <v>0</v>
      </c>
      <c r="S167" s="168"/>
      <c r="T167" s="169"/>
      <c r="U167" s="170" t="e">
        <f t="shared" si="18"/>
        <v>#REF!</v>
      </c>
      <c r="V167" s="160"/>
      <c r="W167" s="171" t="e">
        <f t="shared" si="19"/>
        <v>#REF!</v>
      </c>
      <c r="X167" s="172"/>
      <c r="Y167" s="166" t="e">
        <f t="shared" si="20"/>
        <v>#REF!</v>
      </c>
      <c r="Z167" s="166"/>
      <c r="AA167" s="166"/>
      <c r="AB167" s="164"/>
    </row>
    <row r="168" spans="1:28" ht="15.75" x14ac:dyDescent="0.25">
      <c r="A168" s="154">
        <v>156</v>
      </c>
      <c r="B168" s="155" t="s">
        <v>1358</v>
      </c>
      <c r="C168" s="156">
        <v>0</v>
      </c>
      <c r="D168" s="157" t="s">
        <v>65</v>
      </c>
      <c r="E168" s="158" t="e">
        <f>SUMPRODUCT((B168=прочее!$B$2:$B$1940)*(H168=прочее!$F$2:$F$1940)*(прочее!$E$2:$E$1940))</f>
        <v>#REF!</v>
      </c>
      <c r="F168" s="159"/>
      <c r="G168" s="159"/>
      <c r="H168" s="156" t="s">
        <v>67</v>
      </c>
      <c r="I168" s="160"/>
      <c r="J168" s="161">
        <f t="shared" si="14"/>
        <v>0</v>
      </c>
      <c r="K168" s="162" t="e">
        <f t="shared" si="15"/>
        <v>#REF!</v>
      </c>
      <c r="L168" s="163"/>
      <c r="M168" s="164"/>
      <c r="N168" s="165"/>
      <c r="O168" s="164"/>
      <c r="P168" s="166"/>
      <c r="Q168" s="167" t="e">
        <f t="shared" si="16"/>
        <v>#REF!</v>
      </c>
      <c r="R168" s="166">
        <f t="shared" si="17"/>
        <v>0</v>
      </c>
      <c r="S168" s="168"/>
      <c r="T168" s="169"/>
      <c r="U168" s="170" t="e">
        <f t="shared" si="18"/>
        <v>#REF!</v>
      </c>
      <c r="V168" s="160"/>
      <c r="W168" s="171" t="e">
        <f t="shared" si="19"/>
        <v>#REF!</v>
      </c>
      <c r="X168" s="172"/>
      <c r="Y168" s="166" t="e">
        <f t="shared" si="20"/>
        <v>#REF!</v>
      </c>
      <c r="Z168" s="166"/>
      <c r="AA168" s="166"/>
      <c r="AB168" s="164"/>
    </row>
    <row r="169" spans="1:28" ht="15.75" x14ac:dyDescent="0.25">
      <c r="A169" s="154">
        <v>157</v>
      </c>
      <c r="B169" s="155" t="s">
        <v>247</v>
      </c>
      <c r="C169" s="156" t="s">
        <v>248</v>
      </c>
      <c r="D169" s="157" t="s">
        <v>65</v>
      </c>
      <c r="E169" s="158" t="e">
        <f>SUMPRODUCT((B169=прочее!$B$2:$B$1940)*(H169=прочее!$F$2:$F$1940)*(прочее!$E$2:$E$1940))</f>
        <v>#REF!</v>
      </c>
      <c r="F169" s="159"/>
      <c r="G169" s="159"/>
      <c r="H169" s="156" t="s">
        <v>49</v>
      </c>
      <c r="I169" s="160"/>
      <c r="J169" s="161">
        <f t="shared" si="14"/>
        <v>0</v>
      </c>
      <c r="K169" s="162" t="e">
        <f t="shared" si="15"/>
        <v>#REF!</v>
      </c>
      <c r="L169" s="163"/>
      <c r="M169" s="164"/>
      <c r="N169" s="165"/>
      <c r="O169" s="164"/>
      <c r="P169" s="166"/>
      <c r="Q169" s="167" t="e">
        <f t="shared" si="16"/>
        <v>#REF!</v>
      </c>
      <c r="R169" s="166">
        <f t="shared" si="17"/>
        <v>0</v>
      </c>
      <c r="S169" s="168"/>
      <c r="T169" s="169"/>
      <c r="U169" s="170" t="e">
        <f t="shared" si="18"/>
        <v>#REF!</v>
      </c>
      <c r="V169" s="160"/>
      <c r="W169" s="171" t="e">
        <f t="shared" si="19"/>
        <v>#REF!</v>
      </c>
      <c r="X169" s="172"/>
      <c r="Y169" s="166" t="e">
        <f t="shared" si="20"/>
        <v>#REF!</v>
      </c>
      <c r="Z169" s="166"/>
      <c r="AA169" s="166"/>
      <c r="AB169" s="164"/>
    </row>
    <row r="170" spans="1:28" ht="15.75" x14ac:dyDescent="0.25">
      <c r="A170" s="154">
        <v>158</v>
      </c>
      <c r="B170" s="155" t="s">
        <v>245</v>
      </c>
      <c r="C170" s="156" t="s">
        <v>246</v>
      </c>
      <c r="D170" s="157" t="s">
        <v>65</v>
      </c>
      <c r="E170" s="158" t="e">
        <f>SUMPRODUCT((B170=прочее!$B$2:$B$1940)*(H170=прочее!$F$2:$F$1940)*(прочее!$E$2:$E$1940))</f>
        <v>#REF!</v>
      </c>
      <c r="F170" s="159"/>
      <c r="G170" s="159"/>
      <c r="H170" s="156" t="s">
        <v>49</v>
      </c>
      <c r="I170" s="160"/>
      <c r="J170" s="161">
        <f t="shared" si="14"/>
        <v>0</v>
      </c>
      <c r="K170" s="162" t="e">
        <f t="shared" si="15"/>
        <v>#REF!</v>
      </c>
      <c r="L170" s="163"/>
      <c r="M170" s="164"/>
      <c r="N170" s="165"/>
      <c r="O170" s="164"/>
      <c r="P170" s="166"/>
      <c r="Q170" s="167" t="e">
        <f t="shared" si="16"/>
        <v>#REF!</v>
      </c>
      <c r="R170" s="166">
        <f t="shared" si="17"/>
        <v>0</v>
      </c>
      <c r="S170" s="168"/>
      <c r="T170" s="169"/>
      <c r="U170" s="170" t="e">
        <f t="shared" si="18"/>
        <v>#REF!</v>
      </c>
      <c r="V170" s="160"/>
      <c r="W170" s="171" t="e">
        <f t="shared" si="19"/>
        <v>#REF!</v>
      </c>
      <c r="X170" s="172"/>
      <c r="Y170" s="166" t="e">
        <f t="shared" si="20"/>
        <v>#REF!</v>
      </c>
      <c r="Z170" s="166"/>
      <c r="AA170" s="166"/>
      <c r="AB170" s="164"/>
    </row>
    <row r="171" spans="1:28" ht="15.75" x14ac:dyDescent="0.25">
      <c r="A171" s="154">
        <v>159</v>
      </c>
      <c r="B171" s="155" t="s">
        <v>357</v>
      </c>
      <c r="C171" s="156" t="s">
        <v>358</v>
      </c>
      <c r="D171" s="157" t="s">
        <v>28</v>
      </c>
      <c r="E171" s="158" t="e">
        <f>SUMPRODUCT((B171=прочее!$B$2:$B$1940)*(H171=прочее!$F$2:$F$1940)*(прочее!$E$2:$E$1940))</f>
        <v>#REF!</v>
      </c>
      <c r="F171" s="159"/>
      <c r="G171" s="159"/>
      <c r="H171" s="156" t="s">
        <v>49</v>
      </c>
      <c r="I171" s="160"/>
      <c r="J171" s="161">
        <f t="shared" si="14"/>
        <v>0</v>
      </c>
      <c r="K171" s="162" t="e">
        <f t="shared" si="15"/>
        <v>#REF!</v>
      </c>
      <c r="L171" s="163"/>
      <c r="M171" s="164"/>
      <c r="N171" s="165"/>
      <c r="O171" s="164"/>
      <c r="P171" s="166"/>
      <c r="Q171" s="167" t="e">
        <f t="shared" si="16"/>
        <v>#REF!</v>
      </c>
      <c r="R171" s="166">
        <f t="shared" si="17"/>
        <v>0</v>
      </c>
      <c r="S171" s="168"/>
      <c r="T171" s="169"/>
      <c r="U171" s="170" t="e">
        <f t="shared" si="18"/>
        <v>#REF!</v>
      </c>
      <c r="V171" s="160"/>
      <c r="W171" s="171" t="e">
        <f t="shared" si="19"/>
        <v>#REF!</v>
      </c>
      <c r="X171" s="172"/>
      <c r="Y171" s="166" t="e">
        <f t="shared" si="20"/>
        <v>#REF!</v>
      </c>
      <c r="Z171" s="166"/>
      <c r="AA171" s="166"/>
      <c r="AB171" s="164"/>
    </row>
    <row r="172" spans="1:28" ht="47.25" x14ac:dyDescent="0.25">
      <c r="A172" s="154">
        <v>160</v>
      </c>
      <c r="B172" s="155" t="s">
        <v>177</v>
      </c>
      <c r="C172" s="156" t="s">
        <v>176</v>
      </c>
      <c r="D172" s="157" t="s">
        <v>115</v>
      </c>
      <c r="E172" s="158" t="e">
        <f>SUMPRODUCT((B172=прочее!$B$2:$B$1940)*(H172=прочее!$F$2:$F$1940)*(прочее!$E$2:$E$1940))</f>
        <v>#REF!</v>
      </c>
      <c r="F172" s="159"/>
      <c r="G172" s="159"/>
      <c r="H172" s="156" t="s">
        <v>49</v>
      </c>
      <c r="I172" s="160"/>
      <c r="J172" s="161">
        <f t="shared" si="14"/>
        <v>0</v>
      </c>
      <c r="K172" s="162" t="e">
        <f t="shared" si="15"/>
        <v>#REF!</v>
      </c>
      <c r="L172" s="163"/>
      <c r="M172" s="164"/>
      <c r="N172" s="165"/>
      <c r="O172" s="164"/>
      <c r="P172" s="166"/>
      <c r="Q172" s="167" t="e">
        <f t="shared" si="16"/>
        <v>#REF!</v>
      </c>
      <c r="R172" s="166">
        <f t="shared" si="17"/>
        <v>0</v>
      </c>
      <c r="S172" s="168"/>
      <c r="T172" s="169"/>
      <c r="U172" s="170" t="e">
        <f t="shared" si="18"/>
        <v>#REF!</v>
      </c>
      <c r="V172" s="160"/>
      <c r="W172" s="171" t="e">
        <f t="shared" si="19"/>
        <v>#REF!</v>
      </c>
      <c r="X172" s="172"/>
      <c r="Y172" s="166" t="e">
        <f t="shared" si="20"/>
        <v>#REF!</v>
      </c>
      <c r="Z172" s="166"/>
      <c r="AA172" s="166"/>
      <c r="AB172" s="164"/>
    </row>
    <row r="173" spans="1:28" ht="31.5" x14ac:dyDescent="0.25">
      <c r="A173" s="154">
        <v>161</v>
      </c>
      <c r="B173" s="155" t="s">
        <v>114</v>
      </c>
      <c r="C173" s="156">
        <v>0</v>
      </c>
      <c r="D173" s="157" t="s">
        <v>438</v>
      </c>
      <c r="E173" s="158" t="e">
        <f>SUMPRODUCT((B173=прочее!$B$2:$B$1940)*(H173=прочее!$F$2:$F$1940)*(прочее!$E$2:$E$1940))</f>
        <v>#REF!</v>
      </c>
      <c r="F173" s="159"/>
      <c r="G173" s="159"/>
      <c r="H173" s="156" t="s">
        <v>49</v>
      </c>
      <c r="I173" s="160"/>
      <c r="J173" s="161">
        <f t="shared" si="14"/>
        <v>0</v>
      </c>
      <c r="K173" s="162" t="e">
        <f t="shared" si="15"/>
        <v>#REF!</v>
      </c>
      <c r="L173" s="163"/>
      <c r="M173" s="164"/>
      <c r="N173" s="165"/>
      <c r="O173" s="164"/>
      <c r="P173" s="166"/>
      <c r="Q173" s="167" t="e">
        <f t="shared" si="16"/>
        <v>#REF!</v>
      </c>
      <c r="R173" s="166">
        <f t="shared" si="17"/>
        <v>0</v>
      </c>
      <c r="S173" s="168"/>
      <c r="T173" s="169"/>
      <c r="U173" s="170" t="e">
        <f t="shared" si="18"/>
        <v>#REF!</v>
      </c>
      <c r="V173" s="160"/>
      <c r="W173" s="171" t="e">
        <f t="shared" si="19"/>
        <v>#REF!</v>
      </c>
      <c r="X173" s="172"/>
      <c r="Y173" s="166" t="e">
        <f t="shared" si="20"/>
        <v>#REF!</v>
      </c>
      <c r="Z173" s="166"/>
      <c r="AA173" s="166"/>
      <c r="AB173" s="164"/>
    </row>
    <row r="174" spans="1:28" ht="31.5" x14ac:dyDescent="0.25">
      <c r="A174" s="154">
        <v>162</v>
      </c>
      <c r="B174" s="155" t="s">
        <v>215</v>
      </c>
      <c r="C174" s="156" t="s">
        <v>176</v>
      </c>
      <c r="D174" s="157" t="s">
        <v>115</v>
      </c>
      <c r="E174" s="158" t="e">
        <f>SUMPRODUCT((B174=прочее!$B$2:$B$1940)*(H174=прочее!$F$2:$F$1940)*(прочее!$E$2:$E$1940))</f>
        <v>#REF!</v>
      </c>
      <c r="F174" s="159"/>
      <c r="G174" s="159"/>
      <c r="H174" s="156" t="s">
        <v>49</v>
      </c>
      <c r="I174" s="160"/>
      <c r="J174" s="161">
        <f t="shared" si="14"/>
        <v>0</v>
      </c>
      <c r="K174" s="162" t="e">
        <f t="shared" si="15"/>
        <v>#REF!</v>
      </c>
      <c r="L174" s="163"/>
      <c r="M174" s="164"/>
      <c r="N174" s="165"/>
      <c r="O174" s="164"/>
      <c r="P174" s="166"/>
      <c r="Q174" s="167" t="e">
        <f t="shared" si="16"/>
        <v>#REF!</v>
      </c>
      <c r="R174" s="166">
        <f t="shared" si="17"/>
        <v>0</v>
      </c>
      <c r="S174" s="168"/>
      <c r="T174" s="169"/>
      <c r="U174" s="170" t="e">
        <f t="shared" si="18"/>
        <v>#REF!</v>
      </c>
      <c r="V174" s="160"/>
      <c r="W174" s="171" t="e">
        <f t="shared" si="19"/>
        <v>#REF!</v>
      </c>
      <c r="X174" s="172"/>
      <c r="Y174" s="166" t="e">
        <f t="shared" si="20"/>
        <v>#REF!</v>
      </c>
      <c r="Z174" s="166"/>
      <c r="AA174" s="166"/>
      <c r="AB174" s="164"/>
    </row>
    <row r="175" spans="1:28" ht="31.5" x14ac:dyDescent="0.25">
      <c r="A175" s="154">
        <v>163</v>
      </c>
      <c r="B175" s="155" t="s">
        <v>171</v>
      </c>
      <c r="C175" s="156" t="s">
        <v>176</v>
      </c>
      <c r="D175" s="157" t="s">
        <v>115</v>
      </c>
      <c r="E175" s="158" t="e">
        <f>SUMPRODUCT((B175=прочее!$B$2:$B$1940)*(H175=прочее!$F$2:$F$1940)*(прочее!$E$2:$E$1940))</f>
        <v>#REF!</v>
      </c>
      <c r="F175" s="159"/>
      <c r="G175" s="159"/>
      <c r="H175" s="156" t="s">
        <v>49</v>
      </c>
      <c r="I175" s="160"/>
      <c r="J175" s="161">
        <f t="shared" si="14"/>
        <v>0</v>
      </c>
      <c r="K175" s="162" t="e">
        <f t="shared" si="15"/>
        <v>#REF!</v>
      </c>
      <c r="L175" s="163"/>
      <c r="M175" s="164"/>
      <c r="N175" s="165"/>
      <c r="O175" s="164"/>
      <c r="P175" s="166"/>
      <c r="Q175" s="167" t="e">
        <f t="shared" si="16"/>
        <v>#REF!</v>
      </c>
      <c r="R175" s="166">
        <f t="shared" si="17"/>
        <v>0</v>
      </c>
      <c r="S175" s="168"/>
      <c r="T175" s="169"/>
      <c r="U175" s="170" t="e">
        <f t="shared" si="18"/>
        <v>#REF!</v>
      </c>
      <c r="V175" s="160"/>
      <c r="W175" s="171" t="e">
        <f t="shared" si="19"/>
        <v>#REF!</v>
      </c>
      <c r="X175" s="172"/>
      <c r="Y175" s="166" t="e">
        <f t="shared" si="20"/>
        <v>#REF!</v>
      </c>
      <c r="Z175" s="166"/>
      <c r="AA175" s="166"/>
      <c r="AB175" s="164"/>
    </row>
    <row r="176" spans="1:28" ht="31.5" x14ac:dyDescent="0.25">
      <c r="A176" s="154">
        <v>164</v>
      </c>
      <c r="B176" s="155" t="s">
        <v>310</v>
      </c>
      <c r="C176" s="156" t="s">
        <v>176</v>
      </c>
      <c r="D176" s="157" t="s">
        <v>115</v>
      </c>
      <c r="E176" s="158" t="e">
        <f>SUMPRODUCT((B176=прочее!$B$2:$B$1940)*(H176=прочее!$F$2:$F$1940)*(прочее!$E$2:$E$1940))</f>
        <v>#REF!</v>
      </c>
      <c r="F176" s="159"/>
      <c r="G176" s="159"/>
      <c r="H176" s="156" t="s">
        <v>49</v>
      </c>
      <c r="I176" s="160"/>
      <c r="J176" s="161">
        <f t="shared" si="14"/>
        <v>0</v>
      </c>
      <c r="K176" s="162" t="e">
        <f t="shared" si="15"/>
        <v>#REF!</v>
      </c>
      <c r="L176" s="163"/>
      <c r="M176" s="164"/>
      <c r="N176" s="165"/>
      <c r="O176" s="164"/>
      <c r="P176" s="166"/>
      <c r="Q176" s="167" t="e">
        <f t="shared" si="16"/>
        <v>#REF!</v>
      </c>
      <c r="R176" s="166">
        <f t="shared" si="17"/>
        <v>0</v>
      </c>
      <c r="S176" s="168"/>
      <c r="T176" s="169"/>
      <c r="U176" s="170" t="e">
        <f t="shared" si="18"/>
        <v>#REF!</v>
      </c>
      <c r="V176" s="160"/>
      <c r="W176" s="171" t="e">
        <f t="shared" si="19"/>
        <v>#REF!</v>
      </c>
      <c r="X176" s="172"/>
      <c r="Y176" s="166" t="e">
        <f t="shared" si="20"/>
        <v>#REF!</v>
      </c>
      <c r="Z176" s="166"/>
      <c r="AA176" s="166"/>
      <c r="AB176" s="164"/>
    </row>
    <row r="177" spans="1:28" ht="31.5" x14ac:dyDescent="0.25">
      <c r="A177" s="154">
        <v>165</v>
      </c>
      <c r="B177" s="155" t="s">
        <v>1372</v>
      </c>
      <c r="C177" s="156" t="s">
        <v>1374</v>
      </c>
      <c r="D177" s="157" t="s">
        <v>28</v>
      </c>
      <c r="E177" s="158" t="e">
        <f>SUMPRODUCT((B177=прочее!$B$2:$B$1940)*(H177=прочее!$F$2:$F$1940)*(прочее!$E$2:$E$1940))</f>
        <v>#REF!</v>
      </c>
      <c r="F177" s="159"/>
      <c r="G177" s="159"/>
      <c r="H177" s="156" t="s">
        <v>49</v>
      </c>
      <c r="I177" s="160"/>
      <c r="J177" s="161">
        <f t="shared" si="14"/>
        <v>0</v>
      </c>
      <c r="K177" s="162" t="e">
        <f t="shared" si="15"/>
        <v>#REF!</v>
      </c>
      <c r="L177" s="163"/>
      <c r="M177" s="164"/>
      <c r="N177" s="165"/>
      <c r="O177" s="164"/>
      <c r="P177" s="166"/>
      <c r="Q177" s="167" t="e">
        <f t="shared" si="16"/>
        <v>#REF!</v>
      </c>
      <c r="R177" s="166">
        <f t="shared" si="17"/>
        <v>0</v>
      </c>
      <c r="S177" s="168"/>
      <c r="T177" s="169"/>
      <c r="U177" s="170" t="e">
        <f t="shared" si="18"/>
        <v>#REF!</v>
      </c>
      <c r="V177" s="160"/>
      <c r="W177" s="171" t="e">
        <f t="shared" si="19"/>
        <v>#REF!</v>
      </c>
      <c r="X177" s="172"/>
      <c r="Y177" s="166" t="e">
        <f t="shared" si="20"/>
        <v>#REF!</v>
      </c>
      <c r="Z177" s="166"/>
      <c r="AA177" s="166"/>
      <c r="AB177" s="164"/>
    </row>
    <row r="178" spans="1:28" ht="31.5" x14ac:dyDescent="0.25">
      <c r="A178" s="154">
        <v>166</v>
      </c>
      <c r="B178" s="155" t="s">
        <v>127</v>
      </c>
      <c r="C178" s="156" t="s">
        <v>123</v>
      </c>
      <c r="D178" s="157" t="s">
        <v>47</v>
      </c>
      <c r="E178" s="158" t="e">
        <f>SUMPRODUCT((B178=прочее!$B$2:$B$1940)*(H178=прочее!$F$2:$F$1940)*(прочее!$E$2:$E$1940))</f>
        <v>#REF!</v>
      </c>
      <c r="F178" s="159"/>
      <c r="G178" s="159"/>
      <c r="H178" s="156" t="s">
        <v>26</v>
      </c>
      <c r="I178" s="160"/>
      <c r="J178" s="161">
        <f t="shared" si="14"/>
        <v>0</v>
      </c>
      <c r="K178" s="162" t="e">
        <f t="shared" si="15"/>
        <v>#REF!</v>
      </c>
      <c r="L178" s="163"/>
      <c r="M178" s="164"/>
      <c r="N178" s="165"/>
      <c r="O178" s="164"/>
      <c r="P178" s="166"/>
      <c r="Q178" s="167" t="e">
        <f t="shared" si="16"/>
        <v>#REF!</v>
      </c>
      <c r="R178" s="166">
        <f t="shared" si="17"/>
        <v>0</v>
      </c>
      <c r="S178" s="168"/>
      <c r="T178" s="169"/>
      <c r="U178" s="170" t="e">
        <f t="shared" si="18"/>
        <v>#REF!</v>
      </c>
      <c r="V178" s="160"/>
      <c r="W178" s="171" t="e">
        <f t="shared" si="19"/>
        <v>#REF!</v>
      </c>
      <c r="X178" s="172"/>
      <c r="Y178" s="166" t="e">
        <f t="shared" si="20"/>
        <v>#REF!</v>
      </c>
      <c r="Z178" s="166"/>
      <c r="AA178" s="166"/>
      <c r="AB178" s="164"/>
    </row>
    <row r="179" spans="1:28" ht="15.75" x14ac:dyDescent="0.25">
      <c r="A179" s="154">
        <v>167</v>
      </c>
      <c r="B179" s="155" t="s">
        <v>127</v>
      </c>
      <c r="C179" s="156">
        <v>0</v>
      </c>
      <c r="D179" s="157" t="s">
        <v>47</v>
      </c>
      <c r="E179" s="158" t="e">
        <f>SUMPRODUCT((B179=прочее!$B$2:$B$1940)*(H179=прочее!$F$2:$F$1940)*(прочее!$E$2:$E$1940))</f>
        <v>#REF!</v>
      </c>
      <c r="F179" s="159"/>
      <c r="G179" s="159"/>
      <c r="H179" s="156" t="s">
        <v>49</v>
      </c>
      <c r="I179" s="160"/>
      <c r="J179" s="161">
        <f t="shared" si="14"/>
        <v>0</v>
      </c>
      <c r="K179" s="162" t="e">
        <f t="shared" si="15"/>
        <v>#REF!</v>
      </c>
      <c r="L179" s="163"/>
      <c r="M179" s="164"/>
      <c r="N179" s="165"/>
      <c r="O179" s="164"/>
      <c r="P179" s="166"/>
      <c r="Q179" s="167" t="e">
        <f t="shared" si="16"/>
        <v>#REF!</v>
      </c>
      <c r="R179" s="166">
        <f t="shared" si="17"/>
        <v>0</v>
      </c>
      <c r="S179" s="168"/>
      <c r="T179" s="169"/>
      <c r="U179" s="170" t="e">
        <f t="shared" si="18"/>
        <v>#REF!</v>
      </c>
      <c r="V179" s="160"/>
      <c r="W179" s="171" t="e">
        <f t="shared" si="19"/>
        <v>#REF!</v>
      </c>
      <c r="X179" s="172"/>
      <c r="Y179" s="166" t="e">
        <f t="shared" si="20"/>
        <v>#REF!</v>
      </c>
      <c r="Z179" s="166"/>
      <c r="AA179" s="166"/>
      <c r="AB179" s="164"/>
    </row>
    <row r="180" spans="1:28" ht="15.75" x14ac:dyDescent="0.25">
      <c r="A180" s="154">
        <v>168</v>
      </c>
      <c r="B180" s="155" t="s">
        <v>141</v>
      </c>
      <c r="C180" s="156">
        <v>0</v>
      </c>
      <c r="D180" s="157" t="s">
        <v>47</v>
      </c>
      <c r="E180" s="158" t="e">
        <f>SUMPRODUCT((B180=прочее!$B$2:$B$1940)*(H180=прочее!$F$2:$F$1940)*(прочее!$E$2:$E$1940))</f>
        <v>#REF!</v>
      </c>
      <c r="F180" s="159"/>
      <c r="G180" s="159"/>
      <c r="H180" s="156" t="s">
        <v>67</v>
      </c>
      <c r="I180" s="160"/>
      <c r="J180" s="161">
        <f t="shared" si="14"/>
        <v>0</v>
      </c>
      <c r="K180" s="162" t="e">
        <f t="shared" si="15"/>
        <v>#REF!</v>
      </c>
      <c r="L180" s="163"/>
      <c r="M180" s="164"/>
      <c r="N180" s="165"/>
      <c r="O180" s="164"/>
      <c r="P180" s="166"/>
      <c r="Q180" s="167" t="e">
        <f t="shared" si="16"/>
        <v>#REF!</v>
      </c>
      <c r="R180" s="166">
        <f t="shared" si="17"/>
        <v>0</v>
      </c>
      <c r="S180" s="168"/>
      <c r="T180" s="169"/>
      <c r="U180" s="170" t="e">
        <f t="shared" si="18"/>
        <v>#REF!</v>
      </c>
      <c r="V180" s="160"/>
      <c r="W180" s="171" t="e">
        <f t="shared" si="19"/>
        <v>#REF!</v>
      </c>
      <c r="X180" s="172"/>
      <c r="Y180" s="166" t="e">
        <f t="shared" si="20"/>
        <v>#REF!</v>
      </c>
      <c r="Z180" s="166"/>
      <c r="AA180" s="166"/>
      <c r="AB180" s="164"/>
    </row>
    <row r="181" spans="1:28" ht="31.5" x14ac:dyDescent="0.25">
      <c r="A181" s="154">
        <v>169</v>
      </c>
      <c r="B181" s="155" t="s">
        <v>674</v>
      </c>
      <c r="C181" s="156" t="s">
        <v>123</v>
      </c>
      <c r="D181" s="157" t="s">
        <v>47</v>
      </c>
      <c r="E181" s="158" t="e">
        <f>SUMPRODUCT((B181=прочее!$B$2:$B$1940)*(H181=прочее!$F$2:$F$1940)*(прочее!$E$2:$E$1940))</f>
        <v>#REF!</v>
      </c>
      <c r="F181" s="159"/>
      <c r="G181" s="159"/>
      <c r="H181" s="156" t="s">
        <v>49</v>
      </c>
      <c r="I181" s="160"/>
      <c r="J181" s="161">
        <f t="shared" si="14"/>
        <v>0</v>
      </c>
      <c r="K181" s="162" t="e">
        <f t="shared" si="15"/>
        <v>#REF!</v>
      </c>
      <c r="L181" s="163"/>
      <c r="M181" s="164"/>
      <c r="N181" s="165"/>
      <c r="O181" s="164"/>
      <c r="P181" s="166"/>
      <c r="Q181" s="167" t="e">
        <f t="shared" si="16"/>
        <v>#REF!</v>
      </c>
      <c r="R181" s="166">
        <f t="shared" si="17"/>
        <v>0</v>
      </c>
      <c r="S181" s="168"/>
      <c r="T181" s="169"/>
      <c r="U181" s="170" t="e">
        <f t="shared" si="18"/>
        <v>#REF!</v>
      </c>
      <c r="V181" s="160"/>
      <c r="W181" s="171" t="e">
        <f t="shared" si="19"/>
        <v>#REF!</v>
      </c>
      <c r="X181" s="172"/>
      <c r="Y181" s="166" t="e">
        <f t="shared" si="20"/>
        <v>#REF!</v>
      </c>
      <c r="Z181" s="166"/>
      <c r="AA181" s="166"/>
      <c r="AB181" s="164"/>
    </row>
    <row r="182" spans="1:28" ht="31.5" x14ac:dyDescent="0.25">
      <c r="A182" s="154">
        <v>170</v>
      </c>
      <c r="B182" s="155" t="s">
        <v>512</v>
      </c>
      <c r="C182" s="156" t="s">
        <v>123</v>
      </c>
      <c r="D182" s="157" t="s">
        <v>47</v>
      </c>
      <c r="E182" s="158" t="e">
        <f>SUMPRODUCT((B182=прочее!$B$2:$B$1940)*(H182=прочее!$F$2:$F$1940)*(прочее!$E$2:$E$1940))</f>
        <v>#REF!</v>
      </c>
      <c r="F182" s="159"/>
      <c r="G182" s="159"/>
      <c r="H182" s="156" t="s">
        <v>26</v>
      </c>
      <c r="I182" s="160"/>
      <c r="J182" s="161">
        <f t="shared" si="14"/>
        <v>0</v>
      </c>
      <c r="K182" s="162" t="e">
        <f t="shared" si="15"/>
        <v>#REF!</v>
      </c>
      <c r="L182" s="163"/>
      <c r="M182" s="164"/>
      <c r="N182" s="165"/>
      <c r="O182" s="164"/>
      <c r="P182" s="166"/>
      <c r="Q182" s="167" t="e">
        <f t="shared" si="16"/>
        <v>#REF!</v>
      </c>
      <c r="R182" s="166">
        <f t="shared" si="17"/>
        <v>0</v>
      </c>
      <c r="S182" s="168"/>
      <c r="T182" s="169"/>
      <c r="U182" s="170" t="e">
        <f t="shared" si="18"/>
        <v>#REF!</v>
      </c>
      <c r="V182" s="160"/>
      <c r="W182" s="171" t="e">
        <f t="shared" si="19"/>
        <v>#REF!</v>
      </c>
      <c r="X182" s="172"/>
      <c r="Y182" s="166" t="e">
        <f t="shared" si="20"/>
        <v>#REF!</v>
      </c>
      <c r="Z182" s="166"/>
      <c r="AA182" s="166"/>
      <c r="AB182" s="164"/>
    </row>
    <row r="183" spans="1:28" ht="15.75" x14ac:dyDescent="0.25">
      <c r="A183" s="154">
        <v>171</v>
      </c>
      <c r="B183" s="155" t="s">
        <v>512</v>
      </c>
      <c r="C183" s="156">
        <v>0</v>
      </c>
      <c r="D183" s="157" t="s">
        <v>47</v>
      </c>
      <c r="E183" s="158" t="e">
        <f>SUMPRODUCT((B183=прочее!$B$2:$B$1940)*(H183=прочее!$F$2:$F$1940)*(прочее!$E$2:$E$1940))</f>
        <v>#REF!</v>
      </c>
      <c r="F183" s="159"/>
      <c r="G183" s="159"/>
      <c r="H183" s="156" t="s">
        <v>49</v>
      </c>
      <c r="I183" s="160"/>
      <c r="J183" s="161">
        <f t="shared" si="14"/>
        <v>0</v>
      </c>
      <c r="K183" s="162" t="e">
        <f t="shared" si="15"/>
        <v>#REF!</v>
      </c>
      <c r="L183" s="163"/>
      <c r="M183" s="164"/>
      <c r="N183" s="165"/>
      <c r="O183" s="164"/>
      <c r="P183" s="166"/>
      <c r="Q183" s="167" t="e">
        <f t="shared" si="16"/>
        <v>#REF!</v>
      </c>
      <c r="R183" s="166">
        <f t="shared" si="17"/>
        <v>0</v>
      </c>
      <c r="S183" s="168"/>
      <c r="T183" s="169"/>
      <c r="U183" s="170" t="e">
        <f t="shared" si="18"/>
        <v>#REF!</v>
      </c>
      <c r="V183" s="160"/>
      <c r="W183" s="171" t="e">
        <f t="shared" si="19"/>
        <v>#REF!</v>
      </c>
      <c r="X183" s="172"/>
      <c r="Y183" s="166" t="e">
        <f t="shared" si="20"/>
        <v>#REF!</v>
      </c>
      <c r="Z183" s="166"/>
      <c r="AA183" s="166"/>
      <c r="AB183" s="164"/>
    </row>
    <row r="184" spans="1:28" ht="31.5" x14ac:dyDescent="0.25">
      <c r="A184" s="154">
        <v>172</v>
      </c>
      <c r="B184" s="155" t="s">
        <v>130</v>
      </c>
      <c r="C184" s="156" t="s">
        <v>123</v>
      </c>
      <c r="D184" s="157" t="s">
        <v>47</v>
      </c>
      <c r="E184" s="158" t="e">
        <f>SUMPRODUCT((B184=прочее!$B$2:$B$1940)*(H184=прочее!$F$2:$F$1940)*(прочее!$E$2:$E$1940))</f>
        <v>#REF!</v>
      </c>
      <c r="F184" s="159"/>
      <c r="G184" s="159"/>
      <c r="H184" s="156" t="s">
        <v>26</v>
      </c>
      <c r="I184" s="160"/>
      <c r="J184" s="161">
        <f t="shared" si="14"/>
        <v>0</v>
      </c>
      <c r="K184" s="162" t="e">
        <f t="shared" si="15"/>
        <v>#REF!</v>
      </c>
      <c r="L184" s="163"/>
      <c r="M184" s="164"/>
      <c r="N184" s="165"/>
      <c r="O184" s="164"/>
      <c r="P184" s="166"/>
      <c r="Q184" s="167" t="e">
        <f t="shared" si="16"/>
        <v>#REF!</v>
      </c>
      <c r="R184" s="166">
        <f t="shared" si="17"/>
        <v>0</v>
      </c>
      <c r="S184" s="168"/>
      <c r="T184" s="169"/>
      <c r="U184" s="170" t="e">
        <f t="shared" si="18"/>
        <v>#REF!</v>
      </c>
      <c r="V184" s="160"/>
      <c r="W184" s="171" t="e">
        <f t="shared" si="19"/>
        <v>#REF!</v>
      </c>
      <c r="X184" s="172"/>
      <c r="Y184" s="166" t="e">
        <f t="shared" si="20"/>
        <v>#REF!</v>
      </c>
      <c r="Z184" s="166"/>
      <c r="AA184" s="166"/>
      <c r="AB184" s="164"/>
    </row>
    <row r="185" spans="1:28" ht="31.5" x14ac:dyDescent="0.25">
      <c r="A185" s="154">
        <v>173</v>
      </c>
      <c r="B185" s="155" t="s">
        <v>509</v>
      </c>
      <c r="C185" s="156" t="s">
        <v>123</v>
      </c>
      <c r="D185" s="157" t="s">
        <v>47</v>
      </c>
      <c r="E185" s="158" t="e">
        <f>SUMPRODUCT((B185=прочее!$B$2:$B$1940)*(H185=прочее!$F$2:$F$1940)*(прочее!$E$2:$E$1940))</f>
        <v>#REF!</v>
      </c>
      <c r="F185" s="159"/>
      <c r="G185" s="159"/>
      <c r="H185" s="156" t="s">
        <v>26</v>
      </c>
      <c r="I185" s="160"/>
      <c r="J185" s="161">
        <f t="shared" si="14"/>
        <v>0</v>
      </c>
      <c r="K185" s="162" t="e">
        <f t="shared" si="15"/>
        <v>#REF!</v>
      </c>
      <c r="L185" s="163"/>
      <c r="M185" s="164"/>
      <c r="N185" s="165"/>
      <c r="O185" s="164"/>
      <c r="P185" s="166"/>
      <c r="Q185" s="167" t="e">
        <f t="shared" si="16"/>
        <v>#REF!</v>
      </c>
      <c r="R185" s="166">
        <f t="shared" si="17"/>
        <v>0</v>
      </c>
      <c r="S185" s="168"/>
      <c r="T185" s="169"/>
      <c r="U185" s="170" t="e">
        <f t="shared" si="18"/>
        <v>#REF!</v>
      </c>
      <c r="V185" s="160"/>
      <c r="W185" s="171" t="e">
        <f t="shared" si="19"/>
        <v>#REF!</v>
      </c>
      <c r="X185" s="172"/>
      <c r="Y185" s="166" t="e">
        <f t="shared" si="20"/>
        <v>#REF!</v>
      </c>
      <c r="Z185" s="166"/>
      <c r="AA185" s="166"/>
      <c r="AB185" s="164"/>
    </row>
    <row r="186" spans="1:28" ht="15.75" x14ac:dyDescent="0.25">
      <c r="A186" s="154">
        <v>174</v>
      </c>
      <c r="B186" s="155" t="s">
        <v>509</v>
      </c>
      <c r="C186" s="156">
        <v>0</v>
      </c>
      <c r="D186" s="157" t="s">
        <v>47</v>
      </c>
      <c r="E186" s="158" t="e">
        <f>SUMPRODUCT((B186=прочее!$B$2:$B$1940)*(H186=прочее!$F$2:$F$1940)*(прочее!$E$2:$E$1940))</f>
        <v>#REF!</v>
      </c>
      <c r="F186" s="159"/>
      <c r="G186" s="159"/>
      <c r="H186" s="156" t="s">
        <v>49</v>
      </c>
      <c r="I186" s="160"/>
      <c r="J186" s="161">
        <f t="shared" si="14"/>
        <v>0</v>
      </c>
      <c r="K186" s="162" t="e">
        <f t="shared" si="15"/>
        <v>#REF!</v>
      </c>
      <c r="L186" s="163"/>
      <c r="M186" s="164"/>
      <c r="N186" s="165"/>
      <c r="O186" s="164"/>
      <c r="P186" s="166"/>
      <c r="Q186" s="167" t="e">
        <f t="shared" si="16"/>
        <v>#REF!</v>
      </c>
      <c r="R186" s="166">
        <f t="shared" si="17"/>
        <v>0</v>
      </c>
      <c r="S186" s="168"/>
      <c r="T186" s="169"/>
      <c r="U186" s="170" t="e">
        <f t="shared" si="18"/>
        <v>#REF!</v>
      </c>
      <c r="V186" s="160"/>
      <c r="W186" s="171" t="e">
        <f t="shared" si="19"/>
        <v>#REF!</v>
      </c>
      <c r="X186" s="172"/>
      <c r="Y186" s="166" t="e">
        <f t="shared" si="20"/>
        <v>#REF!</v>
      </c>
      <c r="Z186" s="166"/>
      <c r="AA186" s="166"/>
      <c r="AB186" s="164"/>
    </row>
    <row r="187" spans="1:28" ht="31.5" x14ac:dyDescent="0.25">
      <c r="A187" s="154">
        <v>175</v>
      </c>
      <c r="B187" s="155" t="s">
        <v>888</v>
      </c>
      <c r="C187" s="156" t="s">
        <v>123</v>
      </c>
      <c r="D187" s="157" t="s">
        <v>47</v>
      </c>
      <c r="E187" s="158" t="e">
        <f>SUMPRODUCT((B187=прочее!$B$2:$B$1940)*(H187=прочее!$F$2:$F$1940)*(прочее!$E$2:$E$1940))</f>
        <v>#REF!</v>
      </c>
      <c r="F187" s="159"/>
      <c r="G187" s="159"/>
      <c r="H187" s="156" t="s">
        <v>26</v>
      </c>
      <c r="I187" s="160"/>
      <c r="J187" s="161">
        <f t="shared" si="14"/>
        <v>0</v>
      </c>
      <c r="K187" s="162" t="e">
        <f t="shared" si="15"/>
        <v>#REF!</v>
      </c>
      <c r="L187" s="163"/>
      <c r="M187" s="164"/>
      <c r="N187" s="165"/>
      <c r="O187" s="164"/>
      <c r="P187" s="166"/>
      <c r="Q187" s="167" t="e">
        <f t="shared" si="16"/>
        <v>#REF!</v>
      </c>
      <c r="R187" s="166">
        <f t="shared" si="17"/>
        <v>0</v>
      </c>
      <c r="S187" s="168"/>
      <c r="T187" s="169"/>
      <c r="U187" s="170" t="e">
        <f t="shared" si="18"/>
        <v>#REF!</v>
      </c>
      <c r="V187" s="160"/>
      <c r="W187" s="171" t="e">
        <f t="shared" si="19"/>
        <v>#REF!</v>
      </c>
      <c r="X187" s="172"/>
      <c r="Y187" s="166" t="e">
        <f t="shared" si="20"/>
        <v>#REF!</v>
      </c>
      <c r="Z187" s="166"/>
      <c r="AA187" s="166"/>
      <c r="AB187" s="164"/>
    </row>
    <row r="188" spans="1:28" ht="31.5" x14ac:dyDescent="0.25">
      <c r="A188" s="154">
        <v>176</v>
      </c>
      <c r="B188" s="155" t="s">
        <v>888</v>
      </c>
      <c r="C188" s="156" t="s">
        <v>123</v>
      </c>
      <c r="D188" s="157" t="s">
        <v>47</v>
      </c>
      <c r="E188" s="158" t="e">
        <f>SUMPRODUCT((B188=прочее!$B$2:$B$1940)*(H188=прочее!$F$2:$F$1940)*(прочее!$E$2:$E$1940))</f>
        <v>#REF!</v>
      </c>
      <c r="F188" s="159"/>
      <c r="G188" s="159"/>
      <c r="H188" s="156" t="s">
        <v>49</v>
      </c>
      <c r="I188" s="160"/>
      <c r="J188" s="161">
        <f t="shared" si="14"/>
        <v>0</v>
      </c>
      <c r="K188" s="162" t="e">
        <f t="shared" si="15"/>
        <v>#REF!</v>
      </c>
      <c r="L188" s="163"/>
      <c r="M188" s="164"/>
      <c r="N188" s="165"/>
      <c r="O188" s="164"/>
      <c r="P188" s="166"/>
      <c r="Q188" s="167" t="e">
        <f t="shared" si="16"/>
        <v>#REF!</v>
      </c>
      <c r="R188" s="166">
        <f t="shared" si="17"/>
        <v>0</v>
      </c>
      <c r="S188" s="168"/>
      <c r="T188" s="169"/>
      <c r="U188" s="170" t="e">
        <f t="shared" si="18"/>
        <v>#REF!</v>
      </c>
      <c r="V188" s="160"/>
      <c r="W188" s="171" t="e">
        <f t="shared" si="19"/>
        <v>#REF!</v>
      </c>
      <c r="X188" s="172"/>
      <c r="Y188" s="166" t="e">
        <f t="shared" si="20"/>
        <v>#REF!</v>
      </c>
      <c r="Z188" s="166"/>
      <c r="AA188" s="166"/>
      <c r="AB188" s="164"/>
    </row>
    <row r="189" spans="1:28" ht="31.5" x14ac:dyDescent="0.25">
      <c r="A189" s="154">
        <v>177</v>
      </c>
      <c r="B189" s="155" t="s">
        <v>1011</v>
      </c>
      <c r="C189" s="156" t="s">
        <v>123</v>
      </c>
      <c r="D189" s="157" t="s">
        <v>47</v>
      </c>
      <c r="E189" s="158" t="e">
        <f>SUMPRODUCT((B189=прочее!$B$2:$B$1940)*(H189=прочее!$F$2:$F$1940)*(прочее!$E$2:$E$1940))</f>
        <v>#REF!</v>
      </c>
      <c r="F189" s="159"/>
      <c r="G189" s="159"/>
      <c r="H189" s="156" t="s">
        <v>26</v>
      </c>
      <c r="I189" s="160"/>
      <c r="J189" s="161">
        <f t="shared" si="14"/>
        <v>0</v>
      </c>
      <c r="K189" s="162" t="e">
        <f t="shared" si="15"/>
        <v>#REF!</v>
      </c>
      <c r="L189" s="163"/>
      <c r="M189" s="164"/>
      <c r="N189" s="165"/>
      <c r="O189" s="164"/>
      <c r="P189" s="166"/>
      <c r="Q189" s="167" t="e">
        <f t="shared" si="16"/>
        <v>#REF!</v>
      </c>
      <c r="R189" s="166">
        <f t="shared" si="17"/>
        <v>0</v>
      </c>
      <c r="S189" s="168"/>
      <c r="T189" s="169"/>
      <c r="U189" s="170" t="e">
        <f t="shared" si="18"/>
        <v>#REF!</v>
      </c>
      <c r="V189" s="160"/>
      <c r="W189" s="171" t="e">
        <f t="shared" si="19"/>
        <v>#REF!</v>
      </c>
      <c r="X189" s="172"/>
      <c r="Y189" s="166" t="e">
        <f t="shared" si="20"/>
        <v>#REF!</v>
      </c>
      <c r="Z189" s="166"/>
      <c r="AA189" s="166"/>
      <c r="AB189" s="164"/>
    </row>
    <row r="190" spans="1:28" ht="31.5" x14ac:dyDescent="0.25">
      <c r="A190" s="154">
        <v>178</v>
      </c>
      <c r="B190" s="155" t="s">
        <v>1010</v>
      </c>
      <c r="C190" s="156" t="s">
        <v>123</v>
      </c>
      <c r="D190" s="157" t="s">
        <v>47</v>
      </c>
      <c r="E190" s="158" t="e">
        <f>SUMPRODUCT((B190=прочее!$B$2:$B$1940)*(H190=прочее!$F$2:$F$1940)*(прочее!$E$2:$E$1940))</f>
        <v>#REF!</v>
      </c>
      <c r="F190" s="159"/>
      <c r="G190" s="159"/>
      <c r="H190" s="156" t="s">
        <v>26</v>
      </c>
      <c r="I190" s="160"/>
      <c r="J190" s="161">
        <f t="shared" si="14"/>
        <v>0</v>
      </c>
      <c r="K190" s="162" t="e">
        <f t="shared" si="15"/>
        <v>#REF!</v>
      </c>
      <c r="L190" s="163"/>
      <c r="M190" s="164"/>
      <c r="N190" s="165"/>
      <c r="O190" s="164"/>
      <c r="P190" s="166"/>
      <c r="Q190" s="167" t="e">
        <f t="shared" si="16"/>
        <v>#REF!</v>
      </c>
      <c r="R190" s="166">
        <f t="shared" si="17"/>
        <v>0</v>
      </c>
      <c r="S190" s="168"/>
      <c r="T190" s="169"/>
      <c r="U190" s="170" t="e">
        <f t="shared" si="18"/>
        <v>#REF!</v>
      </c>
      <c r="V190" s="160"/>
      <c r="W190" s="171" t="e">
        <f t="shared" si="19"/>
        <v>#REF!</v>
      </c>
      <c r="X190" s="172"/>
      <c r="Y190" s="166" t="e">
        <f t="shared" si="20"/>
        <v>#REF!</v>
      </c>
      <c r="Z190" s="166"/>
      <c r="AA190" s="166"/>
      <c r="AB190" s="164"/>
    </row>
    <row r="191" spans="1:28" ht="31.5" x14ac:dyDescent="0.25">
      <c r="A191" s="154">
        <v>179</v>
      </c>
      <c r="B191" s="155" t="s">
        <v>1084</v>
      </c>
      <c r="C191" s="156" t="s">
        <v>123</v>
      </c>
      <c r="D191" s="157" t="s">
        <v>47</v>
      </c>
      <c r="E191" s="158" t="e">
        <f>SUMPRODUCT((B191=прочее!$B$2:$B$1940)*(H191=прочее!$F$2:$F$1940)*(прочее!$E$2:$E$1940))</f>
        <v>#REF!</v>
      </c>
      <c r="F191" s="159"/>
      <c r="G191" s="159"/>
      <c r="H191" s="156" t="s">
        <v>26</v>
      </c>
      <c r="I191" s="160"/>
      <c r="J191" s="161">
        <f t="shared" si="14"/>
        <v>0</v>
      </c>
      <c r="K191" s="162" t="e">
        <f t="shared" si="15"/>
        <v>#REF!</v>
      </c>
      <c r="L191" s="163"/>
      <c r="M191" s="164"/>
      <c r="N191" s="165"/>
      <c r="O191" s="164"/>
      <c r="P191" s="166"/>
      <c r="Q191" s="167" t="e">
        <f t="shared" si="16"/>
        <v>#REF!</v>
      </c>
      <c r="R191" s="166">
        <f t="shared" si="17"/>
        <v>0</v>
      </c>
      <c r="S191" s="168"/>
      <c r="T191" s="169"/>
      <c r="U191" s="170" t="e">
        <f t="shared" si="18"/>
        <v>#REF!</v>
      </c>
      <c r="V191" s="160"/>
      <c r="W191" s="171" t="e">
        <f t="shared" si="19"/>
        <v>#REF!</v>
      </c>
      <c r="X191" s="172"/>
      <c r="Y191" s="166" t="e">
        <f t="shared" si="20"/>
        <v>#REF!</v>
      </c>
      <c r="Z191" s="166"/>
      <c r="AA191" s="166"/>
      <c r="AB191" s="164"/>
    </row>
    <row r="192" spans="1:28" ht="31.5" x14ac:dyDescent="0.25">
      <c r="A192" s="154">
        <v>180</v>
      </c>
      <c r="B192" s="155" t="s">
        <v>1083</v>
      </c>
      <c r="C192" s="156" t="s">
        <v>123</v>
      </c>
      <c r="D192" s="157" t="s">
        <v>47</v>
      </c>
      <c r="E192" s="158" t="e">
        <f>SUMPRODUCT((B192=прочее!$B$2:$B$1940)*(H192=прочее!$F$2:$F$1940)*(прочее!$E$2:$E$1940))</f>
        <v>#REF!</v>
      </c>
      <c r="F192" s="159"/>
      <c r="G192" s="159"/>
      <c r="H192" s="156" t="s">
        <v>26</v>
      </c>
      <c r="I192" s="160"/>
      <c r="J192" s="161">
        <f t="shared" si="14"/>
        <v>0</v>
      </c>
      <c r="K192" s="162" t="e">
        <f t="shared" si="15"/>
        <v>#REF!</v>
      </c>
      <c r="L192" s="163"/>
      <c r="M192" s="164"/>
      <c r="N192" s="165"/>
      <c r="O192" s="164"/>
      <c r="P192" s="166"/>
      <c r="Q192" s="167" t="e">
        <f t="shared" si="16"/>
        <v>#REF!</v>
      </c>
      <c r="R192" s="166">
        <f t="shared" si="17"/>
        <v>0</v>
      </c>
      <c r="S192" s="168"/>
      <c r="T192" s="169"/>
      <c r="U192" s="170" t="e">
        <f t="shared" si="18"/>
        <v>#REF!</v>
      </c>
      <c r="V192" s="160"/>
      <c r="W192" s="171" t="e">
        <f t="shared" si="19"/>
        <v>#REF!</v>
      </c>
      <c r="X192" s="172"/>
      <c r="Y192" s="166" t="e">
        <f t="shared" si="20"/>
        <v>#REF!</v>
      </c>
      <c r="Z192" s="166"/>
      <c r="AA192" s="166"/>
      <c r="AB192" s="164"/>
    </row>
    <row r="193" spans="1:28" ht="31.5" x14ac:dyDescent="0.25">
      <c r="A193" s="154">
        <v>181</v>
      </c>
      <c r="B193" s="155" t="s">
        <v>122</v>
      </c>
      <c r="C193" s="156" t="s">
        <v>123</v>
      </c>
      <c r="D193" s="157" t="s">
        <v>47</v>
      </c>
      <c r="E193" s="158" t="e">
        <f>SUMPRODUCT((B193=прочее!$B$2:$B$1940)*(H193=прочее!$F$2:$F$1940)*(прочее!$E$2:$E$1940))</f>
        <v>#REF!</v>
      </c>
      <c r="F193" s="159"/>
      <c r="G193" s="159"/>
      <c r="H193" s="156" t="s">
        <v>26</v>
      </c>
      <c r="I193" s="160"/>
      <c r="J193" s="161">
        <f t="shared" si="14"/>
        <v>0</v>
      </c>
      <c r="K193" s="162" t="e">
        <f t="shared" si="15"/>
        <v>#REF!</v>
      </c>
      <c r="L193" s="163"/>
      <c r="M193" s="164"/>
      <c r="N193" s="165"/>
      <c r="O193" s="164"/>
      <c r="P193" s="166"/>
      <c r="Q193" s="167" t="e">
        <f t="shared" si="16"/>
        <v>#REF!</v>
      </c>
      <c r="R193" s="166">
        <f t="shared" si="17"/>
        <v>0</v>
      </c>
      <c r="S193" s="168"/>
      <c r="T193" s="169"/>
      <c r="U193" s="170" t="e">
        <f t="shared" si="18"/>
        <v>#REF!</v>
      </c>
      <c r="V193" s="160"/>
      <c r="W193" s="171" t="e">
        <f t="shared" si="19"/>
        <v>#REF!</v>
      </c>
      <c r="X193" s="172"/>
      <c r="Y193" s="166" t="e">
        <f t="shared" si="20"/>
        <v>#REF!</v>
      </c>
      <c r="Z193" s="166"/>
      <c r="AA193" s="166"/>
      <c r="AB193" s="164"/>
    </row>
    <row r="194" spans="1:28" ht="15.75" x14ac:dyDescent="0.25">
      <c r="A194" s="154">
        <v>182</v>
      </c>
      <c r="B194" s="155" t="s">
        <v>122</v>
      </c>
      <c r="C194" s="156">
        <v>0</v>
      </c>
      <c r="D194" s="157" t="s">
        <v>47</v>
      </c>
      <c r="E194" s="158" t="e">
        <f>SUMPRODUCT((B194=прочее!$B$2:$B$1940)*(H194=прочее!$F$2:$F$1940)*(прочее!$E$2:$E$1940))</f>
        <v>#REF!</v>
      </c>
      <c r="F194" s="159"/>
      <c r="G194" s="159"/>
      <c r="H194" s="156" t="s">
        <v>49</v>
      </c>
      <c r="I194" s="160"/>
      <c r="J194" s="161">
        <f t="shared" si="14"/>
        <v>0</v>
      </c>
      <c r="K194" s="162" t="e">
        <f t="shared" si="15"/>
        <v>#REF!</v>
      </c>
      <c r="L194" s="163"/>
      <c r="M194" s="164"/>
      <c r="N194" s="165"/>
      <c r="O194" s="164"/>
      <c r="P194" s="166"/>
      <c r="Q194" s="167" t="e">
        <f t="shared" si="16"/>
        <v>#REF!</v>
      </c>
      <c r="R194" s="166">
        <f t="shared" si="17"/>
        <v>0</v>
      </c>
      <c r="S194" s="168"/>
      <c r="T194" s="169"/>
      <c r="U194" s="170" t="e">
        <f t="shared" si="18"/>
        <v>#REF!</v>
      </c>
      <c r="V194" s="160"/>
      <c r="W194" s="171" t="e">
        <f t="shared" si="19"/>
        <v>#REF!</v>
      </c>
      <c r="X194" s="172"/>
      <c r="Y194" s="166" t="e">
        <f t="shared" si="20"/>
        <v>#REF!</v>
      </c>
      <c r="Z194" s="166"/>
      <c r="AA194" s="166"/>
      <c r="AB194" s="164"/>
    </row>
    <row r="195" spans="1:28" ht="31.5" x14ac:dyDescent="0.25">
      <c r="A195" s="154">
        <v>183</v>
      </c>
      <c r="B195" s="155" t="s">
        <v>125</v>
      </c>
      <c r="C195" s="156" t="s">
        <v>123</v>
      </c>
      <c r="D195" s="157" t="s">
        <v>47</v>
      </c>
      <c r="E195" s="158" t="e">
        <f>SUMPRODUCT((B195=прочее!$B$2:$B$1940)*(H195=прочее!$F$2:$F$1940)*(прочее!$E$2:$E$1940))</f>
        <v>#REF!</v>
      </c>
      <c r="F195" s="159"/>
      <c r="G195" s="159"/>
      <c r="H195" s="156" t="s">
        <v>26</v>
      </c>
      <c r="I195" s="160"/>
      <c r="J195" s="161">
        <f t="shared" si="14"/>
        <v>0</v>
      </c>
      <c r="K195" s="162" t="e">
        <f t="shared" si="15"/>
        <v>#REF!</v>
      </c>
      <c r="L195" s="163"/>
      <c r="M195" s="164"/>
      <c r="N195" s="165"/>
      <c r="O195" s="164"/>
      <c r="P195" s="166"/>
      <c r="Q195" s="167" t="e">
        <f t="shared" si="16"/>
        <v>#REF!</v>
      </c>
      <c r="R195" s="166">
        <f t="shared" si="17"/>
        <v>0</v>
      </c>
      <c r="S195" s="168"/>
      <c r="T195" s="169"/>
      <c r="U195" s="170" t="e">
        <f t="shared" si="18"/>
        <v>#REF!</v>
      </c>
      <c r="V195" s="160"/>
      <c r="W195" s="171" t="e">
        <f t="shared" si="19"/>
        <v>#REF!</v>
      </c>
      <c r="X195" s="172"/>
      <c r="Y195" s="166" t="e">
        <f t="shared" si="20"/>
        <v>#REF!</v>
      </c>
      <c r="Z195" s="166"/>
      <c r="AA195" s="166"/>
      <c r="AB195" s="164"/>
    </row>
    <row r="196" spans="1:28" ht="31.5" x14ac:dyDescent="0.25">
      <c r="A196" s="154">
        <v>184</v>
      </c>
      <c r="B196" s="155" t="s">
        <v>125</v>
      </c>
      <c r="C196" s="156" t="s">
        <v>123</v>
      </c>
      <c r="D196" s="157" t="s">
        <v>47</v>
      </c>
      <c r="E196" s="158" t="e">
        <f>SUMPRODUCT((B196=прочее!$B$2:$B$1940)*(H196=прочее!$F$2:$F$1940)*(прочее!$E$2:$E$1940))</f>
        <v>#REF!</v>
      </c>
      <c r="F196" s="159"/>
      <c r="G196" s="159"/>
      <c r="H196" s="156" t="s">
        <v>49</v>
      </c>
      <c r="I196" s="160"/>
      <c r="J196" s="161">
        <f t="shared" si="14"/>
        <v>0</v>
      </c>
      <c r="K196" s="162" t="e">
        <f t="shared" si="15"/>
        <v>#REF!</v>
      </c>
      <c r="L196" s="163"/>
      <c r="M196" s="164"/>
      <c r="N196" s="165"/>
      <c r="O196" s="164"/>
      <c r="P196" s="166"/>
      <c r="Q196" s="167" t="e">
        <f t="shared" si="16"/>
        <v>#REF!</v>
      </c>
      <c r="R196" s="166">
        <f t="shared" si="17"/>
        <v>0</v>
      </c>
      <c r="S196" s="168"/>
      <c r="T196" s="169"/>
      <c r="U196" s="170" t="e">
        <f t="shared" si="18"/>
        <v>#REF!</v>
      </c>
      <c r="V196" s="160"/>
      <c r="W196" s="171" t="e">
        <f t="shared" si="19"/>
        <v>#REF!</v>
      </c>
      <c r="X196" s="172"/>
      <c r="Y196" s="166" t="e">
        <f t="shared" si="20"/>
        <v>#REF!</v>
      </c>
      <c r="Z196" s="166"/>
      <c r="AA196" s="166"/>
      <c r="AB196" s="164"/>
    </row>
    <row r="197" spans="1:28" ht="15.75" x14ac:dyDescent="0.25">
      <c r="A197" s="154">
        <v>185</v>
      </c>
      <c r="B197" s="155" t="s">
        <v>790</v>
      </c>
      <c r="C197" s="156">
        <v>0</v>
      </c>
      <c r="D197" s="157" t="s">
        <v>28</v>
      </c>
      <c r="E197" s="158" t="e">
        <f>SUMPRODUCT((B197=прочее!$B$2:$B$1940)*(H197=прочее!$F$2:$F$1940)*(прочее!$E$2:$E$1940))</f>
        <v>#REF!</v>
      </c>
      <c r="F197" s="159"/>
      <c r="G197" s="159"/>
      <c r="H197" s="156" t="s">
        <v>26</v>
      </c>
      <c r="I197" s="160"/>
      <c r="J197" s="161">
        <f t="shared" si="14"/>
        <v>0</v>
      </c>
      <c r="K197" s="162" t="e">
        <f t="shared" si="15"/>
        <v>#REF!</v>
      </c>
      <c r="L197" s="163"/>
      <c r="M197" s="164"/>
      <c r="N197" s="165"/>
      <c r="O197" s="164"/>
      <c r="P197" s="166"/>
      <c r="Q197" s="167" t="e">
        <f t="shared" si="16"/>
        <v>#REF!</v>
      </c>
      <c r="R197" s="166">
        <f t="shared" si="17"/>
        <v>0</v>
      </c>
      <c r="S197" s="168"/>
      <c r="T197" s="169"/>
      <c r="U197" s="170" t="e">
        <f t="shared" si="18"/>
        <v>#REF!</v>
      </c>
      <c r="V197" s="160"/>
      <c r="W197" s="171" t="e">
        <f t="shared" si="19"/>
        <v>#REF!</v>
      </c>
      <c r="X197" s="172"/>
      <c r="Y197" s="166" t="e">
        <f t="shared" si="20"/>
        <v>#REF!</v>
      </c>
      <c r="Z197" s="166"/>
      <c r="AA197" s="166"/>
      <c r="AB197" s="164"/>
    </row>
    <row r="198" spans="1:28" ht="31.5" x14ac:dyDescent="0.25">
      <c r="A198" s="154">
        <v>186</v>
      </c>
      <c r="B198" s="155" t="s">
        <v>1180</v>
      </c>
      <c r="C198" s="156">
        <v>0</v>
      </c>
      <c r="D198" s="157" t="s">
        <v>28</v>
      </c>
      <c r="E198" s="158" t="e">
        <f>SUMPRODUCT((B198=прочее!$B$2:$B$1940)*(H198=прочее!$F$2:$F$1940)*(прочее!$E$2:$E$1940))</f>
        <v>#REF!</v>
      </c>
      <c r="F198" s="159"/>
      <c r="G198" s="159"/>
      <c r="H198" s="156" t="s">
        <v>49</v>
      </c>
      <c r="I198" s="160"/>
      <c r="J198" s="161">
        <f t="shared" si="14"/>
        <v>0</v>
      </c>
      <c r="K198" s="162" t="e">
        <f t="shared" si="15"/>
        <v>#REF!</v>
      </c>
      <c r="L198" s="163"/>
      <c r="M198" s="164"/>
      <c r="N198" s="165"/>
      <c r="O198" s="164"/>
      <c r="P198" s="166"/>
      <c r="Q198" s="167" t="e">
        <f t="shared" si="16"/>
        <v>#REF!</v>
      </c>
      <c r="R198" s="166">
        <f t="shared" si="17"/>
        <v>0</v>
      </c>
      <c r="S198" s="168"/>
      <c r="T198" s="169"/>
      <c r="U198" s="170" t="e">
        <f t="shared" si="18"/>
        <v>#REF!</v>
      </c>
      <c r="V198" s="160"/>
      <c r="W198" s="171" t="e">
        <f t="shared" si="19"/>
        <v>#REF!</v>
      </c>
      <c r="X198" s="172"/>
      <c r="Y198" s="166" t="e">
        <f t="shared" si="20"/>
        <v>#REF!</v>
      </c>
      <c r="Z198" s="166"/>
      <c r="AA198" s="166"/>
      <c r="AB198" s="164"/>
    </row>
    <row r="199" spans="1:28" ht="15.75" x14ac:dyDescent="0.25">
      <c r="A199" s="154">
        <v>187</v>
      </c>
      <c r="B199" s="155" t="s">
        <v>68</v>
      </c>
      <c r="C199" s="156">
        <v>0</v>
      </c>
      <c r="D199" s="157" t="s">
        <v>65</v>
      </c>
      <c r="E199" s="158" t="e">
        <f>SUMPRODUCT((B199=прочее!$B$2:$B$1940)*(H199=прочее!$F$2:$F$1940)*(прочее!$E$2:$E$1940))</f>
        <v>#REF!</v>
      </c>
      <c r="F199" s="159"/>
      <c r="G199" s="159"/>
      <c r="H199" s="156" t="s">
        <v>67</v>
      </c>
      <c r="I199" s="160"/>
      <c r="J199" s="161">
        <f t="shared" si="14"/>
        <v>0</v>
      </c>
      <c r="K199" s="162" t="e">
        <f t="shared" si="15"/>
        <v>#REF!</v>
      </c>
      <c r="L199" s="163"/>
      <c r="M199" s="164"/>
      <c r="N199" s="165"/>
      <c r="O199" s="164"/>
      <c r="P199" s="166"/>
      <c r="Q199" s="167" t="e">
        <f t="shared" si="16"/>
        <v>#REF!</v>
      </c>
      <c r="R199" s="166">
        <f t="shared" si="17"/>
        <v>0</v>
      </c>
      <c r="S199" s="168"/>
      <c r="T199" s="169"/>
      <c r="U199" s="170" t="e">
        <f t="shared" si="18"/>
        <v>#REF!</v>
      </c>
      <c r="V199" s="160"/>
      <c r="W199" s="171" t="e">
        <f t="shared" si="19"/>
        <v>#REF!</v>
      </c>
      <c r="X199" s="172"/>
      <c r="Y199" s="166" t="e">
        <f t="shared" si="20"/>
        <v>#REF!</v>
      </c>
      <c r="Z199" s="166"/>
      <c r="AA199" s="166"/>
      <c r="AB199" s="164"/>
    </row>
    <row r="200" spans="1:28" ht="15.75" x14ac:dyDescent="0.25">
      <c r="A200" s="154">
        <v>188</v>
      </c>
      <c r="B200" s="155" t="s">
        <v>68</v>
      </c>
      <c r="C200" s="156">
        <v>0</v>
      </c>
      <c r="D200" s="157" t="s">
        <v>65</v>
      </c>
      <c r="E200" s="158" t="e">
        <f>SUMPRODUCT((B200=прочее!$B$2:$B$1940)*(H200=прочее!$F$2:$F$1940)*(прочее!$E$2:$E$1940))</f>
        <v>#REF!</v>
      </c>
      <c r="F200" s="159"/>
      <c r="G200" s="159"/>
      <c r="H200" s="156" t="s">
        <v>49</v>
      </c>
      <c r="I200" s="160"/>
      <c r="J200" s="161">
        <f t="shared" si="14"/>
        <v>0</v>
      </c>
      <c r="K200" s="162" t="e">
        <f t="shared" si="15"/>
        <v>#REF!</v>
      </c>
      <c r="L200" s="163"/>
      <c r="M200" s="164"/>
      <c r="N200" s="165"/>
      <c r="O200" s="164"/>
      <c r="P200" s="166"/>
      <c r="Q200" s="167" t="e">
        <f t="shared" si="16"/>
        <v>#REF!</v>
      </c>
      <c r="R200" s="166">
        <f t="shared" si="17"/>
        <v>0</v>
      </c>
      <c r="S200" s="168"/>
      <c r="T200" s="169"/>
      <c r="U200" s="170" t="e">
        <f t="shared" si="18"/>
        <v>#REF!</v>
      </c>
      <c r="V200" s="160"/>
      <c r="W200" s="171" t="e">
        <f t="shared" si="19"/>
        <v>#REF!</v>
      </c>
      <c r="X200" s="172"/>
      <c r="Y200" s="166" t="e">
        <f t="shared" si="20"/>
        <v>#REF!</v>
      </c>
      <c r="Z200" s="166"/>
      <c r="AA200" s="166"/>
      <c r="AB200" s="164"/>
    </row>
    <row r="201" spans="1:28" ht="15.75" x14ac:dyDescent="0.25">
      <c r="A201" s="154">
        <v>189</v>
      </c>
      <c r="B201" s="155" t="s">
        <v>1257</v>
      </c>
      <c r="C201" s="156" t="s">
        <v>611</v>
      </c>
      <c r="D201" s="157" t="s">
        <v>28</v>
      </c>
      <c r="E201" s="158" t="e">
        <f>SUMPRODUCT((B201=прочее!$B$2:$B$1940)*(H201=прочее!$F$2:$F$1940)*(прочее!$E$2:$E$1940))</f>
        <v>#REF!</v>
      </c>
      <c r="F201" s="159"/>
      <c r="G201" s="159"/>
      <c r="H201" s="156" t="s">
        <v>49</v>
      </c>
      <c r="I201" s="160"/>
      <c r="J201" s="161">
        <f t="shared" si="14"/>
        <v>0</v>
      </c>
      <c r="K201" s="162" t="e">
        <f t="shared" si="15"/>
        <v>#REF!</v>
      </c>
      <c r="L201" s="163"/>
      <c r="M201" s="164"/>
      <c r="N201" s="165"/>
      <c r="O201" s="164"/>
      <c r="P201" s="166"/>
      <c r="Q201" s="167" t="e">
        <f t="shared" si="16"/>
        <v>#REF!</v>
      </c>
      <c r="R201" s="166">
        <f t="shared" si="17"/>
        <v>0</v>
      </c>
      <c r="S201" s="168"/>
      <c r="T201" s="169"/>
      <c r="U201" s="170" t="e">
        <f t="shared" si="18"/>
        <v>#REF!</v>
      </c>
      <c r="V201" s="160"/>
      <c r="W201" s="171" t="e">
        <f t="shared" si="19"/>
        <v>#REF!</v>
      </c>
      <c r="X201" s="172"/>
      <c r="Y201" s="166" t="e">
        <f t="shared" si="20"/>
        <v>#REF!</v>
      </c>
      <c r="Z201" s="166"/>
      <c r="AA201" s="166"/>
      <c r="AB201" s="164"/>
    </row>
    <row r="202" spans="1:28" ht="15.75" x14ac:dyDescent="0.25">
      <c r="A202" s="154">
        <v>190</v>
      </c>
      <c r="B202" s="155" t="s">
        <v>1258</v>
      </c>
      <c r="C202" s="156" t="s">
        <v>611</v>
      </c>
      <c r="D202" s="157" t="s">
        <v>28</v>
      </c>
      <c r="E202" s="158" t="e">
        <f>SUMPRODUCT((B202=прочее!$B$2:$B$1940)*(H202=прочее!$F$2:$F$1940)*(прочее!$E$2:$E$1940))</f>
        <v>#REF!</v>
      </c>
      <c r="F202" s="159"/>
      <c r="G202" s="159"/>
      <c r="H202" s="156" t="s">
        <v>49</v>
      </c>
      <c r="I202" s="160"/>
      <c r="J202" s="161">
        <f t="shared" si="14"/>
        <v>0</v>
      </c>
      <c r="K202" s="162" t="e">
        <f t="shared" si="15"/>
        <v>#REF!</v>
      </c>
      <c r="L202" s="163"/>
      <c r="M202" s="164"/>
      <c r="N202" s="165"/>
      <c r="O202" s="164"/>
      <c r="P202" s="166"/>
      <c r="Q202" s="167" t="e">
        <f t="shared" si="16"/>
        <v>#REF!</v>
      </c>
      <c r="R202" s="166">
        <f t="shared" si="17"/>
        <v>0</v>
      </c>
      <c r="S202" s="168"/>
      <c r="T202" s="169"/>
      <c r="U202" s="170" t="e">
        <f t="shared" si="18"/>
        <v>#REF!</v>
      </c>
      <c r="V202" s="160"/>
      <c r="W202" s="171" t="e">
        <f t="shared" si="19"/>
        <v>#REF!</v>
      </c>
      <c r="X202" s="172"/>
      <c r="Y202" s="166" t="e">
        <f t="shared" si="20"/>
        <v>#REF!</v>
      </c>
      <c r="Z202" s="166"/>
      <c r="AA202" s="166"/>
      <c r="AB202" s="164"/>
    </row>
    <row r="203" spans="1:28" ht="15.75" x14ac:dyDescent="0.25">
      <c r="A203" s="154">
        <v>191</v>
      </c>
      <c r="B203" s="155" t="s">
        <v>1328</v>
      </c>
      <c r="C203" s="156" t="s">
        <v>853</v>
      </c>
      <c r="D203" s="157" t="s">
        <v>772</v>
      </c>
      <c r="E203" s="158" t="e">
        <f>SUMPRODUCT((B203=прочее!$B$2:$B$1940)*(H203=прочее!$F$2:$F$1940)*(прочее!$E$2:$E$1940))</f>
        <v>#REF!</v>
      </c>
      <c r="F203" s="159"/>
      <c r="G203" s="159"/>
      <c r="H203" s="156" t="s">
        <v>49</v>
      </c>
      <c r="I203" s="160"/>
      <c r="J203" s="161">
        <f t="shared" si="14"/>
        <v>0</v>
      </c>
      <c r="K203" s="162" t="e">
        <f t="shared" si="15"/>
        <v>#REF!</v>
      </c>
      <c r="L203" s="163"/>
      <c r="M203" s="164"/>
      <c r="N203" s="165"/>
      <c r="O203" s="164"/>
      <c r="P203" s="166"/>
      <c r="Q203" s="167" t="e">
        <f t="shared" si="16"/>
        <v>#REF!</v>
      </c>
      <c r="R203" s="166">
        <f t="shared" si="17"/>
        <v>0</v>
      </c>
      <c r="S203" s="168"/>
      <c r="T203" s="169"/>
      <c r="U203" s="170" t="e">
        <f t="shared" si="18"/>
        <v>#REF!</v>
      </c>
      <c r="V203" s="160"/>
      <c r="W203" s="171" t="e">
        <f t="shared" si="19"/>
        <v>#REF!</v>
      </c>
      <c r="X203" s="172"/>
      <c r="Y203" s="166" t="e">
        <f t="shared" si="20"/>
        <v>#REF!</v>
      </c>
      <c r="Z203" s="166"/>
      <c r="AA203" s="166"/>
      <c r="AB203" s="164"/>
    </row>
    <row r="204" spans="1:28" ht="15.75" x14ac:dyDescent="0.25">
      <c r="A204" s="154">
        <v>192</v>
      </c>
      <c r="B204" s="155" t="s">
        <v>1544</v>
      </c>
      <c r="C204" s="156">
        <v>0</v>
      </c>
      <c r="D204" s="157" t="s">
        <v>28</v>
      </c>
      <c r="E204" s="158" t="e">
        <f>SUMPRODUCT((B204=прочее!$B$2:$B$1940)*(H204=прочее!$F$2:$F$1940)*(прочее!$E$2:$E$1940))</f>
        <v>#REF!</v>
      </c>
      <c r="F204" s="159"/>
      <c r="G204" s="159"/>
      <c r="H204" s="156" t="s">
        <v>67</v>
      </c>
      <c r="I204" s="160"/>
      <c r="J204" s="161">
        <f t="shared" si="14"/>
        <v>0</v>
      </c>
      <c r="K204" s="162" t="e">
        <f t="shared" si="15"/>
        <v>#REF!</v>
      </c>
      <c r="L204" s="163"/>
      <c r="M204" s="164"/>
      <c r="N204" s="165"/>
      <c r="O204" s="164"/>
      <c r="P204" s="166"/>
      <c r="Q204" s="167" t="e">
        <f t="shared" si="16"/>
        <v>#REF!</v>
      </c>
      <c r="R204" s="166">
        <f t="shared" si="17"/>
        <v>0</v>
      </c>
      <c r="S204" s="168"/>
      <c r="T204" s="169"/>
      <c r="U204" s="170" t="e">
        <f t="shared" si="18"/>
        <v>#REF!</v>
      </c>
      <c r="V204" s="160"/>
      <c r="W204" s="171" t="e">
        <f t="shared" si="19"/>
        <v>#REF!</v>
      </c>
      <c r="X204" s="172"/>
      <c r="Y204" s="166" t="e">
        <f t="shared" si="20"/>
        <v>#REF!</v>
      </c>
      <c r="Z204" s="166"/>
      <c r="AA204" s="166"/>
      <c r="AB204" s="164"/>
    </row>
    <row r="205" spans="1:28" ht="15.75" x14ac:dyDescent="0.25">
      <c r="A205" s="154">
        <v>193</v>
      </c>
      <c r="B205" s="155" t="s">
        <v>856</v>
      </c>
      <c r="C205" s="156">
        <v>0</v>
      </c>
      <c r="D205" s="157" t="s">
        <v>28</v>
      </c>
      <c r="E205" s="158" t="e">
        <f>SUMPRODUCT((B205=прочее!$B$2:$B$1940)*(H205=прочее!$F$2:$F$1940)*(прочее!$E$2:$E$1940))</f>
        <v>#REF!</v>
      </c>
      <c r="F205" s="159"/>
      <c r="G205" s="159"/>
      <c r="H205" s="156" t="s">
        <v>49</v>
      </c>
      <c r="I205" s="160"/>
      <c r="J205" s="161">
        <f t="shared" ref="J205:J291" si="21">I205*1.2</f>
        <v>0</v>
      </c>
      <c r="K205" s="162" t="e">
        <f t="shared" ref="K205:K291" si="22">E205*I205</f>
        <v>#REF!</v>
      </c>
      <c r="L205" s="163"/>
      <c r="M205" s="164"/>
      <c r="N205" s="165"/>
      <c r="O205" s="164"/>
      <c r="P205" s="166"/>
      <c r="Q205" s="167" t="e">
        <f t="shared" ref="Q205:Q291" si="23">IF(O205&gt;E205,E205,O205)</f>
        <v>#REF!</v>
      </c>
      <c r="R205" s="166">
        <f t="shared" ref="R205:R291" si="24">IF(O205=0,0,ROUND(P205/O205*Q205,2))</f>
        <v>0</v>
      </c>
      <c r="S205" s="168"/>
      <c r="T205" s="169"/>
      <c r="U205" s="170" t="e">
        <f t="shared" ref="U205:U291" si="25">IF(S205="ПО",0,E205-Q205)</f>
        <v>#REF!</v>
      </c>
      <c r="V205" s="160"/>
      <c r="W205" s="171" t="e">
        <f t="shared" ref="W205:W291" si="26">U205*V205</f>
        <v>#REF!</v>
      </c>
      <c r="X205" s="172"/>
      <c r="Y205" s="166" t="e">
        <f t="shared" ref="Y205:Y291" si="27">K205-R205-W205</f>
        <v>#REF!</v>
      </c>
      <c r="Z205" s="166"/>
      <c r="AA205" s="166"/>
      <c r="AB205" s="164"/>
    </row>
    <row r="206" spans="1:28" ht="15.75" x14ac:dyDescent="0.25">
      <c r="A206" s="154">
        <v>194</v>
      </c>
      <c r="B206" s="155" t="s">
        <v>1290</v>
      </c>
      <c r="C206" s="156" t="s">
        <v>611</v>
      </c>
      <c r="D206" s="157" t="s">
        <v>28</v>
      </c>
      <c r="E206" s="158" t="e">
        <f>SUMPRODUCT((B206=прочее!$B$2:$B$1940)*(H206=прочее!$F$2:$F$1940)*(прочее!$E$2:$E$1940))</f>
        <v>#REF!</v>
      </c>
      <c r="F206" s="159"/>
      <c r="G206" s="159"/>
      <c r="H206" s="156" t="s">
        <v>49</v>
      </c>
      <c r="I206" s="160"/>
      <c r="J206" s="161">
        <f t="shared" si="21"/>
        <v>0</v>
      </c>
      <c r="K206" s="162" t="e">
        <f t="shared" si="22"/>
        <v>#REF!</v>
      </c>
      <c r="L206" s="163"/>
      <c r="M206" s="164"/>
      <c r="N206" s="165"/>
      <c r="O206" s="164"/>
      <c r="P206" s="166"/>
      <c r="Q206" s="167" t="e">
        <f t="shared" si="23"/>
        <v>#REF!</v>
      </c>
      <c r="R206" s="166">
        <f t="shared" si="24"/>
        <v>0</v>
      </c>
      <c r="S206" s="168"/>
      <c r="T206" s="169"/>
      <c r="U206" s="170" t="e">
        <f t="shared" si="25"/>
        <v>#REF!</v>
      </c>
      <c r="V206" s="160"/>
      <c r="W206" s="171" t="e">
        <f t="shared" si="26"/>
        <v>#REF!</v>
      </c>
      <c r="X206" s="172"/>
      <c r="Y206" s="166" t="e">
        <f t="shared" si="27"/>
        <v>#REF!</v>
      </c>
      <c r="Z206" s="166"/>
      <c r="AA206" s="166"/>
      <c r="AB206" s="164"/>
    </row>
    <row r="207" spans="1:28" ht="15.75" x14ac:dyDescent="0.25">
      <c r="A207" s="154">
        <v>195</v>
      </c>
      <c r="B207" s="155" t="s">
        <v>1019</v>
      </c>
      <c r="C207" s="156" t="s">
        <v>611</v>
      </c>
      <c r="D207" s="157" t="s">
        <v>28</v>
      </c>
      <c r="E207" s="158" t="e">
        <f>SUMPRODUCT((B207=прочее!$B$2:$B$1940)*(H207=прочее!$F$2:$F$1940)*(прочее!$E$2:$E$1940))</f>
        <v>#REF!</v>
      </c>
      <c r="F207" s="159"/>
      <c r="G207" s="159"/>
      <c r="H207" s="156" t="s">
        <v>67</v>
      </c>
      <c r="I207" s="160"/>
      <c r="J207" s="161">
        <f t="shared" si="21"/>
        <v>0</v>
      </c>
      <c r="K207" s="162" t="e">
        <f t="shared" si="22"/>
        <v>#REF!</v>
      </c>
      <c r="L207" s="163"/>
      <c r="M207" s="164"/>
      <c r="N207" s="165"/>
      <c r="O207" s="164"/>
      <c r="P207" s="166"/>
      <c r="Q207" s="167" t="e">
        <f t="shared" si="23"/>
        <v>#REF!</v>
      </c>
      <c r="R207" s="166">
        <f t="shared" si="24"/>
        <v>0</v>
      </c>
      <c r="S207" s="168"/>
      <c r="T207" s="169"/>
      <c r="U207" s="170" t="e">
        <f t="shared" si="25"/>
        <v>#REF!</v>
      </c>
      <c r="V207" s="160"/>
      <c r="W207" s="171" t="e">
        <f t="shared" si="26"/>
        <v>#REF!</v>
      </c>
      <c r="X207" s="172"/>
      <c r="Y207" s="166" t="e">
        <f t="shared" si="27"/>
        <v>#REF!</v>
      </c>
      <c r="Z207" s="166"/>
      <c r="AA207" s="166"/>
      <c r="AB207" s="164"/>
    </row>
    <row r="208" spans="1:28" ht="15.75" x14ac:dyDescent="0.25">
      <c r="A208" s="154">
        <v>196</v>
      </c>
      <c r="B208" s="155" t="s">
        <v>1238</v>
      </c>
      <c r="C208" s="156" t="s">
        <v>611</v>
      </c>
      <c r="D208" s="157" t="s">
        <v>28</v>
      </c>
      <c r="E208" s="158" t="e">
        <f>SUMPRODUCT((B208=прочее!$B$2:$B$1940)*(H208=прочее!$F$2:$F$1940)*(прочее!$E$2:$E$1940))</f>
        <v>#REF!</v>
      </c>
      <c r="F208" s="159"/>
      <c r="G208" s="159"/>
      <c r="H208" s="156" t="s">
        <v>49</v>
      </c>
      <c r="I208" s="160"/>
      <c r="J208" s="161">
        <f t="shared" si="21"/>
        <v>0</v>
      </c>
      <c r="K208" s="162" t="e">
        <f t="shared" si="22"/>
        <v>#REF!</v>
      </c>
      <c r="L208" s="163"/>
      <c r="M208" s="164"/>
      <c r="N208" s="165"/>
      <c r="O208" s="164"/>
      <c r="P208" s="166"/>
      <c r="Q208" s="167" t="e">
        <f t="shared" si="23"/>
        <v>#REF!</v>
      </c>
      <c r="R208" s="166">
        <f t="shared" si="24"/>
        <v>0</v>
      </c>
      <c r="S208" s="168"/>
      <c r="T208" s="169"/>
      <c r="U208" s="170" t="e">
        <f t="shared" si="25"/>
        <v>#REF!</v>
      </c>
      <c r="V208" s="160"/>
      <c r="W208" s="171" t="e">
        <f t="shared" si="26"/>
        <v>#REF!</v>
      </c>
      <c r="X208" s="172"/>
      <c r="Y208" s="166" t="e">
        <f t="shared" si="27"/>
        <v>#REF!</v>
      </c>
      <c r="Z208" s="166"/>
      <c r="AA208" s="166"/>
      <c r="AB208" s="164"/>
    </row>
    <row r="209" spans="1:28" ht="15.75" x14ac:dyDescent="0.25">
      <c r="A209" s="154">
        <v>197</v>
      </c>
      <c r="B209" s="155" t="s">
        <v>1519</v>
      </c>
      <c r="C209" s="156" t="s">
        <v>611</v>
      </c>
      <c r="D209" s="157" t="s">
        <v>28</v>
      </c>
      <c r="E209" s="158" t="e">
        <f>SUMPRODUCT((B209=прочее!$B$2:$B$1940)*(H209=прочее!$F$2:$F$1940)*(прочее!$E$2:$E$1940))</f>
        <v>#REF!</v>
      </c>
      <c r="F209" s="159"/>
      <c r="G209" s="159"/>
      <c r="H209" s="156" t="s">
        <v>67</v>
      </c>
      <c r="I209" s="160"/>
      <c r="J209" s="161">
        <f t="shared" si="21"/>
        <v>0</v>
      </c>
      <c r="K209" s="162" t="e">
        <f t="shared" si="22"/>
        <v>#REF!</v>
      </c>
      <c r="L209" s="163"/>
      <c r="M209" s="164"/>
      <c r="N209" s="165"/>
      <c r="O209" s="164"/>
      <c r="P209" s="166"/>
      <c r="Q209" s="167" t="e">
        <f t="shared" si="23"/>
        <v>#REF!</v>
      </c>
      <c r="R209" s="166">
        <f t="shared" si="24"/>
        <v>0</v>
      </c>
      <c r="S209" s="168"/>
      <c r="T209" s="169"/>
      <c r="U209" s="170" t="e">
        <f t="shared" si="25"/>
        <v>#REF!</v>
      </c>
      <c r="V209" s="160"/>
      <c r="W209" s="171" t="e">
        <f t="shared" si="26"/>
        <v>#REF!</v>
      </c>
      <c r="X209" s="172"/>
      <c r="Y209" s="166" t="e">
        <f t="shared" si="27"/>
        <v>#REF!</v>
      </c>
      <c r="Z209" s="166"/>
      <c r="AA209" s="166"/>
      <c r="AB209" s="164"/>
    </row>
    <row r="210" spans="1:28" ht="15.75" x14ac:dyDescent="0.25">
      <c r="A210" s="154">
        <v>198</v>
      </c>
      <c r="B210" s="155" t="s">
        <v>1519</v>
      </c>
      <c r="C210" s="156" t="s">
        <v>611</v>
      </c>
      <c r="D210" s="157" t="s">
        <v>28</v>
      </c>
      <c r="E210" s="158" t="e">
        <f>SUMPRODUCT((B210=прочее!$B$2:$B$1940)*(H210=прочее!$F$2:$F$1940)*(прочее!$E$2:$E$1940))</f>
        <v>#REF!</v>
      </c>
      <c r="F210" s="159"/>
      <c r="G210" s="159"/>
      <c r="H210" s="156" t="s">
        <v>49</v>
      </c>
      <c r="I210" s="160"/>
      <c r="J210" s="161">
        <f t="shared" si="21"/>
        <v>0</v>
      </c>
      <c r="K210" s="162" t="e">
        <f t="shared" si="22"/>
        <v>#REF!</v>
      </c>
      <c r="L210" s="163"/>
      <c r="M210" s="164"/>
      <c r="N210" s="165"/>
      <c r="O210" s="164"/>
      <c r="P210" s="166"/>
      <c r="Q210" s="167" t="e">
        <f t="shared" si="23"/>
        <v>#REF!</v>
      </c>
      <c r="R210" s="166">
        <f t="shared" si="24"/>
        <v>0</v>
      </c>
      <c r="S210" s="168"/>
      <c r="T210" s="169"/>
      <c r="U210" s="170" t="e">
        <f t="shared" si="25"/>
        <v>#REF!</v>
      </c>
      <c r="V210" s="160"/>
      <c r="W210" s="171" t="e">
        <f t="shared" si="26"/>
        <v>#REF!</v>
      </c>
      <c r="X210" s="172"/>
      <c r="Y210" s="166" t="e">
        <f t="shared" si="27"/>
        <v>#REF!</v>
      </c>
      <c r="Z210" s="166"/>
      <c r="AA210" s="166"/>
      <c r="AB210" s="164"/>
    </row>
    <row r="211" spans="1:28" ht="15.75" x14ac:dyDescent="0.25">
      <c r="A211" s="154">
        <v>199</v>
      </c>
      <c r="B211" s="155" t="s">
        <v>610</v>
      </c>
      <c r="C211" s="156" t="s">
        <v>611</v>
      </c>
      <c r="D211" s="157" t="s">
        <v>28</v>
      </c>
      <c r="E211" s="158" t="e">
        <f>SUMPRODUCT((B211=прочее!$B$2:$B$1940)*(H211=прочее!$F$2:$F$1940)*(прочее!$E$2:$E$1940))</f>
        <v>#REF!</v>
      </c>
      <c r="F211" s="159"/>
      <c r="G211" s="159"/>
      <c r="H211" s="156" t="s">
        <v>49</v>
      </c>
      <c r="I211" s="160"/>
      <c r="J211" s="161">
        <f t="shared" si="21"/>
        <v>0</v>
      </c>
      <c r="K211" s="162" t="e">
        <f t="shared" si="22"/>
        <v>#REF!</v>
      </c>
      <c r="L211" s="163"/>
      <c r="M211" s="164"/>
      <c r="N211" s="165"/>
      <c r="O211" s="164"/>
      <c r="P211" s="166"/>
      <c r="Q211" s="167" t="e">
        <f t="shared" si="23"/>
        <v>#REF!</v>
      </c>
      <c r="R211" s="166">
        <f t="shared" si="24"/>
        <v>0</v>
      </c>
      <c r="S211" s="168"/>
      <c r="T211" s="169"/>
      <c r="U211" s="170" t="e">
        <f t="shared" si="25"/>
        <v>#REF!</v>
      </c>
      <c r="V211" s="160"/>
      <c r="W211" s="171" t="e">
        <f t="shared" si="26"/>
        <v>#REF!</v>
      </c>
      <c r="X211" s="172"/>
      <c r="Y211" s="166" t="e">
        <f t="shared" si="27"/>
        <v>#REF!</v>
      </c>
      <c r="Z211" s="166"/>
      <c r="AA211" s="166"/>
      <c r="AB211" s="164"/>
    </row>
    <row r="212" spans="1:28" ht="15.75" x14ac:dyDescent="0.25">
      <c r="A212" s="154">
        <v>200</v>
      </c>
      <c r="B212" s="155" t="s">
        <v>904</v>
      </c>
      <c r="C212" s="156" t="s">
        <v>611</v>
      </c>
      <c r="D212" s="157" t="s">
        <v>28</v>
      </c>
      <c r="E212" s="158" t="e">
        <f>SUMPRODUCT((B212=прочее!$B$2:$B$1940)*(H212=прочее!$F$2:$F$1940)*(прочее!$E$2:$E$1940))</f>
        <v>#REF!</v>
      </c>
      <c r="F212" s="159"/>
      <c r="G212" s="159"/>
      <c r="H212" s="156" t="s">
        <v>49</v>
      </c>
      <c r="I212" s="160"/>
      <c r="J212" s="161">
        <f t="shared" si="21"/>
        <v>0</v>
      </c>
      <c r="K212" s="162" t="e">
        <f t="shared" si="22"/>
        <v>#REF!</v>
      </c>
      <c r="L212" s="163"/>
      <c r="M212" s="164"/>
      <c r="N212" s="165"/>
      <c r="O212" s="164"/>
      <c r="P212" s="166"/>
      <c r="Q212" s="167" t="e">
        <f t="shared" si="23"/>
        <v>#REF!</v>
      </c>
      <c r="R212" s="166">
        <f t="shared" si="24"/>
        <v>0</v>
      </c>
      <c r="S212" s="168"/>
      <c r="T212" s="169"/>
      <c r="U212" s="170" t="e">
        <f t="shared" si="25"/>
        <v>#REF!</v>
      </c>
      <c r="V212" s="160"/>
      <c r="W212" s="171" t="e">
        <f t="shared" si="26"/>
        <v>#REF!</v>
      </c>
      <c r="X212" s="172"/>
      <c r="Y212" s="166" t="e">
        <f t="shared" si="27"/>
        <v>#REF!</v>
      </c>
      <c r="Z212" s="166"/>
      <c r="AA212" s="166"/>
      <c r="AB212" s="164"/>
    </row>
    <row r="213" spans="1:28" ht="31.5" x14ac:dyDescent="0.25">
      <c r="A213" s="154">
        <v>201</v>
      </c>
      <c r="B213" s="155" t="s">
        <v>892</v>
      </c>
      <c r="C213" s="156" t="s">
        <v>893</v>
      </c>
      <c r="D213" s="157" t="s">
        <v>28</v>
      </c>
      <c r="E213" s="158" t="e">
        <f>SUMPRODUCT((B213=прочее!$B$2:$B$1940)*(H213=прочее!$F$2:$F$1940)*(прочее!$E$2:$E$1940))</f>
        <v>#REF!</v>
      </c>
      <c r="F213" s="159"/>
      <c r="G213" s="159"/>
      <c r="H213" s="156" t="s">
        <v>49</v>
      </c>
      <c r="I213" s="160"/>
      <c r="J213" s="161">
        <f t="shared" si="21"/>
        <v>0</v>
      </c>
      <c r="K213" s="162" t="e">
        <f t="shared" si="22"/>
        <v>#REF!</v>
      </c>
      <c r="L213" s="163"/>
      <c r="M213" s="164"/>
      <c r="N213" s="165"/>
      <c r="O213" s="164"/>
      <c r="P213" s="166"/>
      <c r="Q213" s="167" t="e">
        <f t="shared" si="23"/>
        <v>#REF!</v>
      </c>
      <c r="R213" s="166">
        <f t="shared" si="24"/>
        <v>0</v>
      </c>
      <c r="S213" s="168"/>
      <c r="T213" s="169"/>
      <c r="U213" s="170" t="e">
        <f t="shared" si="25"/>
        <v>#REF!</v>
      </c>
      <c r="V213" s="160"/>
      <c r="W213" s="171" t="e">
        <f t="shared" si="26"/>
        <v>#REF!</v>
      </c>
      <c r="X213" s="172"/>
      <c r="Y213" s="166" t="e">
        <f t="shared" si="27"/>
        <v>#REF!</v>
      </c>
      <c r="Z213" s="166"/>
      <c r="AA213" s="166"/>
      <c r="AB213" s="164"/>
    </row>
    <row r="214" spans="1:28" ht="15.75" x14ac:dyDescent="0.25">
      <c r="A214" s="154">
        <v>202</v>
      </c>
      <c r="B214" s="155" t="s">
        <v>909</v>
      </c>
      <c r="C214" s="156" t="s">
        <v>611</v>
      </c>
      <c r="D214" s="157" t="s">
        <v>28</v>
      </c>
      <c r="E214" s="158" t="e">
        <f>SUMPRODUCT((B214=прочее!$B$2:$B$1940)*(H214=прочее!$F$2:$F$1940)*(прочее!$E$2:$E$1940))</f>
        <v>#REF!</v>
      </c>
      <c r="F214" s="159"/>
      <c r="G214" s="159"/>
      <c r="H214" s="156" t="s">
        <v>49</v>
      </c>
      <c r="I214" s="160"/>
      <c r="J214" s="161">
        <f t="shared" si="21"/>
        <v>0</v>
      </c>
      <c r="K214" s="162" t="e">
        <f t="shared" si="22"/>
        <v>#REF!</v>
      </c>
      <c r="L214" s="163"/>
      <c r="M214" s="164"/>
      <c r="N214" s="165"/>
      <c r="O214" s="164"/>
      <c r="P214" s="166"/>
      <c r="Q214" s="167" t="e">
        <f t="shared" si="23"/>
        <v>#REF!</v>
      </c>
      <c r="R214" s="166">
        <f t="shared" si="24"/>
        <v>0</v>
      </c>
      <c r="S214" s="168"/>
      <c r="T214" s="169"/>
      <c r="U214" s="170" t="e">
        <f t="shared" si="25"/>
        <v>#REF!</v>
      </c>
      <c r="V214" s="160"/>
      <c r="W214" s="171" t="e">
        <f t="shared" si="26"/>
        <v>#REF!</v>
      </c>
      <c r="X214" s="172"/>
      <c r="Y214" s="166" t="e">
        <f t="shared" si="27"/>
        <v>#REF!</v>
      </c>
      <c r="Z214" s="166"/>
      <c r="AA214" s="166"/>
      <c r="AB214" s="164"/>
    </row>
    <row r="215" spans="1:28" ht="15.75" x14ac:dyDescent="0.25">
      <c r="A215" s="154">
        <v>203</v>
      </c>
      <c r="B215" s="155" t="s">
        <v>838</v>
      </c>
      <c r="C215" s="156" t="s">
        <v>134</v>
      </c>
      <c r="D215" s="157" t="s">
        <v>47</v>
      </c>
      <c r="E215" s="158" t="e">
        <f>SUMPRODUCT((B215=прочее!$B$2:$B$1940)*(H215=прочее!$F$2:$F$1940)*(прочее!$E$2:$E$1940))</f>
        <v>#REF!</v>
      </c>
      <c r="F215" s="159"/>
      <c r="G215" s="159"/>
      <c r="H215" s="156" t="s">
        <v>67</v>
      </c>
      <c r="I215" s="160"/>
      <c r="J215" s="161">
        <f t="shared" si="21"/>
        <v>0</v>
      </c>
      <c r="K215" s="162" t="e">
        <f t="shared" si="22"/>
        <v>#REF!</v>
      </c>
      <c r="L215" s="163"/>
      <c r="M215" s="164"/>
      <c r="N215" s="165"/>
      <c r="O215" s="164"/>
      <c r="P215" s="166"/>
      <c r="Q215" s="167" t="e">
        <f t="shared" si="23"/>
        <v>#REF!</v>
      </c>
      <c r="R215" s="166">
        <f t="shared" si="24"/>
        <v>0</v>
      </c>
      <c r="S215" s="168"/>
      <c r="T215" s="169"/>
      <c r="U215" s="170" t="e">
        <f t="shared" si="25"/>
        <v>#REF!</v>
      </c>
      <c r="V215" s="160"/>
      <c r="W215" s="171" t="e">
        <f t="shared" si="26"/>
        <v>#REF!</v>
      </c>
      <c r="X215" s="172"/>
      <c r="Y215" s="166" t="e">
        <f t="shared" si="27"/>
        <v>#REF!</v>
      </c>
      <c r="Z215" s="166"/>
      <c r="AA215" s="166"/>
      <c r="AB215" s="164"/>
    </row>
    <row r="216" spans="1:28" ht="15.75" x14ac:dyDescent="0.25">
      <c r="A216" s="154">
        <v>204</v>
      </c>
      <c r="B216" s="155" t="s">
        <v>373</v>
      </c>
      <c r="C216" s="156">
        <v>0</v>
      </c>
      <c r="D216" s="157" t="s">
        <v>47</v>
      </c>
      <c r="E216" s="158" t="e">
        <f>SUMPRODUCT((B216=прочее!$B$2:$B$1940)*(H216=прочее!$F$2:$F$1940)*(прочее!$E$2:$E$1940))</f>
        <v>#REF!</v>
      </c>
      <c r="F216" s="159"/>
      <c r="G216" s="159"/>
      <c r="H216" s="156" t="s">
        <v>26</v>
      </c>
      <c r="I216" s="160"/>
      <c r="J216" s="161">
        <f t="shared" si="21"/>
        <v>0</v>
      </c>
      <c r="K216" s="162" t="e">
        <f t="shared" si="22"/>
        <v>#REF!</v>
      </c>
      <c r="L216" s="163"/>
      <c r="M216" s="164"/>
      <c r="N216" s="165"/>
      <c r="O216" s="164"/>
      <c r="P216" s="166"/>
      <c r="Q216" s="167" t="e">
        <f t="shared" si="23"/>
        <v>#REF!</v>
      </c>
      <c r="R216" s="166">
        <f t="shared" si="24"/>
        <v>0</v>
      </c>
      <c r="S216" s="168"/>
      <c r="T216" s="169"/>
      <c r="U216" s="170" t="e">
        <f t="shared" si="25"/>
        <v>#REF!</v>
      </c>
      <c r="V216" s="160"/>
      <c r="W216" s="171" t="e">
        <f t="shared" si="26"/>
        <v>#REF!</v>
      </c>
      <c r="X216" s="172"/>
      <c r="Y216" s="166" t="e">
        <f t="shared" si="27"/>
        <v>#REF!</v>
      </c>
      <c r="Z216" s="166"/>
      <c r="AA216" s="166"/>
      <c r="AB216" s="164"/>
    </row>
    <row r="217" spans="1:28" ht="15.75" x14ac:dyDescent="0.25">
      <c r="A217" s="154">
        <v>205</v>
      </c>
      <c r="B217" s="155" t="s">
        <v>563</v>
      </c>
      <c r="C217" s="156" t="s">
        <v>134</v>
      </c>
      <c r="D217" s="157" t="s">
        <v>47</v>
      </c>
      <c r="E217" s="158" t="e">
        <f>SUMPRODUCT((B217=прочее!$B$2:$B$1940)*(H217=прочее!$F$2:$F$1940)*(прочее!$E$2:$E$1940))</f>
        <v>#REF!</v>
      </c>
      <c r="F217" s="159"/>
      <c r="G217" s="159"/>
      <c r="H217" s="156" t="s">
        <v>26</v>
      </c>
      <c r="I217" s="160"/>
      <c r="J217" s="161">
        <f t="shared" si="21"/>
        <v>0</v>
      </c>
      <c r="K217" s="162" t="e">
        <f t="shared" si="22"/>
        <v>#REF!</v>
      </c>
      <c r="L217" s="163"/>
      <c r="M217" s="164"/>
      <c r="N217" s="165"/>
      <c r="O217" s="164"/>
      <c r="P217" s="166"/>
      <c r="Q217" s="167" t="e">
        <f t="shared" si="23"/>
        <v>#REF!</v>
      </c>
      <c r="R217" s="166">
        <f t="shared" si="24"/>
        <v>0</v>
      </c>
      <c r="S217" s="168"/>
      <c r="T217" s="169"/>
      <c r="U217" s="170" t="e">
        <f t="shared" si="25"/>
        <v>#REF!</v>
      </c>
      <c r="V217" s="160"/>
      <c r="W217" s="171" t="e">
        <f t="shared" si="26"/>
        <v>#REF!</v>
      </c>
      <c r="X217" s="172"/>
      <c r="Y217" s="166" t="e">
        <f t="shared" si="27"/>
        <v>#REF!</v>
      </c>
      <c r="Z217" s="166"/>
      <c r="AA217" s="166"/>
      <c r="AB217" s="164"/>
    </row>
    <row r="218" spans="1:28" ht="15.75" x14ac:dyDescent="0.25">
      <c r="A218" s="154">
        <v>206</v>
      </c>
      <c r="B218" s="155" t="s">
        <v>1256</v>
      </c>
      <c r="C218" s="156" t="s">
        <v>1001</v>
      </c>
      <c r="D218" s="157" t="s">
        <v>28</v>
      </c>
      <c r="E218" s="158" t="e">
        <f>SUMPRODUCT((B218=прочее!$B$2:$B$1940)*(H218=прочее!$F$2:$F$1940)*(прочее!$E$2:$E$1940))</f>
        <v>#REF!</v>
      </c>
      <c r="F218" s="159"/>
      <c r="G218" s="159"/>
      <c r="H218" s="156" t="s">
        <v>49</v>
      </c>
      <c r="I218" s="160"/>
      <c r="J218" s="161">
        <f t="shared" si="21"/>
        <v>0</v>
      </c>
      <c r="K218" s="162" t="e">
        <f t="shared" si="22"/>
        <v>#REF!</v>
      </c>
      <c r="L218" s="163"/>
      <c r="M218" s="164"/>
      <c r="N218" s="165"/>
      <c r="O218" s="164"/>
      <c r="P218" s="166"/>
      <c r="Q218" s="167" t="e">
        <f t="shared" si="23"/>
        <v>#REF!</v>
      </c>
      <c r="R218" s="166">
        <f t="shared" si="24"/>
        <v>0</v>
      </c>
      <c r="S218" s="168"/>
      <c r="T218" s="169"/>
      <c r="U218" s="170" t="e">
        <f t="shared" si="25"/>
        <v>#REF!</v>
      </c>
      <c r="V218" s="160"/>
      <c r="W218" s="171" t="e">
        <f t="shared" si="26"/>
        <v>#REF!</v>
      </c>
      <c r="X218" s="172"/>
      <c r="Y218" s="166" t="e">
        <f t="shared" si="27"/>
        <v>#REF!</v>
      </c>
      <c r="Z218" s="166"/>
      <c r="AA218" s="166"/>
      <c r="AB218" s="164"/>
    </row>
    <row r="219" spans="1:28" ht="15.75" x14ac:dyDescent="0.25">
      <c r="A219" s="154">
        <v>207</v>
      </c>
      <c r="B219" s="155" t="s">
        <v>1264</v>
      </c>
      <c r="C219" s="156" t="s">
        <v>1001</v>
      </c>
      <c r="D219" s="157" t="s">
        <v>28</v>
      </c>
      <c r="E219" s="158" t="e">
        <f>SUMPRODUCT((B219=прочее!$B$2:$B$1940)*(H219=прочее!$F$2:$F$1940)*(прочее!$E$2:$E$1940))</f>
        <v>#REF!</v>
      </c>
      <c r="F219" s="159"/>
      <c r="G219" s="159"/>
      <c r="H219" s="156" t="s">
        <v>49</v>
      </c>
      <c r="I219" s="160"/>
      <c r="J219" s="161">
        <f t="shared" si="21"/>
        <v>0</v>
      </c>
      <c r="K219" s="162" t="e">
        <f t="shared" si="22"/>
        <v>#REF!</v>
      </c>
      <c r="L219" s="163"/>
      <c r="M219" s="164"/>
      <c r="N219" s="165"/>
      <c r="O219" s="164"/>
      <c r="P219" s="166"/>
      <c r="Q219" s="167" t="e">
        <f t="shared" si="23"/>
        <v>#REF!</v>
      </c>
      <c r="R219" s="166">
        <f t="shared" si="24"/>
        <v>0</v>
      </c>
      <c r="S219" s="168"/>
      <c r="T219" s="169"/>
      <c r="U219" s="170" t="e">
        <f t="shared" si="25"/>
        <v>#REF!</v>
      </c>
      <c r="V219" s="160"/>
      <c r="W219" s="171" t="e">
        <f t="shared" si="26"/>
        <v>#REF!</v>
      </c>
      <c r="X219" s="172"/>
      <c r="Y219" s="166" t="e">
        <f t="shared" si="27"/>
        <v>#REF!</v>
      </c>
      <c r="Z219" s="166"/>
      <c r="AA219" s="166"/>
      <c r="AB219" s="164"/>
    </row>
    <row r="220" spans="1:28" ht="15.75" x14ac:dyDescent="0.25">
      <c r="A220" s="154">
        <v>208</v>
      </c>
      <c r="B220" s="155" t="s">
        <v>612</v>
      </c>
      <c r="C220" s="156" t="s">
        <v>613</v>
      </c>
      <c r="D220" s="157" t="s">
        <v>28</v>
      </c>
      <c r="E220" s="158" t="e">
        <f>SUMPRODUCT((B220=прочее!$B$2:$B$1940)*(H220=прочее!$F$2:$F$1940)*(прочее!$E$2:$E$1940))</f>
        <v>#REF!</v>
      </c>
      <c r="F220" s="159"/>
      <c r="G220" s="159"/>
      <c r="H220" s="156" t="s">
        <v>49</v>
      </c>
      <c r="I220" s="160"/>
      <c r="J220" s="161">
        <f t="shared" si="21"/>
        <v>0</v>
      </c>
      <c r="K220" s="162" t="e">
        <f t="shared" si="22"/>
        <v>#REF!</v>
      </c>
      <c r="L220" s="163"/>
      <c r="M220" s="164"/>
      <c r="N220" s="165"/>
      <c r="O220" s="164"/>
      <c r="P220" s="166"/>
      <c r="Q220" s="167" t="e">
        <f t="shared" si="23"/>
        <v>#REF!</v>
      </c>
      <c r="R220" s="166">
        <f t="shared" si="24"/>
        <v>0</v>
      </c>
      <c r="S220" s="168"/>
      <c r="T220" s="169"/>
      <c r="U220" s="170" t="e">
        <f t="shared" si="25"/>
        <v>#REF!</v>
      </c>
      <c r="V220" s="160"/>
      <c r="W220" s="171" t="e">
        <f t="shared" si="26"/>
        <v>#REF!</v>
      </c>
      <c r="X220" s="172"/>
      <c r="Y220" s="166" t="e">
        <f t="shared" si="27"/>
        <v>#REF!</v>
      </c>
      <c r="Z220" s="166"/>
      <c r="AA220" s="166"/>
      <c r="AB220" s="164"/>
    </row>
    <row r="221" spans="1:28" ht="15.75" x14ac:dyDescent="0.25">
      <c r="A221" s="154">
        <v>209</v>
      </c>
      <c r="B221" s="155" t="s">
        <v>1448</v>
      </c>
      <c r="C221" s="156" t="s">
        <v>1001</v>
      </c>
      <c r="D221" s="157" t="s">
        <v>28</v>
      </c>
      <c r="E221" s="158" t="e">
        <f>SUMPRODUCT((B221=прочее!$B$2:$B$1940)*(H221=прочее!$F$2:$F$1940)*(прочее!$E$2:$E$1940))</f>
        <v>#REF!</v>
      </c>
      <c r="F221" s="159"/>
      <c r="G221" s="159"/>
      <c r="H221" s="156" t="s">
        <v>67</v>
      </c>
      <c r="I221" s="160"/>
      <c r="J221" s="161">
        <f t="shared" si="21"/>
        <v>0</v>
      </c>
      <c r="K221" s="162" t="e">
        <f t="shared" si="22"/>
        <v>#REF!</v>
      </c>
      <c r="L221" s="163"/>
      <c r="M221" s="164"/>
      <c r="N221" s="165"/>
      <c r="O221" s="164"/>
      <c r="P221" s="166"/>
      <c r="Q221" s="167" t="e">
        <f t="shared" si="23"/>
        <v>#REF!</v>
      </c>
      <c r="R221" s="166">
        <f t="shared" si="24"/>
        <v>0</v>
      </c>
      <c r="S221" s="168"/>
      <c r="T221" s="169"/>
      <c r="U221" s="170" t="e">
        <f t="shared" si="25"/>
        <v>#REF!</v>
      </c>
      <c r="V221" s="160"/>
      <c r="W221" s="171" t="e">
        <f t="shared" si="26"/>
        <v>#REF!</v>
      </c>
      <c r="X221" s="172"/>
      <c r="Y221" s="166" t="e">
        <f t="shared" si="27"/>
        <v>#REF!</v>
      </c>
      <c r="Z221" s="166"/>
      <c r="AA221" s="166"/>
      <c r="AB221" s="164"/>
    </row>
    <row r="222" spans="1:28" ht="15.75" x14ac:dyDescent="0.25">
      <c r="A222" s="154">
        <v>210</v>
      </c>
      <c r="B222" s="155" t="s">
        <v>1356</v>
      </c>
      <c r="C222" s="156">
        <v>0</v>
      </c>
      <c r="D222" s="157" t="s">
        <v>520</v>
      </c>
      <c r="E222" s="158" t="e">
        <f>SUMPRODUCT((B222=прочее!$B$2:$B$1940)*(H222=прочее!$F$2:$F$1940)*(прочее!$E$2:$E$1940))</f>
        <v>#REF!</v>
      </c>
      <c r="F222" s="159"/>
      <c r="G222" s="159"/>
      <c r="H222" s="156" t="s">
        <v>26</v>
      </c>
      <c r="I222" s="160"/>
      <c r="J222" s="161">
        <f t="shared" si="21"/>
        <v>0</v>
      </c>
      <c r="K222" s="162" t="e">
        <f t="shared" si="22"/>
        <v>#REF!</v>
      </c>
      <c r="L222" s="163"/>
      <c r="M222" s="164"/>
      <c r="N222" s="165"/>
      <c r="O222" s="164"/>
      <c r="P222" s="166"/>
      <c r="Q222" s="167" t="e">
        <f t="shared" si="23"/>
        <v>#REF!</v>
      </c>
      <c r="R222" s="166">
        <f t="shared" si="24"/>
        <v>0</v>
      </c>
      <c r="S222" s="168"/>
      <c r="T222" s="169"/>
      <c r="U222" s="170" t="e">
        <f t="shared" si="25"/>
        <v>#REF!</v>
      </c>
      <c r="V222" s="160"/>
      <c r="W222" s="171" t="e">
        <f t="shared" si="26"/>
        <v>#REF!</v>
      </c>
      <c r="X222" s="172"/>
      <c r="Y222" s="166" t="e">
        <f t="shared" si="27"/>
        <v>#REF!</v>
      </c>
      <c r="Z222" s="166"/>
      <c r="AA222" s="166"/>
      <c r="AB222" s="164"/>
    </row>
    <row r="223" spans="1:28" ht="31.5" x14ac:dyDescent="0.25">
      <c r="A223" s="154">
        <v>211</v>
      </c>
      <c r="B223" s="155" t="s">
        <v>519</v>
      </c>
      <c r="C223" s="156">
        <v>0</v>
      </c>
      <c r="D223" s="157" t="s">
        <v>520</v>
      </c>
      <c r="E223" s="158" t="e">
        <f>SUMPRODUCT((B223=прочее!$B$2:$B$1940)*(H223=прочее!$F$2:$F$1940)*(прочее!$E$2:$E$1940))</f>
        <v>#REF!</v>
      </c>
      <c r="F223" s="159"/>
      <c r="G223" s="159"/>
      <c r="H223" s="156" t="s">
        <v>26</v>
      </c>
      <c r="I223" s="160"/>
      <c r="J223" s="161">
        <f t="shared" si="21"/>
        <v>0</v>
      </c>
      <c r="K223" s="162" t="e">
        <f t="shared" si="22"/>
        <v>#REF!</v>
      </c>
      <c r="L223" s="163"/>
      <c r="M223" s="164"/>
      <c r="N223" s="165"/>
      <c r="O223" s="164"/>
      <c r="P223" s="166"/>
      <c r="Q223" s="167" t="e">
        <f t="shared" si="23"/>
        <v>#REF!</v>
      </c>
      <c r="R223" s="166">
        <f t="shared" si="24"/>
        <v>0</v>
      </c>
      <c r="S223" s="168"/>
      <c r="T223" s="169"/>
      <c r="U223" s="170" t="e">
        <f t="shared" si="25"/>
        <v>#REF!</v>
      </c>
      <c r="V223" s="160"/>
      <c r="W223" s="171" t="e">
        <f t="shared" si="26"/>
        <v>#REF!</v>
      </c>
      <c r="X223" s="172"/>
      <c r="Y223" s="166" t="e">
        <f t="shared" si="27"/>
        <v>#REF!</v>
      </c>
      <c r="Z223" s="166"/>
      <c r="AA223" s="166"/>
      <c r="AB223" s="164"/>
    </row>
    <row r="224" spans="1:28" ht="15.75" x14ac:dyDescent="0.25">
      <c r="A224" s="154">
        <v>212</v>
      </c>
      <c r="B224" s="155" t="s">
        <v>579</v>
      </c>
      <c r="C224" s="156">
        <v>0</v>
      </c>
      <c r="D224" s="157" t="s">
        <v>28</v>
      </c>
      <c r="E224" s="158" t="e">
        <f>SUMPRODUCT((B224=прочее!$B$2:$B$1940)*(H224=прочее!$F$2:$F$1940)*(прочее!$E$2:$E$1940))</f>
        <v>#REF!</v>
      </c>
      <c r="F224" s="159"/>
      <c r="G224" s="159"/>
      <c r="H224" s="448" t="s">
        <v>67</v>
      </c>
      <c r="I224" s="160"/>
      <c r="J224" s="161">
        <f t="shared" si="21"/>
        <v>0</v>
      </c>
      <c r="K224" s="162" t="e">
        <f t="shared" si="22"/>
        <v>#REF!</v>
      </c>
      <c r="L224" s="163"/>
      <c r="M224" s="164"/>
      <c r="N224" s="165"/>
      <c r="O224" s="164"/>
      <c r="P224" s="166"/>
      <c r="Q224" s="167" t="e">
        <f t="shared" si="23"/>
        <v>#REF!</v>
      </c>
      <c r="R224" s="166">
        <f t="shared" si="24"/>
        <v>0</v>
      </c>
      <c r="S224" s="168"/>
      <c r="T224" s="169"/>
      <c r="U224" s="170" t="e">
        <f t="shared" si="25"/>
        <v>#REF!</v>
      </c>
      <c r="V224" s="160"/>
      <c r="W224" s="171" t="e">
        <f t="shared" si="26"/>
        <v>#REF!</v>
      </c>
      <c r="X224" s="172"/>
      <c r="Y224" s="166" t="e">
        <f t="shared" si="27"/>
        <v>#REF!</v>
      </c>
      <c r="Z224" s="166"/>
      <c r="AA224" s="166"/>
      <c r="AB224" s="164"/>
    </row>
    <row r="225" spans="1:28" ht="15.75" x14ac:dyDescent="0.25">
      <c r="A225" s="154">
        <v>213</v>
      </c>
      <c r="B225" s="155" t="s">
        <v>209</v>
      </c>
      <c r="C225" s="156">
        <v>0</v>
      </c>
      <c r="D225" s="157" t="s">
        <v>28</v>
      </c>
      <c r="E225" s="158" t="e">
        <f>SUMPRODUCT((B225=прочее!$B$2:$B$1940)*(H225=прочее!$F$2:$F$1940)*(прочее!$E$2:$E$1940))</f>
        <v>#REF!</v>
      </c>
      <c r="F225" s="159"/>
      <c r="G225" s="159"/>
      <c r="H225" s="156" t="s">
        <v>26</v>
      </c>
      <c r="I225" s="160"/>
      <c r="J225" s="161">
        <f t="shared" si="21"/>
        <v>0</v>
      </c>
      <c r="K225" s="162" t="e">
        <f t="shared" si="22"/>
        <v>#REF!</v>
      </c>
      <c r="L225" s="163"/>
      <c r="M225" s="164"/>
      <c r="N225" s="165"/>
      <c r="O225" s="164"/>
      <c r="P225" s="166"/>
      <c r="Q225" s="167" t="e">
        <f t="shared" si="23"/>
        <v>#REF!</v>
      </c>
      <c r="R225" s="166">
        <f t="shared" si="24"/>
        <v>0</v>
      </c>
      <c r="S225" s="168"/>
      <c r="T225" s="169"/>
      <c r="U225" s="170" t="e">
        <f t="shared" si="25"/>
        <v>#REF!</v>
      </c>
      <c r="V225" s="160"/>
      <c r="W225" s="171" t="e">
        <f t="shared" si="26"/>
        <v>#REF!</v>
      </c>
      <c r="X225" s="172"/>
      <c r="Y225" s="166" t="e">
        <f t="shared" si="27"/>
        <v>#REF!</v>
      </c>
      <c r="Z225" s="166"/>
      <c r="AA225" s="166"/>
      <c r="AB225" s="164"/>
    </row>
    <row r="226" spans="1:28" ht="15.75" x14ac:dyDescent="0.25">
      <c r="A226" s="154">
        <v>214</v>
      </c>
      <c r="B226" s="155" t="s">
        <v>164</v>
      </c>
      <c r="C226" s="156">
        <v>0</v>
      </c>
      <c r="D226" s="157" t="s">
        <v>47</v>
      </c>
      <c r="E226" s="158" t="e">
        <f>SUMPRODUCT((B226=прочее!$B$2:$B$1940)*(H226=прочее!$F$2:$F$1940)*(прочее!$E$2:$E$1940))</f>
        <v>#REF!</v>
      </c>
      <c r="F226" s="159"/>
      <c r="G226" s="159"/>
      <c r="H226" s="156" t="s">
        <v>67</v>
      </c>
      <c r="I226" s="160"/>
      <c r="J226" s="161">
        <f t="shared" si="21"/>
        <v>0</v>
      </c>
      <c r="K226" s="162" t="e">
        <f t="shared" si="22"/>
        <v>#REF!</v>
      </c>
      <c r="L226" s="163"/>
      <c r="M226" s="164"/>
      <c r="N226" s="165"/>
      <c r="O226" s="164"/>
      <c r="P226" s="166"/>
      <c r="Q226" s="167" t="e">
        <f t="shared" si="23"/>
        <v>#REF!</v>
      </c>
      <c r="R226" s="166">
        <f t="shared" si="24"/>
        <v>0</v>
      </c>
      <c r="S226" s="168"/>
      <c r="T226" s="169"/>
      <c r="U226" s="170" t="e">
        <f t="shared" si="25"/>
        <v>#REF!</v>
      </c>
      <c r="V226" s="160"/>
      <c r="W226" s="171" t="e">
        <f t="shared" si="26"/>
        <v>#REF!</v>
      </c>
      <c r="X226" s="172"/>
      <c r="Y226" s="166" t="e">
        <f t="shared" si="27"/>
        <v>#REF!</v>
      </c>
      <c r="Z226" s="166"/>
      <c r="AA226" s="166"/>
      <c r="AB226" s="164"/>
    </row>
    <row r="227" spans="1:28" ht="15.75" x14ac:dyDescent="0.25">
      <c r="A227" s="154">
        <v>215</v>
      </c>
      <c r="B227" s="155" t="s">
        <v>1189</v>
      </c>
      <c r="C227" s="156">
        <v>0</v>
      </c>
      <c r="D227" s="157" t="s">
        <v>28</v>
      </c>
      <c r="E227" s="158" t="e">
        <f>SUMPRODUCT((B227=прочее!$B$2:$B$1940)*(H227=прочее!$F$2:$F$1940)*(прочее!$E$2:$E$1940))</f>
        <v>#REF!</v>
      </c>
      <c r="F227" s="159"/>
      <c r="G227" s="159"/>
      <c r="H227" s="156" t="s">
        <v>67</v>
      </c>
      <c r="I227" s="160"/>
      <c r="J227" s="161">
        <f t="shared" si="21"/>
        <v>0</v>
      </c>
      <c r="K227" s="162" t="e">
        <f t="shared" si="22"/>
        <v>#REF!</v>
      </c>
      <c r="L227" s="163"/>
      <c r="M227" s="164"/>
      <c r="N227" s="165"/>
      <c r="O227" s="164"/>
      <c r="P227" s="166"/>
      <c r="Q227" s="167" t="e">
        <f t="shared" si="23"/>
        <v>#REF!</v>
      </c>
      <c r="R227" s="166">
        <f t="shared" si="24"/>
        <v>0</v>
      </c>
      <c r="S227" s="168"/>
      <c r="T227" s="169"/>
      <c r="U227" s="170" t="e">
        <f t="shared" si="25"/>
        <v>#REF!</v>
      </c>
      <c r="V227" s="160"/>
      <c r="W227" s="171" t="e">
        <f t="shared" si="26"/>
        <v>#REF!</v>
      </c>
      <c r="X227" s="172"/>
      <c r="Y227" s="166" t="e">
        <f t="shared" si="27"/>
        <v>#REF!</v>
      </c>
      <c r="Z227" s="166"/>
      <c r="AA227" s="166"/>
      <c r="AB227" s="164"/>
    </row>
    <row r="228" spans="1:28" ht="15.75" x14ac:dyDescent="0.25">
      <c r="A228" s="154">
        <v>216</v>
      </c>
      <c r="B228" s="155" t="s">
        <v>1545</v>
      </c>
      <c r="C228" s="156" t="s">
        <v>241</v>
      </c>
      <c r="D228" s="157" t="s">
        <v>47</v>
      </c>
      <c r="E228" s="158" t="e">
        <f>SUMPRODUCT((B228=прочее!$B$2:$B$1940)*(H228=прочее!$F$2:$F$1940)*(прочее!$E$2:$E$1940))</f>
        <v>#REF!</v>
      </c>
      <c r="F228" s="159"/>
      <c r="G228" s="159"/>
      <c r="H228" s="156" t="s">
        <v>49</v>
      </c>
      <c r="I228" s="160"/>
      <c r="J228" s="161">
        <f t="shared" si="21"/>
        <v>0</v>
      </c>
      <c r="K228" s="162" t="e">
        <f t="shared" si="22"/>
        <v>#REF!</v>
      </c>
      <c r="L228" s="163"/>
      <c r="M228" s="164"/>
      <c r="N228" s="165"/>
      <c r="O228" s="164"/>
      <c r="P228" s="166"/>
      <c r="Q228" s="167" t="e">
        <f t="shared" si="23"/>
        <v>#REF!</v>
      </c>
      <c r="R228" s="166">
        <f t="shared" si="24"/>
        <v>0</v>
      </c>
      <c r="S228" s="168"/>
      <c r="T228" s="169"/>
      <c r="U228" s="170" t="e">
        <f t="shared" si="25"/>
        <v>#REF!</v>
      </c>
      <c r="V228" s="160"/>
      <c r="W228" s="171" t="e">
        <f t="shared" si="26"/>
        <v>#REF!</v>
      </c>
      <c r="X228" s="172"/>
      <c r="Y228" s="166" t="e">
        <f t="shared" si="27"/>
        <v>#REF!</v>
      </c>
      <c r="Z228" s="446"/>
      <c r="AA228" s="166"/>
      <c r="AB228" s="164"/>
    </row>
    <row r="229" spans="1:28" ht="15.75" x14ac:dyDescent="0.25">
      <c r="A229" s="154">
        <v>217</v>
      </c>
      <c r="B229" s="155" t="s">
        <v>580</v>
      </c>
      <c r="C229" s="156" t="s">
        <v>1132</v>
      </c>
      <c r="D229" s="157" t="s">
        <v>28</v>
      </c>
      <c r="E229" s="158">
        <v>4</v>
      </c>
      <c r="F229" s="159"/>
      <c r="G229" s="159"/>
      <c r="H229" s="156" t="s">
        <v>49</v>
      </c>
      <c r="I229" s="160"/>
      <c r="J229" s="161">
        <f t="shared" si="21"/>
        <v>0</v>
      </c>
      <c r="K229" s="162">
        <f t="shared" si="22"/>
        <v>0</v>
      </c>
      <c r="L229" s="163"/>
      <c r="M229" s="164"/>
      <c r="N229" s="165"/>
      <c r="O229" s="164"/>
      <c r="P229" s="166"/>
      <c r="Q229" s="167">
        <f t="shared" si="23"/>
        <v>0</v>
      </c>
      <c r="R229" s="166">
        <f t="shared" si="24"/>
        <v>0</v>
      </c>
      <c r="S229" s="168"/>
      <c r="T229" s="169"/>
      <c r="U229" s="170">
        <f t="shared" si="25"/>
        <v>4</v>
      </c>
      <c r="V229" s="160"/>
      <c r="W229" s="171">
        <f t="shared" si="26"/>
        <v>0</v>
      </c>
      <c r="X229" s="172"/>
      <c r="Y229" s="166">
        <f t="shared" si="27"/>
        <v>0</v>
      </c>
      <c r="Z229" s="446" t="s">
        <v>1574</v>
      </c>
      <c r="AA229" s="166" t="s">
        <v>1573</v>
      </c>
      <c r="AB229" s="164">
        <v>156</v>
      </c>
    </row>
    <row r="230" spans="1:28" ht="15.75" x14ac:dyDescent="0.25">
      <c r="A230" s="154">
        <v>218</v>
      </c>
      <c r="B230" s="155" t="s">
        <v>580</v>
      </c>
      <c r="C230" s="156" t="s">
        <v>1177</v>
      </c>
      <c r="D230" s="157" t="s">
        <v>28</v>
      </c>
      <c r="E230" s="158">
        <v>4</v>
      </c>
      <c r="F230" s="159"/>
      <c r="G230" s="159"/>
      <c r="H230" s="156" t="s">
        <v>49</v>
      </c>
      <c r="I230" s="160"/>
      <c r="J230" s="161">
        <f t="shared" ref="J230:J242" si="28">I230*1.2</f>
        <v>0</v>
      </c>
      <c r="K230" s="162">
        <f t="shared" ref="K230:K242" si="29">E230*I230</f>
        <v>0</v>
      </c>
      <c r="L230" s="163"/>
      <c r="M230" s="164"/>
      <c r="N230" s="165"/>
      <c r="O230" s="164"/>
      <c r="P230" s="166"/>
      <c r="Q230" s="167">
        <f t="shared" ref="Q230:Q242" si="30">IF(O230&gt;E230,E230,O230)</f>
        <v>0</v>
      </c>
      <c r="R230" s="166">
        <f t="shared" ref="R230:R242" si="31">IF(O230=0,0,ROUND(P230/O230*Q230,2))</f>
        <v>0</v>
      </c>
      <c r="S230" s="168"/>
      <c r="T230" s="169"/>
      <c r="U230" s="170">
        <f t="shared" ref="U230:U242" si="32">IF(S230="ПО",0,E230-Q230)</f>
        <v>4</v>
      </c>
      <c r="V230" s="160"/>
      <c r="W230" s="171">
        <f t="shared" ref="W230:W242" si="33">U230*V230</f>
        <v>0</v>
      </c>
      <c r="X230" s="172"/>
      <c r="Y230" s="166">
        <f t="shared" ref="Y230:Y242" si="34">K230-R230-W230</f>
        <v>0</v>
      </c>
      <c r="Z230" s="446" t="s">
        <v>1587</v>
      </c>
      <c r="AA230" s="166" t="s">
        <v>1573</v>
      </c>
      <c r="AB230" s="164">
        <v>1377</v>
      </c>
    </row>
    <row r="231" spans="1:28" ht="15.75" x14ac:dyDescent="0.25">
      <c r="A231" s="154">
        <v>219</v>
      </c>
      <c r="B231" s="155" t="s">
        <v>580</v>
      </c>
      <c r="C231" s="156" t="s">
        <v>1150</v>
      </c>
      <c r="D231" s="157" t="s">
        <v>28</v>
      </c>
      <c r="E231" s="158">
        <v>4</v>
      </c>
      <c r="F231" s="159"/>
      <c r="G231" s="159"/>
      <c r="H231" s="156" t="s">
        <v>49</v>
      </c>
      <c r="I231" s="160"/>
      <c r="J231" s="161">
        <f t="shared" si="28"/>
        <v>0</v>
      </c>
      <c r="K231" s="162">
        <f t="shared" si="29"/>
        <v>0</v>
      </c>
      <c r="L231" s="163"/>
      <c r="M231" s="164"/>
      <c r="N231" s="165"/>
      <c r="O231" s="164"/>
      <c r="P231" s="166"/>
      <c r="Q231" s="167">
        <f t="shared" si="30"/>
        <v>0</v>
      </c>
      <c r="R231" s="166">
        <f t="shared" si="31"/>
        <v>0</v>
      </c>
      <c r="S231" s="168"/>
      <c r="T231" s="169"/>
      <c r="U231" s="170">
        <f t="shared" si="32"/>
        <v>4</v>
      </c>
      <c r="V231" s="160"/>
      <c r="W231" s="171">
        <f t="shared" si="33"/>
        <v>0</v>
      </c>
      <c r="X231" s="172"/>
      <c r="Y231" s="166">
        <f t="shared" si="34"/>
        <v>0</v>
      </c>
      <c r="Z231" s="446" t="s">
        <v>1577</v>
      </c>
      <c r="AA231" s="166" t="s">
        <v>1573</v>
      </c>
      <c r="AB231" s="164">
        <v>274</v>
      </c>
    </row>
    <row r="232" spans="1:28" ht="15.75" x14ac:dyDescent="0.25">
      <c r="A232" s="154">
        <v>220</v>
      </c>
      <c r="B232" s="155" t="s">
        <v>580</v>
      </c>
      <c r="C232" s="156" t="s">
        <v>1150</v>
      </c>
      <c r="D232" s="157" t="s">
        <v>28</v>
      </c>
      <c r="E232" s="158">
        <v>4</v>
      </c>
      <c r="F232" s="159"/>
      <c r="G232" s="159"/>
      <c r="H232" s="156" t="s">
        <v>49</v>
      </c>
      <c r="I232" s="160"/>
      <c r="J232" s="161">
        <f t="shared" si="28"/>
        <v>0</v>
      </c>
      <c r="K232" s="162">
        <f t="shared" si="29"/>
        <v>0</v>
      </c>
      <c r="L232" s="163"/>
      <c r="M232" s="164"/>
      <c r="N232" s="165"/>
      <c r="O232" s="164"/>
      <c r="P232" s="166"/>
      <c r="Q232" s="167">
        <f t="shared" si="30"/>
        <v>0</v>
      </c>
      <c r="R232" s="166">
        <f t="shared" si="31"/>
        <v>0</v>
      </c>
      <c r="S232" s="168"/>
      <c r="T232" s="169"/>
      <c r="U232" s="170">
        <f t="shared" si="32"/>
        <v>4</v>
      </c>
      <c r="V232" s="160"/>
      <c r="W232" s="171">
        <f t="shared" si="33"/>
        <v>0</v>
      </c>
      <c r="X232" s="172"/>
      <c r="Y232" s="166">
        <f t="shared" si="34"/>
        <v>0</v>
      </c>
      <c r="Z232" s="446" t="s">
        <v>1578</v>
      </c>
      <c r="AA232" s="166" t="s">
        <v>1573</v>
      </c>
      <c r="AB232" s="164">
        <v>307</v>
      </c>
    </row>
    <row r="233" spans="1:28" ht="15.75" x14ac:dyDescent="0.25">
      <c r="A233" s="154">
        <v>221</v>
      </c>
      <c r="B233" s="155" t="s">
        <v>580</v>
      </c>
      <c r="C233" s="156" t="s">
        <v>1150</v>
      </c>
      <c r="D233" s="157" t="s">
        <v>28</v>
      </c>
      <c r="E233" s="158">
        <v>4</v>
      </c>
      <c r="F233" s="159"/>
      <c r="G233" s="159"/>
      <c r="H233" s="156" t="s">
        <v>49</v>
      </c>
      <c r="I233" s="160"/>
      <c r="J233" s="161">
        <f t="shared" si="28"/>
        <v>0</v>
      </c>
      <c r="K233" s="162">
        <f t="shared" si="29"/>
        <v>0</v>
      </c>
      <c r="L233" s="163"/>
      <c r="M233" s="164"/>
      <c r="N233" s="165"/>
      <c r="O233" s="164"/>
      <c r="P233" s="166"/>
      <c r="Q233" s="167">
        <f t="shared" si="30"/>
        <v>0</v>
      </c>
      <c r="R233" s="166">
        <f t="shared" si="31"/>
        <v>0</v>
      </c>
      <c r="S233" s="168"/>
      <c r="T233" s="169"/>
      <c r="U233" s="170">
        <f t="shared" si="32"/>
        <v>4</v>
      </c>
      <c r="V233" s="160"/>
      <c r="W233" s="171">
        <f t="shared" si="33"/>
        <v>0</v>
      </c>
      <c r="X233" s="172"/>
      <c r="Y233" s="166">
        <f t="shared" si="34"/>
        <v>0</v>
      </c>
      <c r="Z233" s="446" t="s">
        <v>1580</v>
      </c>
      <c r="AA233" s="166" t="s">
        <v>1573</v>
      </c>
      <c r="AB233" s="164">
        <v>371</v>
      </c>
    </row>
    <row r="234" spans="1:28" ht="15.75" x14ac:dyDescent="0.25">
      <c r="A234" s="154">
        <v>222</v>
      </c>
      <c r="B234" s="155" t="s">
        <v>580</v>
      </c>
      <c r="C234" s="156" t="s">
        <v>1150</v>
      </c>
      <c r="D234" s="157" t="s">
        <v>28</v>
      </c>
      <c r="E234" s="158">
        <v>4</v>
      </c>
      <c r="F234" s="159"/>
      <c r="G234" s="159"/>
      <c r="H234" s="156" t="s">
        <v>49</v>
      </c>
      <c r="I234" s="160"/>
      <c r="J234" s="161">
        <f t="shared" si="28"/>
        <v>0</v>
      </c>
      <c r="K234" s="162">
        <f t="shared" si="29"/>
        <v>0</v>
      </c>
      <c r="L234" s="163"/>
      <c r="M234" s="164"/>
      <c r="N234" s="165"/>
      <c r="O234" s="164"/>
      <c r="P234" s="166"/>
      <c r="Q234" s="167">
        <f t="shared" si="30"/>
        <v>0</v>
      </c>
      <c r="R234" s="166">
        <f t="shared" si="31"/>
        <v>0</v>
      </c>
      <c r="S234" s="168"/>
      <c r="T234" s="169"/>
      <c r="U234" s="170">
        <f t="shared" si="32"/>
        <v>4</v>
      </c>
      <c r="V234" s="160"/>
      <c r="W234" s="171">
        <f t="shared" si="33"/>
        <v>0</v>
      </c>
      <c r="X234" s="172"/>
      <c r="Y234" s="166">
        <f t="shared" si="34"/>
        <v>0</v>
      </c>
      <c r="Z234" s="446" t="s">
        <v>1581</v>
      </c>
      <c r="AA234" s="166" t="s">
        <v>1573</v>
      </c>
      <c r="AB234" s="164">
        <v>408</v>
      </c>
    </row>
    <row r="235" spans="1:28" ht="15.75" x14ac:dyDescent="0.25">
      <c r="A235" s="154">
        <v>223</v>
      </c>
      <c r="B235" s="155" t="s">
        <v>580</v>
      </c>
      <c r="C235" s="156" t="s">
        <v>1155</v>
      </c>
      <c r="D235" s="157" t="s">
        <v>28</v>
      </c>
      <c r="E235" s="158">
        <v>2</v>
      </c>
      <c r="F235" s="159"/>
      <c r="G235" s="159"/>
      <c r="H235" s="156" t="s">
        <v>49</v>
      </c>
      <c r="I235" s="160"/>
      <c r="J235" s="161">
        <f t="shared" si="28"/>
        <v>0</v>
      </c>
      <c r="K235" s="162">
        <f t="shared" si="29"/>
        <v>0</v>
      </c>
      <c r="L235" s="163"/>
      <c r="M235" s="164"/>
      <c r="N235" s="165"/>
      <c r="O235" s="164"/>
      <c r="P235" s="166"/>
      <c r="Q235" s="167">
        <f t="shared" si="30"/>
        <v>0</v>
      </c>
      <c r="R235" s="166">
        <f t="shared" si="31"/>
        <v>0</v>
      </c>
      <c r="S235" s="168"/>
      <c r="T235" s="169"/>
      <c r="U235" s="170">
        <f t="shared" si="32"/>
        <v>2</v>
      </c>
      <c r="V235" s="160"/>
      <c r="W235" s="171">
        <f t="shared" si="33"/>
        <v>0</v>
      </c>
      <c r="X235" s="172"/>
      <c r="Y235" s="166">
        <f t="shared" si="34"/>
        <v>0</v>
      </c>
      <c r="Z235" s="446" t="s">
        <v>1577</v>
      </c>
      <c r="AA235" s="166" t="s">
        <v>1573</v>
      </c>
      <c r="AB235" s="164">
        <v>277</v>
      </c>
    </row>
    <row r="236" spans="1:28" ht="15.75" x14ac:dyDescent="0.25">
      <c r="A236" s="154">
        <v>224</v>
      </c>
      <c r="B236" s="155" t="s">
        <v>580</v>
      </c>
      <c r="C236" s="156" t="s">
        <v>1155</v>
      </c>
      <c r="D236" s="157" t="s">
        <v>28</v>
      </c>
      <c r="E236" s="158">
        <v>2</v>
      </c>
      <c r="F236" s="159"/>
      <c r="G236" s="159"/>
      <c r="H236" s="156" t="s">
        <v>49</v>
      </c>
      <c r="I236" s="160"/>
      <c r="J236" s="161">
        <f t="shared" si="28"/>
        <v>0</v>
      </c>
      <c r="K236" s="162">
        <f t="shared" si="29"/>
        <v>0</v>
      </c>
      <c r="L236" s="163"/>
      <c r="M236" s="164"/>
      <c r="N236" s="165"/>
      <c r="O236" s="164"/>
      <c r="P236" s="166"/>
      <c r="Q236" s="167">
        <f t="shared" si="30"/>
        <v>0</v>
      </c>
      <c r="R236" s="166">
        <f t="shared" si="31"/>
        <v>0</v>
      </c>
      <c r="S236" s="168"/>
      <c r="T236" s="169"/>
      <c r="U236" s="170">
        <f t="shared" si="32"/>
        <v>2</v>
      </c>
      <c r="V236" s="160"/>
      <c r="W236" s="171">
        <f t="shared" si="33"/>
        <v>0</v>
      </c>
      <c r="X236" s="172"/>
      <c r="Y236" s="166">
        <f t="shared" si="34"/>
        <v>0</v>
      </c>
      <c r="Z236" s="446" t="s">
        <v>1578</v>
      </c>
      <c r="AA236" s="166" t="s">
        <v>1573</v>
      </c>
      <c r="AB236" s="164">
        <v>310</v>
      </c>
    </row>
    <row r="237" spans="1:28" ht="15.75" x14ac:dyDescent="0.25">
      <c r="A237" s="154">
        <v>225</v>
      </c>
      <c r="B237" s="155" t="s">
        <v>580</v>
      </c>
      <c r="C237" s="156" t="s">
        <v>1155</v>
      </c>
      <c r="D237" s="157" t="s">
        <v>28</v>
      </c>
      <c r="E237" s="158">
        <v>2</v>
      </c>
      <c r="F237" s="159"/>
      <c r="G237" s="159"/>
      <c r="H237" s="156" t="s">
        <v>49</v>
      </c>
      <c r="I237" s="160"/>
      <c r="J237" s="161">
        <f t="shared" si="28"/>
        <v>0</v>
      </c>
      <c r="K237" s="162">
        <f t="shared" si="29"/>
        <v>0</v>
      </c>
      <c r="L237" s="163"/>
      <c r="M237" s="164"/>
      <c r="N237" s="165"/>
      <c r="O237" s="164"/>
      <c r="P237" s="166"/>
      <c r="Q237" s="167">
        <f t="shared" si="30"/>
        <v>0</v>
      </c>
      <c r="R237" s="166">
        <f t="shared" si="31"/>
        <v>0</v>
      </c>
      <c r="S237" s="168"/>
      <c r="T237" s="169"/>
      <c r="U237" s="170">
        <f t="shared" si="32"/>
        <v>2</v>
      </c>
      <c r="V237" s="160"/>
      <c r="W237" s="171">
        <f t="shared" si="33"/>
        <v>0</v>
      </c>
      <c r="X237" s="172"/>
      <c r="Y237" s="166">
        <f t="shared" si="34"/>
        <v>0</v>
      </c>
      <c r="Z237" s="446" t="s">
        <v>1580</v>
      </c>
      <c r="AA237" s="166" t="s">
        <v>1573</v>
      </c>
      <c r="AB237" s="164">
        <v>374</v>
      </c>
    </row>
    <row r="238" spans="1:28" ht="15.75" x14ac:dyDescent="0.25">
      <c r="A238" s="154">
        <v>226</v>
      </c>
      <c r="B238" s="155" t="s">
        <v>580</v>
      </c>
      <c r="C238" s="156" t="s">
        <v>1155</v>
      </c>
      <c r="D238" s="157" t="s">
        <v>28</v>
      </c>
      <c r="E238" s="158">
        <v>2</v>
      </c>
      <c r="F238" s="159"/>
      <c r="G238" s="159"/>
      <c r="H238" s="156" t="s">
        <v>49</v>
      </c>
      <c r="I238" s="160"/>
      <c r="J238" s="161">
        <f t="shared" si="28"/>
        <v>0</v>
      </c>
      <c r="K238" s="162">
        <f t="shared" si="29"/>
        <v>0</v>
      </c>
      <c r="L238" s="163"/>
      <c r="M238" s="164"/>
      <c r="N238" s="165"/>
      <c r="O238" s="164"/>
      <c r="P238" s="166"/>
      <c r="Q238" s="167">
        <f t="shared" si="30"/>
        <v>0</v>
      </c>
      <c r="R238" s="166">
        <f t="shared" si="31"/>
        <v>0</v>
      </c>
      <c r="S238" s="168"/>
      <c r="T238" s="169"/>
      <c r="U238" s="170">
        <f t="shared" si="32"/>
        <v>2</v>
      </c>
      <c r="V238" s="160"/>
      <c r="W238" s="171">
        <f t="shared" si="33"/>
        <v>0</v>
      </c>
      <c r="X238" s="172"/>
      <c r="Y238" s="166">
        <f t="shared" si="34"/>
        <v>0</v>
      </c>
      <c r="Z238" s="446" t="s">
        <v>1581</v>
      </c>
      <c r="AA238" s="166" t="s">
        <v>1573</v>
      </c>
      <c r="AB238" s="164">
        <v>411</v>
      </c>
    </row>
    <row r="239" spans="1:28" ht="15.75" x14ac:dyDescent="0.25">
      <c r="A239" s="154">
        <v>227</v>
      </c>
      <c r="B239" s="155" t="s">
        <v>580</v>
      </c>
      <c r="C239" s="156" t="s">
        <v>1327</v>
      </c>
      <c r="D239" s="157" t="s">
        <v>28</v>
      </c>
      <c r="E239" s="158">
        <v>1</v>
      </c>
      <c r="F239" s="159"/>
      <c r="G239" s="159"/>
      <c r="H239" s="156" t="s">
        <v>49</v>
      </c>
      <c r="I239" s="160"/>
      <c r="J239" s="161">
        <f t="shared" si="28"/>
        <v>0</v>
      </c>
      <c r="K239" s="162">
        <f t="shared" si="29"/>
        <v>0</v>
      </c>
      <c r="L239" s="163"/>
      <c r="M239" s="164"/>
      <c r="N239" s="165"/>
      <c r="O239" s="164"/>
      <c r="P239" s="166"/>
      <c r="Q239" s="167">
        <f t="shared" si="30"/>
        <v>0</v>
      </c>
      <c r="R239" s="166">
        <f t="shared" si="31"/>
        <v>0</v>
      </c>
      <c r="S239" s="168"/>
      <c r="T239" s="169"/>
      <c r="U239" s="170">
        <f t="shared" si="32"/>
        <v>1</v>
      </c>
      <c r="V239" s="160"/>
      <c r="W239" s="171">
        <f t="shared" si="33"/>
        <v>0</v>
      </c>
      <c r="X239" s="172"/>
      <c r="Y239" s="166">
        <f t="shared" si="34"/>
        <v>0</v>
      </c>
      <c r="Z239" s="446" t="s">
        <v>1597</v>
      </c>
      <c r="AA239" s="166"/>
      <c r="AB239" s="164">
        <v>2030</v>
      </c>
    </row>
    <row r="240" spans="1:28" ht="15.75" x14ac:dyDescent="0.25">
      <c r="A240" s="154">
        <v>228</v>
      </c>
      <c r="B240" s="155" t="s">
        <v>580</v>
      </c>
      <c r="C240" s="156" t="s">
        <v>1324</v>
      </c>
      <c r="D240" s="157" t="s">
        <v>28</v>
      </c>
      <c r="E240" s="158">
        <v>2</v>
      </c>
      <c r="F240" s="159"/>
      <c r="G240" s="159"/>
      <c r="H240" s="156" t="s">
        <v>49</v>
      </c>
      <c r="I240" s="160"/>
      <c r="J240" s="161">
        <f t="shared" si="28"/>
        <v>0</v>
      </c>
      <c r="K240" s="162">
        <f t="shared" si="29"/>
        <v>0</v>
      </c>
      <c r="L240" s="163"/>
      <c r="M240" s="164"/>
      <c r="N240" s="165"/>
      <c r="O240" s="164"/>
      <c r="P240" s="166"/>
      <c r="Q240" s="167">
        <f t="shared" si="30"/>
        <v>0</v>
      </c>
      <c r="R240" s="166">
        <f t="shared" si="31"/>
        <v>0</v>
      </c>
      <c r="S240" s="168"/>
      <c r="T240" s="169"/>
      <c r="U240" s="170">
        <f t="shared" si="32"/>
        <v>2</v>
      </c>
      <c r="V240" s="160"/>
      <c r="W240" s="171">
        <f t="shared" si="33"/>
        <v>0</v>
      </c>
      <c r="X240" s="172"/>
      <c r="Y240" s="166">
        <f t="shared" si="34"/>
        <v>0</v>
      </c>
      <c r="Z240" s="446" t="s">
        <v>1597</v>
      </c>
      <c r="AA240" s="166"/>
      <c r="AB240" s="164">
        <v>2027</v>
      </c>
    </row>
    <row r="241" spans="1:28" ht="15.75" x14ac:dyDescent="0.25">
      <c r="A241" s="154">
        <v>229</v>
      </c>
      <c r="B241" s="155" t="s">
        <v>580</v>
      </c>
      <c r="C241" s="156" t="s">
        <v>1325</v>
      </c>
      <c r="D241" s="157" t="s">
        <v>28</v>
      </c>
      <c r="E241" s="158">
        <v>1</v>
      </c>
      <c r="F241" s="159"/>
      <c r="G241" s="159"/>
      <c r="H241" s="156" t="s">
        <v>49</v>
      </c>
      <c r="I241" s="160"/>
      <c r="J241" s="161">
        <f t="shared" si="28"/>
        <v>0</v>
      </c>
      <c r="K241" s="162">
        <f t="shared" si="29"/>
        <v>0</v>
      </c>
      <c r="L241" s="163"/>
      <c r="M241" s="164"/>
      <c r="N241" s="165"/>
      <c r="O241" s="164"/>
      <c r="P241" s="166"/>
      <c r="Q241" s="167">
        <f t="shared" si="30"/>
        <v>0</v>
      </c>
      <c r="R241" s="166">
        <f t="shared" si="31"/>
        <v>0</v>
      </c>
      <c r="S241" s="168"/>
      <c r="T241" s="169"/>
      <c r="U241" s="170">
        <f t="shared" si="32"/>
        <v>1</v>
      </c>
      <c r="V241" s="160"/>
      <c r="W241" s="171">
        <f t="shared" si="33"/>
        <v>0</v>
      </c>
      <c r="X241" s="172"/>
      <c r="Y241" s="166">
        <f t="shared" si="34"/>
        <v>0</v>
      </c>
      <c r="Z241" s="446" t="s">
        <v>1597</v>
      </c>
      <c r="AA241" s="166"/>
      <c r="AB241" s="164">
        <v>2028</v>
      </c>
    </row>
    <row r="242" spans="1:28" ht="15.75" x14ac:dyDescent="0.25">
      <c r="A242" s="154">
        <v>230</v>
      </c>
      <c r="B242" s="155" t="s">
        <v>580</v>
      </c>
      <c r="C242" s="156" t="s">
        <v>1326</v>
      </c>
      <c r="D242" s="157" t="s">
        <v>28</v>
      </c>
      <c r="E242" s="158">
        <v>1</v>
      </c>
      <c r="F242" s="159"/>
      <c r="G242" s="159"/>
      <c r="H242" s="156" t="s">
        <v>49</v>
      </c>
      <c r="I242" s="160"/>
      <c r="J242" s="161">
        <f t="shared" si="28"/>
        <v>0</v>
      </c>
      <c r="K242" s="162">
        <f t="shared" si="29"/>
        <v>0</v>
      </c>
      <c r="L242" s="163"/>
      <c r="M242" s="164"/>
      <c r="N242" s="165"/>
      <c r="O242" s="164"/>
      <c r="P242" s="166"/>
      <c r="Q242" s="167">
        <f t="shared" si="30"/>
        <v>0</v>
      </c>
      <c r="R242" s="166">
        <f t="shared" si="31"/>
        <v>0</v>
      </c>
      <c r="S242" s="168"/>
      <c r="T242" s="169"/>
      <c r="U242" s="170">
        <f t="shared" si="32"/>
        <v>1</v>
      </c>
      <c r="V242" s="160"/>
      <c r="W242" s="171">
        <f t="shared" si="33"/>
        <v>0</v>
      </c>
      <c r="X242" s="172"/>
      <c r="Y242" s="166">
        <f t="shared" si="34"/>
        <v>0</v>
      </c>
      <c r="Z242" s="446" t="s">
        <v>1597</v>
      </c>
      <c r="AA242" s="166"/>
      <c r="AB242" s="164">
        <v>2029</v>
      </c>
    </row>
    <row r="243" spans="1:28" ht="15.75" x14ac:dyDescent="0.25">
      <c r="A243" s="154">
        <v>231</v>
      </c>
      <c r="B243" s="155" t="s">
        <v>1066</v>
      </c>
      <c r="C243" s="156" t="s">
        <v>78</v>
      </c>
      <c r="D243" s="157" t="s">
        <v>28</v>
      </c>
      <c r="E243" s="158" t="e">
        <f>SUMPRODUCT((B243=прочее!$B$2:$B$1940)*(H243=прочее!$F$2:$F$1940)*(прочее!$E$2:$E$1940))</f>
        <v>#REF!</v>
      </c>
      <c r="F243" s="159"/>
      <c r="G243" s="159"/>
      <c r="H243" s="156" t="s">
        <v>49</v>
      </c>
      <c r="I243" s="160"/>
      <c r="J243" s="161">
        <f t="shared" si="21"/>
        <v>0</v>
      </c>
      <c r="K243" s="162" t="e">
        <f t="shared" si="22"/>
        <v>#REF!</v>
      </c>
      <c r="L243" s="163"/>
      <c r="M243" s="164"/>
      <c r="N243" s="165"/>
      <c r="O243" s="164"/>
      <c r="P243" s="166"/>
      <c r="Q243" s="167" t="e">
        <f t="shared" si="23"/>
        <v>#REF!</v>
      </c>
      <c r="R243" s="166">
        <f t="shared" si="24"/>
        <v>0</v>
      </c>
      <c r="S243" s="168"/>
      <c r="T243" s="169"/>
      <c r="U243" s="170" t="e">
        <f t="shared" si="25"/>
        <v>#REF!</v>
      </c>
      <c r="V243" s="160"/>
      <c r="W243" s="171" t="e">
        <f t="shared" si="26"/>
        <v>#REF!</v>
      </c>
      <c r="X243" s="172"/>
      <c r="Y243" s="166" t="e">
        <f t="shared" si="27"/>
        <v>#REF!</v>
      </c>
      <c r="Z243" s="166"/>
      <c r="AA243" s="166"/>
      <c r="AB243" s="164"/>
    </row>
    <row r="244" spans="1:28" ht="15.75" x14ac:dyDescent="0.25">
      <c r="A244" s="154">
        <v>232</v>
      </c>
      <c r="B244" s="155" t="s">
        <v>1233</v>
      </c>
      <c r="C244" s="156" t="s">
        <v>78</v>
      </c>
      <c r="D244" s="157" t="s">
        <v>28</v>
      </c>
      <c r="E244" s="158" t="e">
        <f>SUMPRODUCT((B244=прочее!$B$2:$B$1940)*(H244=прочее!$F$2:$F$1940)*(прочее!$E$2:$E$1940))</f>
        <v>#REF!</v>
      </c>
      <c r="F244" s="159"/>
      <c r="G244" s="159"/>
      <c r="H244" s="156" t="s">
        <v>26</v>
      </c>
      <c r="I244" s="160"/>
      <c r="J244" s="161">
        <f t="shared" si="21"/>
        <v>0</v>
      </c>
      <c r="K244" s="162" t="e">
        <f t="shared" si="22"/>
        <v>#REF!</v>
      </c>
      <c r="L244" s="163"/>
      <c r="M244" s="164"/>
      <c r="N244" s="165"/>
      <c r="O244" s="164"/>
      <c r="P244" s="166"/>
      <c r="Q244" s="167" t="e">
        <f t="shared" si="23"/>
        <v>#REF!</v>
      </c>
      <c r="R244" s="166">
        <f t="shared" si="24"/>
        <v>0</v>
      </c>
      <c r="S244" s="168"/>
      <c r="T244" s="169"/>
      <c r="U244" s="170" t="e">
        <f t="shared" si="25"/>
        <v>#REF!</v>
      </c>
      <c r="V244" s="160"/>
      <c r="W244" s="171" t="e">
        <f t="shared" si="26"/>
        <v>#REF!</v>
      </c>
      <c r="X244" s="172"/>
      <c r="Y244" s="166" t="e">
        <f t="shared" si="27"/>
        <v>#REF!</v>
      </c>
      <c r="Z244" s="166"/>
      <c r="AA244" s="166"/>
      <c r="AB244" s="164"/>
    </row>
    <row r="245" spans="1:28" ht="15.75" x14ac:dyDescent="0.25">
      <c r="A245" s="154">
        <v>233</v>
      </c>
      <c r="B245" s="155" t="s">
        <v>77</v>
      </c>
      <c r="C245" s="156" t="s">
        <v>78</v>
      </c>
      <c r="D245" s="157" t="s">
        <v>28</v>
      </c>
      <c r="E245" s="158" t="e">
        <f>SUMPRODUCT((B245=прочее!$B$2:$B$1940)*(H245=прочее!$F$2:$F$1940)*(прочее!$E$2:$E$1940))</f>
        <v>#REF!</v>
      </c>
      <c r="F245" s="159"/>
      <c r="G245" s="159"/>
      <c r="H245" s="156" t="s">
        <v>26</v>
      </c>
      <c r="I245" s="160"/>
      <c r="J245" s="161">
        <f t="shared" si="21"/>
        <v>0</v>
      </c>
      <c r="K245" s="162" t="e">
        <f t="shared" si="22"/>
        <v>#REF!</v>
      </c>
      <c r="L245" s="163"/>
      <c r="M245" s="164"/>
      <c r="N245" s="165"/>
      <c r="O245" s="164"/>
      <c r="P245" s="166"/>
      <c r="Q245" s="167" t="e">
        <f t="shared" si="23"/>
        <v>#REF!</v>
      </c>
      <c r="R245" s="166">
        <f t="shared" si="24"/>
        <v>0</v>
      </c>
      <c r="S245" s="168"/>
      <c r="T245" s="169"/>
      <c r="U245" s="170" t="e">
        <f t="shared" si="25"/>
        <v>#REF!</v>
      </c>
      <c r="V245" s="160"/>
      <c r="W245" s="171" t="e">
        <f t="shared" si="26"/>
        <v>#REF!</v>
      </c>
      <c r="X245" s="172"/>
      <c r="Y245" s="166" t="e">
        <f t="shared" si="27"/>
        <v>#REF!</v>
      </c>
      <c r="Z245" s="166"/>
      <c r="AA245" s="166"/>
      <c r="AB245" s="164"/>
    </row>
    <row r="246" spans="1:28" ht="15.75" x14ac:dyDescent="0.25">
      <c r="A246" s="154">
        <v>234</v>
      </c>
      <c r="B246" s="155" t="s">
        <v>1504</v>
      </c>
      <c r="C246" s="156" t="s">
        <v>30</v>
      </c>
      <c r="D246" s="157" t="s">
        <v>28</v>
      </c>
      <c r="E246" s="158" t="e">
        <f>SUMPRODUCT((B246=прочее!$B$2:$B$1940)*(H246=прочее!$F$2:$F$1940)*(прочее!$E$2:$E$1940))</f>
        <v>#REF!</v>
      </c>
      <c r="F246" s="159"/>
      <c r="G246" s="159"/>
      <c r="H246" s="156" t="s">
        <v>26</v>
      </c>
      <c r="I246" s="160"/>
      <c r="J246" s="161">
        <f t="shared" si="21"/>
        <v>0</v>
      </c>
      <c r="K246" s="162" t="e">
        <f t="shared" si="22"/>
        <v>#REF!</v>
      </c>
      <c r="L246" s="163"/>
      <c r="M246" s="164"/>
      <c r="N246" s="165"/>
      <c r="O246" s="164"/>
      <c r="P246" s="166"/>
      <c r="Q246" s="167" t="e">
        <f t="shared" si="23"/>
        <v>#REF!</v>
      </c>
      <c r="R246" s="166">
        <f t="shared" si="24"/>
        <v>0</v>
      </c>
      <c r="S246" s="168"/>
      <c r="T246" s="169"/>
      <c r="U246" s="170" t="e">
        <f t="shared" si="25"/>
        <v>#REF!</v>
      </c>
      <c r="V246" s="160"/>
      <c r="W246" s="171" t="e">
        <f t="shared" si="26"/>
        <v>#REF!</v>
      </c>
      <c r="X246" s="172"/>
      <c r="Y246" s="166" t="e">
        <f t="shared" si="27"/>
        <v>#REF!</v>
      </c>
      <c r="Z246" s="446"/>
      <c r="AA246" s="446"/>
      <c r="AB246" s="447"/>
    </row>
    <row r="247" spans="1:28" ht="15.75" x14ac:dyDescent="0.25">
      <c r="A247" s="154">
        <v>235</v>
      </c>
      <c r="B247" s="155" t="s">
        <v>1086</v>
      </c>
      <c r="C247" s="156" t="s">
        <v>78</v>
      </c>
      <c r="D247" s="157" t="s">
        <v>28</v>
      </c>
      <c r="E247" s="158" t="e">
        <f>SUMPRODUCT((B247=прочее!$B$2:$B$1940)*(H247=прочее!$F$2:$F$1940)*(прочее!$E$2:$E$1940))</f>
        <v>#REF!</v>
      </c>
      <c r="F247" s="159"/>
      <c r="G247" s="159"/>
      <c r="H247" s="156" t="s">
        <v>49</v>
      </c>
      <c r="I247" s="160"/>
      <c r="J247" s="161">
        <f t="shared" si="21"/>
        <v>0</v>
      </c>
      <c r="K247" s="162" t="e">
        <f t="shared" si="22"/>
        <v>#REF!</v>
      </c>
      <c r="L247" s="163"/>
      <c r="M247" s="164"/>
      <c r="N247" s="165"/>
      <c r="O247" s="164"/>
      <c r="P247" s="166"/>
      <c r="Q247" s="167" t="e">
        <f t="shared" si="23"/>
        <v>#REF!</v>
      </c>
      <c r="R247" s="166">
        <f t="shared" si="24"/>
        <v>0</v>
      </c>
      <c r="S247" s="168"/>
      <c r="T247" s="169"/>
      <c r="U247" s="170" t="e">
        <f t="shared" si="25"/>
        <v>#REF!</v>
      </c>
      <c r="V247" s="160"/>
      <c r="W247" s="171" t="e">
        <f t="shared" si="26"/>
        <v>#REF!</v>
      </c>
      <c r="X247" s="172"/>
      <c r="Y247" s="166" t="e">
        <f t="shared" si="27"/>
        <v>#REF!</v>
      </c>
      <c r="Z247" s="446"/>
      <c r="AA247" s="446"/>
      <c r="AB247" s="447"/>
    </row>
    <row r="248" spans="1:28" ht="15.75" x14ac:dyDescent="0.25">
      <c r="A248" s="154">
        <v>236</v>
      </c>
      <c r="B248" s="155" t="s">
        <v>1088</v>
      </c>
      <c r="C248" s="156" t="s">
        <v>78</v>
      </c>
      <c r="D248" s="157" t="s">
        <v>28</v>
      </c>
      <c r="E248" s="158" t="e">
        <f>SUMPRODUCT((B248=прочее!$B$2:$B$1940)*(H248=прочее!$F$2:$F$1940)*(прочее!$E$2:$E$1940))</f>
        <v>#REF!</v>
      </c>
      <c r="F248" s="159"/>
      <c r="G248" s="159"/>
      <c r="H248" s="156" t="s">
        <v>49</v>
      </c>
      <c r="I248" s="160"/>
      <c r="J248" s="161">
        <f t="shared" si="21"/>
        <v>0</v>
      </c>
      <c r="K248" s="162" t="e">
        <f t="shared" si="22"/>
        <v>#REF!</v>
      </c>
      <c r="L248" s="163"/>
      <c r="M248" s="164"/>
      <c r="N248" s="165"/>
      <c r="O248" s="164"/>
      <c r="P248" s="166"/>
      <c r="Q248" s="167" t="e">
        <f t="shared" si="23"/>
        <v>#REF!</v>
      </c>
      <c r="R248" s="166">
        <f t="shared" si="24"/>
        <v>0</v>
      </c>
      <c r="S248" s="168"/>
      <c r="T248" s="169"/>
      <c r="U248" s="170" t="e">
        <f t="shared" si="25"/>
        <v>#REF!</v>
      </c>
      <c r="V248" s="160"/>
      <c r="W248" s="171" t="e">
        <f t="shared" si="26"/>
        <v>#REF!</v>
      </c>
      <c r="X248" s="172"/>
      <c r="Y248" s="166" t="e">
        <f t="shared" si="27"/>
        <v>#REF!</v>
      </c>
      <c r="Z248" s="446"/>
      <c r="AA248" s="446"/>
      <c r="AB248" s="447"/>
    </row>
    <row r="249" spans="1:28" ht="15.75" x14ac:dyDescent="0.25">
      <c r="A249" s="154">
        <v>237</v>
      </c>
      <c r="B249" s="155" t="s">
        <v>1159</v>
      </c>
      <c r="C249" s="156" t="s">
        <v>78</v>
      </c>
      <c r="D249" s="157" t="s">
        <v>28</v>
      </c>
      <c r="E249" s="158" t="e">
        <f>SUMPRODUCT((B249=прочее!$B$2:$B$1940)*(H249=прочее!$F$2:$F$1940)*(прочее!$E$2:$E$1940))</f>
        <v>#REF!</v>
      </c>
      <c r="F249" s="159"/>
      <c r="G249" s="159"/>
      <c r="H249" s="156" t="s">
        <v>49</v>
      </c>
      <c r="I249" s="160"/>
      <c r="J249" s="161">
        <f t="shared" si="21"/>
        <v>0</v>
      </c>
      <c r="K249" s="162" t="e">
        <f t="shared" si="22"/>
        <v>#REF!</v>
      </c>
      <c r="L249" s="163"/>
      <c r="M249" s="164"/>
      <c r="N249" s="165"/>
      <c r="O249" s="164"/>
      <c r="P249" s="166"/>
      <c r="Q249" s="167" t="e">
        <f t="shared" si="23"/>
        <v>#REF!</v>
      </c>
      <c r="R249" s="166">
        <f t="shared" si="24"/>
        <v>0</v>
      </c>
      <c r="S249" s="168"/>
      <c r="T249" s="169"/>
      <c r="U249" s="170" t="e">
        <f t="shared" si="25"/>
        <v>#REF!</v>
      </c>
      <c r="V249" s="160"/>
      <c r="W249" s="171" t="e">
        <f t="shared" si="26"/>
        <v>#REF!</v>
      </c>
      <c r="X249" s="172"/>
      <c r="Y249" s="166" t="e">
        <f t="shared" si="27"/>
        <v>#REF!</v>
      </c>
      <c r="Z249" s="446"/>
      <c r="AA249" s="446"/>
      <c r="AB249" s="447"/>
    </row>
    <row r="250" spans="1:28" ht="15.75" x14ac:dyDescent="0.25">
      <c r="A250" s="154">
        <v>238</v>
      </c>
      <c r="B250" s="155" t="s">
        <v>1023</v>
      </c>
      <c r="C250" s="156" t="s">
        <v>395</v>
      </c>
      <c r="D250" s="157" t="s">
        <v>28</v>
      </c>
      <c r="E250" s="158" t="e">
        <f>SUMPRODUCT((B250=прочее!$B$2:$B$1940)*(H250=прочее!$F$2:$F$1940)*(прочее!$E$2:$E$1940))</f>
        <v>#REF!</v>
      </c>
      <c r="F250" s="159"/>
      <c r="G250" s="159"/>
      <c r="H250" s="156" t="s">
        <v>49</v>
      </c>
      <c r="I250" s="160"/>
      <c r="J250" s="161">
        <f t="shared" si="21"/>
        <v>0</v>
      </c>
      <c r="K250" s="162" t="e">
        <f t="shared" si="22"/>
        <v>#REF!</v>
      </c>
      <c r="L250" s="163"/>
      <c r="M250" s="164"/>
      <c r="N250" s="165"/>
      <c r="O250" s="164"/>
      <c r="P250" s="166"/>
      <c r="Q250" s="167" t="e">
        <f t="shared" si="23"/>
        <v>#REF!</v>
      </c>
      <c r="R250" s="166">
        <f t="shared" si="24"/>
        <v>0</v>
      </c>
      <c r="S250" s="168"/>
      <c r="T250" s="169"/>
      <c r="U250" s="170" t="e">
        <f t="shared" si="25"/>
        <v>#REF!</v>
      </c>
      <c r="V250" s="160"/>
      <c r="W250" s="171" t="e">
        <f t="shared" si="26"/>
        <v>#REF!</v>
      </c>
      <c r="X250" s="172"/>
      <c r="Y250" s="166" t="e">
        <f t="shared" si="27"/>
        <v>#REF!</v>
      </c>
      <c r="Z250" s="446"/>
      <c r="AA250" s="446"/>
      <c r="AB250" s="447"/>
    </row>
    <row r="251" spans="1:28" ht="15.75" x14ac:dyDescent="0.25">
      <c r="A251" s="154">
        <v>239</v>
      </c>
      <c r="B251" s="155" t="s">
        <v>1130</v>
      </c>
      <c r="C251" s="156" t="s">
        <v>1131</v>
      </c>
      <c r="D251" s="157" t="s">
        <v>28</v>
      </c>
      <c r="E251" s="158">
        <v>2</v>
      </c>
      <c r="F251" s="159"/>
      <c r="G251" s="159"/>
      <c r="H251" s="156" t="s">
        <v>49</v>
      </c>
      <c r="I251" s="160"/>
      <c r="J251" s="161">
        <f t="shared" si="21"/>
        <v>0</v>
      </c>
      <c r="K251" s="162">
        <f t="shared" si="22"/>
        <v>0</v>
      </c>
      <c r="L251" s="163"/>
      <c r="M251" s="164"/>
      <c r="N251" s="165"/>
      <c r="O251" s="164"/>
      <c r="P251" s="166"/>
      <c r="Q251" s="167">
        <f t="shared" si="23"/>
        <v>0</v>
      </c>
      <c r="R251" s="166">
        <f t="shared" si="24"/>
        <v>0</v>
      </c>
      <c r="S251" s="168"/>
      <c r="T251" s="169"/>
      <c r="U251" s="170">
        <f t="shared" si="25"/>
        <v>2</v>
      </c>
      <c r="V251" s="160"/>
      <c r="W251" s="171">
        <f t="shared" si="26"/>
        <v>0</v>
      </c>
      <c r="X251" s="172"/>
      <c r="Y251" s="166">
        <f t="shared" si="27"/>
        <v>0</v>
      </c>
      <c r="Z251" s="446" t="s">
        <v>1574</v>
      </c>
      <c r="AA251" s="446" t="s">
        <v>1573</v>
      </c>
      <c r="AB251" s="447">
        <v>155</v>
      </c>
    </row>
    <row r="252" spans="1:28" ht="15.75" x14ac:dyDescent="0.25">
      <c r="A252" s="154">
        <v>240</v>
      </c>
      <c r="B252" s="155" t="s">
        <v>1130</v>
      </c>
      <c r="C252" s="156" t="s">
        <v>1131</v>
      </c>
      <c r="D252" s="157" t="s">
        <v>28</v>
      </c>
      <c r="E252" s="158">
        <v>2</v>
      </c>
      <c r="F252" s="159"/>
      <c r="G252" s="159"/>
      <c r="H252" s="156" t="s">
        <v>49</v>
      </c>
      <c r="I252" s="160"/>
      <c r="J252" s="161">
        <f>I252*1.2</f>
        <v>0</v>
      </c>
      <c r="K252" s="162">
        <f>E252*I252</f>
        <v>0</v>
      </c>
      <c r="L252" s="163"/>
      <c r="M252" s="164"/>
      <c r="N252" s="165"/>
      <c r="O252" s="164"/>
      <c r="P252" s="166"/>
      <c r="Q252" s="167">
        <f>IF(O252&gt;E252,E252,O252)</f>
        <v>0</v>
      </c>
      <c r="R252" s="166">
        <f>IF(O252=0,0,ROUND(P252/O252*Q252,2))</f>
        <v>0</v>
      </c>
      <c r="S252" s="168"/>
      <c r="T252" s="169"/>
      <c r="U252" s="170">
        <f>IF(S252="ПО",0,E252-Q252)</f>
        <v>2</v>
      </c>
      <c r="V252" s="160"/>
      <c r="W252" s="171">
        <f>U252*V252</f>
        <v>0</v>
      </c>
      <c r="X252" s="172"/>
      <c r="Y252" s="166">
        <f>K252-R252-W252</f>
        <v>0</v>
      </c>
      <c r="Z252" s="446" t="s">
        <v>1587</v>
      </c>
      <c r="AA252" s="446" t="s">
        <v>1573</v>
      </c>
      <c r="AB252" s="447">
        <v>1376</v>
      </c>
    </row>
    <row r="253" spans="1:28" ht="15.75" x14ac:dyDescent="0.25">
      <c r="A253" s="154">
        <v>241</v>
      </c>
      <c r="B253" s="155" t="s">
        <v>1144</v>
      </c>
      <c r="C253" s="156" t="s">
        <v>447</v>
      </c>
      <c r="D253" s="157" t="s">
        <v>28</v>
      </c>
      <c r="E253" s="158">
        <v>2</v>
      </c>
      <c r="F253" s="159"/>
      <c r="G253" s="159"/>
      <c r="H253" s="156" t="s">
        <v>49</v>
      </c>
      <c r="I253" s="160"/>
      <c r="J253" s="161">
        <f t="shared" si="21"/>
        <v>0</v>
      </c>
      <c r="K253" s="162">
        <f t="shared" si="22"/>
        <v>0</v>
      </c>
      <c r="L253" s="163"/>
      <c r="M253" s="164"/>
      <c r="N253" s="165"/>
      <c r="O253" s="164"/>
      <c r="P253" s="166"/>
      <c r="Q253" s="167">
        <f t="shared" si="23"/>
        <v>0</v>
      </c>
      <c r="R253" s="166">
        <f t="shared" si="24"/>
        <v>0</v>
      </c>
      <c r="S253" s="168"/>
      <c r="T253" s="169"/>
      <c r="U253" s="170">
        <f t="shared" si="25"/>
        <v>2</v>
      </c>
      <c r="V253" s="160"/>
      <c r="W253" s="171">
        <f t="shared" si="26"/>
        <v>0</v>
      </c>
      <c r="X253" s="172"/>
      <c r="Y253" s="166">
        <f t="shared" si="27"/>
        <v>0</v>
      </c>
      <c r="Z253" s="446" t="s">
        <v>1575</v>
      </c>
      <c r="AA253" s="446" t="s">
        <v>1571</v>
      </c>
      <c r="AB253" s="447">
        <v>197</v>
      </c>
    </row>
    <row r="254" spans="1:28" ht="15.75" x14ac:dyDescent="0.25">
      <c r="A254" s="154">
        <v>242</v>
      </c>
      <c r="B254" s="155" t="s">
        <v>1144</v>
      </c>
      <c r="C254" s="156" t="s">
        <v>447</v>
      </c>
      <c r="D254" s="157" t="s">
        <v>28</v>
      </c>
      <c r="E254" s="158">
        <v>2</v>
      </c>
      <c r="F254" s="159"/>
      <c r="G254" s="159"/>
      <c r="H254" s="156" t="s">
        <v>49</v>
      </c>
      <c r="I254" s="160"/>
      <c r="J254" s="161">
        <f>I254*1.2</f>
        <v>0</v>
      </c>
      <c r="K254" s="162">
        <f>E254*I254</f>
        <v>0</v>
      </c>
      <c r="L254" s="163"/>
      <c r="M254" s="164"/>
      <c r="N254" s="165"/>
      <c r="O254" s="164"/>
      <c r="P254" s="166"/>
      <c r="Q254" s="167">
        <f>IF(O254&gt;E254,E254,O254)</f>
        <v>0</v>
      </c>
      <c r="R254" s="166">
        <f>IF(O254=0,0,ROUND(P254/O254*Q254,2))</f>
        <v>0</v>
      </c>
      <c r="S254" s="168"/>
      <c r="T254" s="169"/>
      <c r="U254" s="170">
        <f>IF(S254="ПО",0,E254-Q254)</f>
        <v>2</v>
      </c>
      <c r="V254" s="160"/>
      <c r="W254" s="171">
        <f>U254*V254</f>
        <v>0</v>
      </c>
      <c r="X254" s="172"/>
      <c r="Y254" s="166">
        <f>K254-R254-W254</f>
        <v>0</v>
      </c>
      <c r="Z254" s="446" t="s">
        <v>1576</v>
      </c>
      <c r="AA254" s="446" t="s">
        <v>1571</v>
      </c>
      <c r="AB254" s="447">
        <v>232</v>
      </c>
    </row>
    <row r="255" spans="1:28" ht="15.75" x14ac:dyDescent="0.25">
      <c r="A255" s="154">
        <v>243</v>
      </c>
      <c r="B255" s="155" t="s">
        <v>1153</v>
      </c>
      <c r="C255" s="156" t="s">
        <v>1154</v>
      </c>
      <c r="D255" s="157" t="s">
        <v>28</v>
      </c>
      <c r="E255" s="158">
        <v>2</v>
      </c>
      <c r="F255" s="159"/>
      <c r="G255" s="159"/>
      <c r="H255" s="156" t="s">
        <v>49</v>
      </c>
      <c r="I255" s="160"/>
      <c r="J255" s="161">
        <f t="shared" si="21"/>
        <v>0</v>
      </c>
      <c r="K255" s="162">
        <f t="shared" si="22"/>
        <v>0</v>
      </c>
      <c r="L255" s="163"/>
      <c r="M255" s="164"/>
      <c r="N255" s="165"/>
      <c r="O255" s="164"/>
      <c r="P255" s="166"/>
      <c r="Q255" s="167">
        <f t="shared" si="23"/>
        <v>0</v>
      </c>
      <c r="R255" s="166">
        <f t="shared" si="24"/>
        <v>0</v>
      </c>
      <c r="S255" s="168"/>
      <c r="T255" s="169"/>
      <c r="U255" s="170">
        <f t="shared" si="25"/>
        <v>2</v>
      </c>
      <c r="V255" s="160"/>
      <c r="W255" s="171">
        <f t="shared" si="26"/>
        <v>0</v>
      </c>
      <c r="X255" s="172"/>
      <c r="Y255" s="166">
        <f t="shared" si="27"/>
        <v>0</v>
      </c>
      <c r="Z255" s="446" t="s">
        <v>1577</v>
      </c>
      <c r="AA255" s="446" t="s">
        <v>1573</v>
      </c>
      <c r="AB255" s="447">
        <v>276</v>
      </c>
    </row>
    <row r="256" spans="1:28" ht="15.75" x14ac:dyDescent="0.25">
      <c r="A256" s="154">
        <v>244</v>
      </c>
      <c r="B256" s="155" t="s">
        <v>1153</v>
      </c>
      <c r="C256" s="156" t="s">
        <v>1154</v>
      </c>
      <c r="D256" s="157" t="s">
        <v>28</v>
      </c>
      <c r="E256" s="158">
        <v>2</v>
      </c>
      <c r="F256" s="159"/>
      <c r="G256" s="159"/>
      <c r="H256" s="156" t="s">
        <v>49</v>
      </c>
      <c r="I256" s="160"/>
      <c r="J256" s="161">
        <f>I256*1.2</f>
        <v>0</v>
      </c>
      <c r="K256" s="162">
        <f>E256*I256</f>
        <v>0</v>
      </c>
      <c r="L256" s="163"/>
      <c r="M256" s="164"/>
      <c r="N256" s="165"/>
      <c r="O256" s="164"/>
      <c r="P256" s="166"/>
      <c r="Q256" s="167">
        <f>IF(O256&gt;E256,E256,O256)</f>
        <v>0</v>
      </c>
      <c r="R256" s="166">
        <f>IF(O256=0,0,ROUND(P256/O256*Q256,2))</f>
        <v>0</v>
      </c>
      <c r="S256" s="168"/>
      <c r="T256" s="169"/>
      <c r="U256" s="170">
        <f>IF(S256="ПО",0,E256-Q256)</f>
        <v>2</v>
      </c>
      <c r="V256" s="160"/>
      <c r="W256" s="171">
        <f>U256*V256</f>
        <v>0</v>
      </c>
      <c r="X256" s="172"/>
      <c r="Y256" s="166">
        <f>K256-R256-W256</f>
        <v>0</v>
      </c>
      <c r="Z256" s="446" t="s">
        <v>1578</v>
      </c>
      <c r="AA256" s="446" t="s">
        <v>1573</v>
      </c>
      <c r="AB256" s="447">
        <v>309</v>
      </c>
    </row>
    <row r="257" spans="1:28" ht="15.75" x14ac:dyDescent="0.25">
      <c r="A257" s="154">
        <v>245</v>
      </c>
      <c r="B257" s="155" t="s">
        <v>1153</v>
      </c>
      <c r="C257" s="156" t="s">
        <v>1154</v>
      </c>
      <c r="D257" s="157" t="s">
        <v>28</v>
      </c>
      <c r="E257" s="158">
        <v>2</v>
      </c>
      <c r="F257" s="159"/>
      <c r="G257" s="159"/>
      <c r="H257" s="156" t="s">
        <v>49</v>
      </c>
      <c r="I257" s="160"/>
      <c r="J257" s="161">
        <f>I257*1.2</f>
        <v>0</v>
      </c>
      <c r="K257" s="162">
        <f>E257*I257</f>
        <v>0</v>
      </c>
      <c r="L257" s="163"/>
      <c r="M257" s="164"/>
      <c r="N257" s="165"/>
      <c r="O257" s="164"/>
      <c r="P257" s="166"/>
      <c r="Q257" s="167">
        <f>IF(O257&gt;E257,E257,O257)</f>
        <v>0</v>
      </c>
      <c r="R257" s="166">
        <f>IF(O257=0,0,ROUND(P257/O257*Q257,2))</f>
        <v>0</v>
      </c>
      <c r="S257" s="168"/>
      <c r="T257" s="169"/>
      <c r="U257" s="170">
        <f>IF(S257="ПО",0,E257-Q257)</f>
        <v>2</v>
      </c>
      <c r="V257" s="160"/>
      <c r="W257" s="171">
        <f>U257*V257</f>
        <v>0</v>
      </c>
      <c r="X257" s="172"/>
      <c r="Y257" s="166">
        <f>K257-R257-W257</f>
        <v>0</v>
      </c>
      <c r="Z257" s="446" t="s">
        <v>1580</v>
      </c>
      <c r="AA257" s="446" t="s">
        <v>1573</v>
      </c>
      <c r="AB257" s="447">
        <v>373</v>
      </c>
    </row>
    <row r="258" spans="1:28" ht="15.75" x14ac:dyDescent="0.25">
      <c r="A258" s="154">
        <v>246</v>
      </c>
      <c r="B258" s="155" t="s">
        <v>1153</v>
      </c>
      <c r="C258" s="156" t="s">
        <v>1154</v>
      </c>
      <c r="D258" s="157" t="s">
        <v>28</v>
      </c>
      <c r="E258" s="158">
        <v>2</v>
      </c>
      <c r="F258" s="159"/>
      <c r="G258" s="159"/>
      <c r="H258" s="156" t="s">
        <v>49</v>
      </c>
      <c r="I258" s="160"/>
      <c r="J258" s="161">
        <f>I258*1.2</f>
        <v>0</v>
      </c>
      <c r="K258" s="162">
        <f>E258*I258</f>
        <v>0</v>
      </c>
      <c r="L258" s="163"/>
      <c r="M258" s="164"/>
      <c r="N258" s="165"/>
      <c r="O258" s="164"/>
      <c r="P258" s="166"/>
      <c r="Q258" s="167">
        <f>IF(O258&gt;E258,E258,O258)</f>
        <v>0</v>
      </c>
      <c r="R258" s="166">
        <f>IF(O258=0,0,ROUND(P258/O258*Q258,2))</f>
        <v>0</v>
      </c>
      <c r="S258" s="168"/>
      <c r="T258" s="169"/>
      <c r="U258" s="170">
        <f>IF(S258="ПО",0,E258-Q258)</f>
        <v>2</v>
      </c>
      <c r="V258" s="160"/>
      <c r="W258" s="171">
        <f>U258*V258</f>
        <v>0</v>
      </c>
      <c r="X258" s="172"/>
      <c r="Y258" s="166">
        <f>K258-R258-W258</f>
        <v>0</v>
      </c>
      <c r="Z258" s="446" t="s">
        <v>1581</v>
      </c>
      <c r="AA258" s="446" t="s">
        <v>1573</v>
      </c>
      <c r="AB258" s="447">
        <v>410</v>
      </c>
    </row>
    <row r="259" spans="1:28" ht="15.75" x14ac:dyDescent="0.25">
      <c r="A259" s="154">
        <v>247</v>
      </c>
      <c r="B259" s="155" t="s">
        <v>527</v>
      </c>
      <c r="C259" s="156" t="s">
        <v>476</v>
      </c>
      <c r="D259" s="157" t="s">
        <v>28</v>
      </c>
      <c r="E259" s="158" t="e">
        <f>SUMPRODUCT((B259=прочее!$B$2:$B$1940)*(H259=прочее!$F$2:$F$1940)*(прочее!$E$2:$E$1940))</f>
        <v>#REF!</v>
      </c>
      <c r="F259" s="159"/>
      <c r="G259" s="159"/>
      <c r="H259" s="156" t="s">
        <v>26</v>
      </c>
      <c r="I259" s="160"/>
      <c r="J259" s="161">
        <f t="shared" si="21"/>
        <v>0</v>
      </c>
      <c r="K259" s="162" t="e">
        <f t="shared" si="22"/>
        <v>#REF!</v>
      </c>
      <c r="L259" s="163"/>
      <c r="M259" s="164"/>
      <c r="N259" s="165"/>
      <c r="O259" s="164"/>
      <c r="P259" s="166"/>
      <c r="Q259" s="167" t="e">
        <f t="shared" si="23"/>
        <v>#REF!</v>
      </c>
      <c r="R259" s="166">
        <f t="shared" si="24"/>
        <v>0</v>
      </c>
      <c r="S259" s="168"/>
      <c r="T259" s="169"/>
      <c r="U259" s="170" t="e">
        <f t="shared" si="25"/>
        <v>#REF!</v>
      </c>
      <c r="V259" s="160"/>
      <c r="W259" s="171" t="e">
        <f t="shared" si="26"/>
        <v>#REF!</v>
      </c>
      <c r="X259" s="172"/>
      <c r="Y259" s="166" t="e">
        <f t="shared" si="27"/>
        <v>#REF!</v>
      </c>
      <c r="Z259" s="446"/>
      <c r="AA259" s="446"/>
      <c r="AB259" s="447"/>
    </row>
    <row r="260" spans="1:28" ht="15.75" x14ac:dyDescent="0.25">
      <c r="A260" s="154">
        <v>248</v>
      </c>
      <c r="B260" s="155" t="s">
        <v>544</v>
      </c>
      <c r="C260" s="156" t="s">
        <v>476</v>
      </c>
      <c r="D260" s="157" t="s">
        <v>28</v>
      </c>
      <c r="E260" s="158" t="e">
        <f>SUMPRODUCT((B260=прочее!$B$2:$B$1940)*(H260=прочее!$F$2:$F$1940)*(прочее!$E$2:$E$1940))</f>
        <v>#REF!</v>
      </c>
      <c r="F260" s="159"/>
      <c r="G260" s="159"/>
      <c r="H260" s="156" t="s">
        <v>49</v>
      </c>
      <c r="I260" s="160"/>
      <c r="J260" s="161">
        <f t="shared" si="21"/>
        <v>0</v>
      </c>
      <c r="K260" s="162" t="e">
        <f t="shared" si="22"/>
        <v>#REF!</v>
      </c>
      <c r="L260" s="163"/>
      <c r="M260" s="164"/>
      <c r="N260" s="165"/>
      <c r="O260" s="164"/>
      <c r="P260" s="166"/>
      <c r="Q260" s="167" t="e">
        <f t="shared" si="23"/>
        <v>#REF!</v>
      </c>
      <c r="R260" s="166">
        <f t="shared" si="24"/>
        <v>0</v>
      </c>
      <c r="S260" s="168"/>
      <c r="T260" s="169"/>
      <c r="U260" s="170" t="e">
        <f t="shared" si="25"/>
        <v>#REF!</v>
      </c>
      <c r="V260" s="160"/>
      <c r="W260" s="171" t="e">
        <f t="shared" si="26"/>
        <v>#REF!</v>
      </c>
      <c r="X260" s="172"/>
      <c r="Y260" s="166" t="e">
        <f t="shared" si="27"/>
        <v>#REF!</v>
      </c>
      <c r="Z260" s="446"/>
      <c r="AA260" s="446"/>
      <c r="AB260" s="447"/>
    </row>
    <row r="261" spans="1:28" ht="15.75" x14ac:dyDescent="0.25">
      <c r="A261" s="154">
        <v>249</v>
      </c>
      <c r="B261" s="155" t="s">
        <v>675</v>
      </c>
      <c r="C261" s="156" t="s">
        <v>78</v>
      </c>
      <c r="D261" s="157" t="s">
        <v>28</v>
      </c>
      <c r="E261" s="158" t="e">
        <f>SUMPRODUCT((B261=прочее!$B$2:$B$1940)*(H261=прочее!$F$2:$F$1940)*(прочее!$E$2:$E$1940))</f>
        <v>#REF!</v>
      </c>
      <c r="F261" s="159"/>
      <c r="G261" s="159"/>
      <c r="H261" s="156" t="s">
        <v>49</v>
      </c>
      <c r="I261" s="160"/>
      <c r="J261" s="161">
        <f t="shared" si="21"/>
        <v>0</v>
      </c>
      <c r="K261" s="162" t="e">
        <f t="shared" si="22"/>
        <v>#REF!</v>
      </c>
      <c r="L261" s="163"/>
      <c r="M261" s="164"/>
      <c r="N261" s="165"/>
      <c r="O261" s="164"/>
      <c r="P261" s="166"/>
      <c r="Q261" s="167" t="e">
        <f t="shared" si="23"/>
        <v>#REF!</v>
      </c>
      <c r="R261" s="166">
        <f t="shared" si="24"/>
        <v>0</v>
      </c>
      <c r="S261" s="168"/>
      <c r="T261" s="169"/>
      <c r="U261" s="170" t="e">
        <f t="shared" si="25"/>
        <v>#REF!</v>
      </c>
      <c r="V261" s="160"/>
      <c r="W261" s="171" t="e">
        <f t="shared" si="26"/>
        <v>#REF!</v>
      </c>
      <c r="X261" s="172"/>
      <c r="Y261" s="166" t="e">
        <f t="shared" si="27"/>
        <v>#REF!</v>
      </c>
      <c r="Z261" s="166"/>
      <c r="AA261" s="166"/>
      <c r="AB261" s="164"/>
    </row>
    <row r="262" spans="1:28" ht="15.75" x14ac:dyDescent="0.25">
      <c r="A262" s="154">
        <v>250</v>
      </c>
      <c r="B262" s="155" t="s">
        <v>475</v>
      </c>
      <c r="C262" s="156" t="s">
        <v>476</v>
      </c>
      <c r="D262" s="157" t="s">
        <v>28</v>
      </c>
      <c r="E262" s="158" t="e">
        <f>SUMPRODUCT((B262=прочее!$B$2:$B$1940)*(H262=прочее!$F$2:$F$1940)*(прочее!$E$2:$E$1940))</f>
        <v>#REF!</v>
      </c>
      <c r="F262" s="159"/>
      <c r="G262" s="159"/>
      <c r="H262" s="156" t="s">
        <v>49</v>
      </c>
      <c r="I262" s="160"/>
      <c r="J262" s="161">
        <f t="shared" si="21"/>
        <v>0</v>
      </c>
      <c r="K262" s="162" t="e">
        <f t="shared" si="22"/>
        <v>#REF!</v>
      </c>
      <c r="L262" s="163"/>
      <c r="M262" s="164"/>
      <c r="N262" s="165"/>
      <c r="O262" s="164"/>
      <c r="P262" s="166"/>
      <c r="Q262" s="167" t="e">
        <f t="shared" si="23"/>
        <v>#REF!</v>
      </c>
      <c r="R262" s="166">
        <f t="shared" si="24"/>
        <v>0</v>
      </c>
      <c r="S262" s="168"/>
      <c r="T262" s="169"/>
      <c r="U262" s="170" t="e">
        <f t="shared" si="25"/>
        <v>#REF!</v>
      </c>
      <c r="V262" s="160"/>
      <c r="W262" s="171" t="e">
        <f t="shared" si="26"/>
        <v>#REF!</v>
      </c>
      <c r="X262" s="172"/>
      <c r="Y262" s="166" t="e">
        <f t="shared" si="27"/>
        <v>#REF!</v>
      </c>
      <c r="Z262" s="166"/>
      <c r="AA262" s="166"/>
      <c r="AB262" s="164"/>
    </row>
    <row r="263" spans="1:28" ht="15.75" x14ac:dyDescent="0.25">
      <c r="A263" s="154">
        <v>251</v>
      </c>
      <c r="B263" s="155" t="s">
        <v>525</v>
      </c>
      <c r="C263" s="156" t="s">
        <v>476</v>
      </c>
      <c r="D263" s="157" t="s">
        <v>28</v>
      </c>
      <c r="E263" s="158" t="e">
        <f>SUMPRODUCT((B263=прочее!$B$2:$B$1940)*(H263=прочее!$F$2:$F$1940)*(прочее!$E$2:$E$1940))</f>
        <v>#REF!</v>
      </c>
      <c r="F263" s="159"/>
      <c r="G263" s="159"/>
      <c r="H263" s="156" t="s">
        <v>26</v>
      </c>
      <c r="I263" s="160"/>
      <c r="J263" s="161">
        <f t="shared" si="21"/>
        <v>0</v>
      </c>
      <c r="K263" s="162" t="e">
        <f t="shared" si="22"/>
        <v>#REF!</v>
      </c>
      <c r="L263" s="163"/>
      <c r="M263" s="164"/>
      <c r="N263" s="165"/>
      <c r="O263" s="164"/>
      <c r="P263" s="166"/>
      <c r="Q263" s="167" t="e">
        <f t="shared" si="23"/>
        <v>#REF!</v>
      </c>
      <c r="R263" s="166">
        <f t="shared" si="24"/>
        <v>0</v>
      </c>
      <c r="S263" s="168"/>
      <c r="T263" s="169"/>
      <c r="U263" s="170" t="e">
        <f t="shared" si="25"/>
        <v>#REF!</v>
      </c>
      <c r="V263" s="160"/>
      <c r="W263" s="171" t="e">
        <f t="shared" si="26"/>
        <v>#REF!</v>
      </c>
      <c r="X263" s="172"/>
      <c r="Y263" s="166" t="e">
        <f t="shared" si="27"/>
        <v>#REF!</v>
      </c>
      <c r="Z263" s="166"/>
      <c r="AA263" s="166"/>
      <c r="AB263" s="164"/>
    </row>
    <row r="264" spans="1:28" ht="15.75" x14ac:dyDescent="0.25">
      <c r="A264" s="154">
        <v>252</v>
      </c>
      <c r="B264" s="155" t="s">
        <v>480</v>
      </c>
      <c r="C264" s="156" t="s">
        <v>481</v>
      </c>
      <c r="D264" s="157" t="s">
        <v>28</v>
      </c>
      <c r="E264" s="158" t="e">
        <f>SUMPRODUCT((B264=прочее!$B$2:$B$1940)*(H264=прочее!$F$2:$F$1940)*(прочее!$E$2:$E$1940))</f>
        <v>#REF!</v>
      </c>
      <c r="F264" s="159"/>
      <c r="G264" s="159"/>
      <c r="H264" s="156" t="s">
        <v>26</v>
      </c>
      <c r="I264" s="160"/>
      <c r="J264" s="161">
        <f t="shared" si="21"/>
        <v>0</v>
      </c>
      <c r="K264" s="162" t="e">
        <f t="shared" si="22"/>
        <v>#REF!</v>
      </c>
      <c r="L264" s="163"/>
      <c r="M264" s="164"/>
      <c r="N264" s="165"/>
      <c r="O264" s="164"/>
      <c r="P264" s="166"/>
      <c r="Q264" s="167" t="e">
        <f t="shared" si="23"/>
        <v>#REF!</v>
      </c>
      <c r="R264" s="166">
        <f t="shared" si="24"/>
        <v>0</v>
      </c>
      <c r="S264" s="168"/>
      <c r="T264" s="169"/>
      <c r="U264" s="170" t="e">
        <f t="shared" si="25"/>
        <v>#REF!</v>
      </c>
      <c r="V264" s="160"/>
      <c r="W264" s="171" t="e">
        <f t="shared" si="26"/>
        <v>#REF!</v>
      </c>
      <c r="X264" s="172"/>
      <c r="Y264" s="166" t="e">
        <f t="shared" si="27"/>
        <v>#REF!</v>
      </c>
      <c r="Z264" s="166"/>
      <c r="AA264" s="166"/>
      <c r="AB264" s="164"/>
    </row>
    <row r="265" spans="1:28" ht="15.75" x14ac:dyDescent="0.25">
      <c r="A265" s="154">
        <v>253</v>
      </c>
      <c r="B265" s="155" t="s">
        <v>671</v>
      </c>
      <c r="C265" s="156" t="s">
        <v>78</v>
      </c>
      <c r="D265" s="157" t="s">
        <v>28</v>
      </c>
      <c r="E265" s="158" t="e">
        <f>SUMPRODUCT((B265=прочее!$B$2:$B$1940)*(H265=прочее!$F$2:$F$1940)*(прочее!$E$2:$E$1940))</f>
        <v>#REF!</v>
      </c>
      <c r="F265" s="159"/>
      <c r="G265" s="159"/>
      <c r="H265" s="156" t="s">
        <v>49</v>
      </c>
      <c r="I265" s="160"/>
      <c r="J265" s="161">
        <f t="shared" si="21"/>
        <v>0</v>
      </c>
      <c r="K265" s="162" t="e">
        <f t="shared" si="22"/>
        <v>#REF!</v>
      </c>
      <c r="L265" s="163"/>
      <c r="M265" s="164"/>
      <c r="N265" s="165"/>
      <c r="O265" s="164"/>
      <c r="P265" s="166"/>
      <c r="Q265" s="167" t="e">
        <f t="shared" si="23"/>
        <v>#REF!</v>
      </c>
      <c r="R265" s="166">
        <f t="shared" si="24"/>
        <v>0</v>
      </c>
      <c r="S265" s="168"/>
      <c r="T265" s="169"/>
      <c r="U265" s="170" t="e">
        <f t="shared" si="25"/>
        <v>#REF!</v>
      </c>
      <c r="V265" s="160"/>
      <c r="W265" s="171" t="e">
        <f t="shared" si="26"/>
        <v>#REF!</v>
      </c>
      <c r="X265" s="172"/>
      <c r="Y265" s="166" t="e">
        <f t="shared" si="27"/>
        <v>#REF!</v>
      </c>
      <c r="Z265" s="166"/>
      <c r="AA265" s="166"/>
      <c r="AB265" s="164"/>
    </row>
    <row r="266" spans="1:28" ht="15.75" x14ac:dyDescent="0.25">
      <c r="A266" s="154">
        <v>254</v>
      </c>
      <c r="B266" s="155" t="s">
        <v>1556</v>
      </c>
      <c r="C266" s="156" t="s">
        <v>134</v>
      </c>
      <c r="D266" s="157" t="s">
        <v>28</v>
      </c>
      <c r="E266" s="158" t="e">
        <f>SUMPRODUCT((B266=прочее!$B$2:$B$1940)*(H266=прочее!$F$2:$F$1940)*(прочее!$E$2:$E$1940))</f>
        <v>#REF!</v>
      </c>
      <c r="F266" s="159"/>
      <c r="G266" s="159"/>
      <c r="H266" s="156" t="s">
        <v>49</v>
      </c>
      <c r="I266" s="160"/>
      <c r="J266" s="161">
        <f t="shared" si="21"/>
        <v>0</v>
      </c>
      <c r="K266" s="162" t="e">
        <f t="shared" si="22"/>
        <v>#REF!</v>
      </c>
      <c r="L266" s="163"/>
      <c r="M266" s="164"/>
      <c r="N266" s="165"/>
      <c r="O266" s="164"/>
      <c r="P266" s="166"/>
      <c r="Q266" s="167" t="e">
        <f t="shared" si="23"/>
        <v>#REF!</v>
      </c>
      <c r="R266" s="166">
        <f t="shared" si="24"/>
        <v>0</v>
      </c>
      <c r="S266" s="168"/>
      <c r="T266" s="169"/>
      <c r="U266" s="170" t="e">
        <f t="shared" si="25"/>
        <v>#REF!</v>
      </c>
      <c r="V266" s="160"/>
      <c r="W266" s="171" t="e">
        <f t="shared" si="26"/>
        <v>#REF!</v>
      </c>
      <c r="X266" s="172"/>
      <c r="Y266" s="166" t="e">
        <f t="shared" si="27"/>
        <v>#REF!</v>
      </c>
      <c r="Z266" s="166"/>
      <c r="AA266" s="166"/>
      <c r="AB266" s="164"/>
    </row>
    <row r="267" spans="1:28" ht="15.75" x14ac:dyDescent="0.25">
      <c r="A267" s="154">
        <v>255</v>
      </c>
      <c r="B267" s="155" t="s">
        <v>133</v>
      </c>
      <c r="C267" s="156" t="s">
        <v>134</v>
      </c>
      <c r="D267" s="157" t="s">
        <v>28</v>
      </c>
      <c r="E267" s="158" t="e">
        <f>SUMPRODUCT((B267=прочее!$B$2:$B$1940)*(H267=прочее!$F$2:$F$1940)*(прочее!$E$2:$E$1940))</f>
        <v>#REF!</v>
      </c>
      <c r="F267" s="159"/>
      <c r="G267" s="159"/>
      <c r="H267" s="156" t="s">
        <v>49</v>
      </c>
      <c r="I267" s="160"/>
      <c r="J267" s="161">
        <f t="shared" si="21"/>
        <v>0</v>
      </c>
      <c r="K267" s="162" t="e">
        <f t="shared" si="22"/>
        <v>#REF!</v>
      </c>
      <c r="L267" s="163"/>
      <c r="M267" s="164"/>
      <c r="N267" s="165"/>
      <c r="O267" s="164"/>
      <c r="P267" s="166"/>
      <c r="Q267" s="167" t="e">
        <f t="shared" si="23"/>
        <v>#REF!</v>
      </c>
      <c r="R267" s="166">
        <f t="shared" si="24"/>
        <v>0</v>
      </c>
      <c r="S267" s="168"/>
      <c r="T267" s="169"/>
      <c r="U267" s="170" t="e">
        <f t="shared" si="25"/>
        <v>#REF!</v>
      </c>
      <c r="V267" s="160"/>
      <c r="W267" s="171" t="e">
        <f t="shared" si="26"/>
        <v>#REF!</v>
      </c>
      <c r="X267" s="172"/>
      <c r="Y267" s="166" t="e">
        <f t="shared" si="27"/>
        <v>#REF!</v>
      </c>
      <c r="Z267" s="166"/>
      <c r="AA267" s="166"/>
      <c r="AB267" s="164"/>
    </row>
    <row r="268" spans="1:28" ht="15.75" x14ac:dyDescent="0.25">
      <c r="A268" s="154">
        <v>256</v>
      </c>
      <c r="B268" s="155" t="s">
        <v>286</v>
      </c>
      <c r="C268" s="156" t="s">
        <v>134</v>
      </c>
      <c r="D268" s="157" t="s">
        <v>28</v>
      </c>
      <c r="E268" s="158" t="e">
        <f>SUMPRODUCT((B268=прочее!$B$2:$B$1940)*(H268=прочее!$F$2:$F$1940)*(прочее!$E$2:$E$1940))</f>
        <v>#REF!</v>
      </c>
      <c r="F268" s="159"/>
      <c r="G268" s="159"/>
      <c r="H268" s="156" t="s">
        <v>67</v>
      </c>
      <c r="I268" s="160"/>
      <c r="J268" s="161">
        <f t="shared" si="21"/>
        <v>0</v>
      </c>
      <c r="K268" s="162" t="e">
        <f t="shared" si="22"/>
        <v>#REF!</v>
      </c>
      <c r="L268" s="163"/>
      <c r="M268" s="164"/>
      <c r="N268" s="165"/>
      <c r="O268" s="164"/>
      <c r="P268" s="166"/>
      <c r="Q268" s="167" t="e">
        <f t="shared" si="23"/>
        <v>#REF!</v>
      </c>
      <c r="R268" s="166">
        <f t="shared" si="24"/>
        <v>0</v>
      </c>
      <c r="S268" s="168"/>
      <c r="T268" s="169"/>
      <c r="U268" s="170" t="e">
        <f t="shared" si="25"/>
        <v>#REF!</v>
      </c>
      <c r="V268" s="160"/>
      <c r="W268" s="171" t="e">
        <f t="shared" si="26"/>
        <v>#REF!</v>
      </c>
      <c r="X268" s="172"/>
      <c r="Y268" s="166" t="e">
        <f t="shared" si="27"/>
        <v>#REF!</v>
      </c>
      <c r="Z268" s="166"/>
      <c r="AA268" s="166"/>
      <c r="AB268" s="164"/>
    </row>
    <row r="269" spans="1:28" ht="15.75" x14ac:dyDescent="0.25">
      <c r="A269" s="154">
        <v>257</v>
      </c>
      <c r="B269" s="155" t="s">
        <v>1145</v>
      </c>
      <c r="C269" s="156" t="s">
        <v>1148</v>
      </c>
      <c r="D269" s="157" t="s">
        <v>28</v>
      </c>
      <c r="E269" s="158">
        <v>2</v>
      </c>
      <c r="F269" s="159"/>
      <c r="G269" s="159"/>
      <c r="H269" s="156" t="s">
        <v>49</v>
      </c>
      <c r="I269" s="160"/>
      <c r="J269" s="161">
        <f t="shared" si="21"/>
        <v>0</v>
      </c>
      <c r="K269" s="162">
        <f t="shared" si="22"/>
        <v>0</v>
      </c>
      <c r="L269" s="163"/>
      <c r="M269" s="164"/>
      <c r="N269" s="165"/>
      <c r="O269" s="164"/>
      <c r="P269" s="166"/>
      <c r="Q269" s="167">
        <f t="shared" si="23"/>
        <v>0</v>
      </c>
      <c r="R269" s="166">
        <f t="shared" si="24"/>
        <v>0</v>
      </c>
      <c r="S269" s="168"/>
      <c r="T269" s="169"/>
      <c r="U269" s="170">
        <f t="shared" si="25"/>
        <v>2</v>
      </c>
      <c r="V269" s="160"/>
      <c r="W269" s="171">
        <f t="shared" si="26"/>
        <v>0</v>
      </c>
      <c r="X269" s="172"/>
      <c r="Y269" s="166">
        <f t="shared" si="27"/>
        <v>0</v>
      </c>
      <c r="Z269" s="166" t="s">
        <v>1575</v>
      </c>
      <c r="AA269" s="166" t="s">
        <v>1571</v>
      </c>
      <c r="AB269" s="164">
        <v>198</v>
      </c>
    </row>
    <row r="270" spans="1:28" ht="15.75" x14ac:dyDescent="0.25">
      <c r="A270" s="154">
        <v>258</v>
      </c>
      <c r="B270" s="155" t="s">
        <v>1145</v>
      </c>
      <c r="C270" s="156" t="s">
        <v>1148</v>
      </c>
      <c r="D270" s="157" t="s">
        <v>28</v>
      </c>
      <c r="E270" s="158">
        <v>2</v>
      </c>
      <c r="F270" s="159"/>
      <c r="G270" s="159"/>
      <c r="H270" s="156" t="s">
        <v>49</v>
      </c>
      <c r="I270" s="160"/>
      <c r="J270" s="161">
        <f>I270*1.2</f>
        <v>0</v>
      </c>
      <c r="K270" s="162">
        <f>E270*I270</f>
        <v>0</v>
      </c>
      <c r="L270" s="163"/>
      <c r="M270" s="164"/>
      <c r="N270" s="165"/>
      <c r="O270" s="164"/>
      <c r="P270" s="166"/>
      <c r="Q270" s="167">
        <f>IF(O270&gt;E270,E270,O270)</f>
        <v>0</v>
      </c>
      <c r="R270" s="166">
        <f>IF(O270=0,0,ROUND(P270/O270*Q270,2))</f>
        <v>0</v>
      </c>
      <c r="S270" s="168"/>
      <c r="T270" s="169"/>
      <c r="U270" s="170">
        <f>IF(S270="ПО",0,E270-Q270)</f>
        <v>2</v>
      </c>
      <c r="V270" s="160"/>
      <c r="W270" s="171">
        <f>U270*V270</f>
        <v>0</v>
      </c>
      <c r="X270" s="172"/>
      <c r="Y270" s="166">
        <f>K270-R270-W270</f>
        <v>0</v>
      </c>
      <c r="Z270" s="166" t="s">
        <v>1576</v>
      </c>
      <c r="AA270" s="166" t="s">
        <v>1571</v>
      </c>
      <c r="AB270" s="164">
        <v>233</v>
      </c>
    </row>
    <row r="271" spans="1:28" ht="15.75" x14ac:dyDescent="0.25">
      <c r="A271" s="154">
        <v>259</v>
      </c>
      <c r="B271" s="155" t="s">
        <v>1151</v>
      </c>
      <c r="C271" s="156" t="s">
        <v>1152</v>
      </c>
      <c r="D271" s="157" t="s">
        <v>28</v>
      </c>
      <c r="E271" s="158">
        <v>2</v>
      </c>
      <c r="F271" s="159"/>
      <c r="G271" s="159"/>
      <c r="H271" s="156" t="s">
        <v>49</v>
      </c>
      <c r="I271" s="160"/>
      <c r="J271" s="161">
        <f t="shared" si="21"/>
        <v>0</v>
      </c>
      <c r="K271" s="162">
        <f t="shared" si="22"/>
        <v>0</v>
      </c>
      <c r="L271" s="163"/>
      <c r="M271" s="164"/>
      <c r="N271" s="165"/>
      <c r="O271" s="164"/>
      <c r="P271" s="166"/>
      <c r="Q271" s="167">
        <f t="shared" si="23"/>
        <v>0</v>
      </c>
      <c r="R271" s="166">
        <f t="shared" si="24"/>
        <v>0</v>
      </c>
      <c r="S271" s="168"/>
      <c r="T271" s="169"/>
      <c r="U271" s="170">
        <f t="shared" si="25"/>
        <v>2</v>
      </c>
      <c r="V271" s="160"/>
      <c r="W271" s="171">
        <f t="shared" si="26"/>
        <v>0</v>
      </c>
      <c r="X271" s="172"/>
      <c r="Y271" s="166">
        <f t="shared" si="27"/>
        <v>0</v>
      </c>
      <c r="Z271" s="166" t="s">
        <v>1577</v>
      </c>
      <c r="AA271" s="166" t="s">
        <v>1573</v>
      </c>
      <c r="AB271" s="164">
        <v>275</v>
      </c>
    </row>
    <row r="272" spans="1:28" ht="15.75" x14ac:dyDescent="0.25">
      <c r="A272" s="154">
        <v>260</v>
      </c>
      <c r="B272" s="155" t="s">
        <v>1151</v>
      </c>
      <c r="C272" s="156" t="s">
        <v>1152</v>
      </c>
      <c r="D272" s="157" t="s">
        <v>28</v>
      </c>
      <c r="E272" s="158">
        <v>2</v>
      </c>
      <c r="F272" s="159"/>
      <c r="G272" s="159"/>
      <c r="H272" s="156" t="s">
        <v>49</v>
      </c>
      <c r="I272" s="160"/>
      <c r="J272" s="161">
        <f>I272*1.2</f>
        <v>0</v>
      </c>
      <c r="K272" s="162">
        <f>E272*I272</f>
        <v>0</v>
      </c>
      <c r="L272" s="163"/>
      <c r="M272" s="164"/>
      <c r="N272" s="165"/>
      <c r="O272" s="164"/>
      <c r="P272" s="166"/>
      <c r="Q272" s="167">
        <f>IF(O272&gt;E272,E272,O272)</f>
        <v>0</v>
      </c>
      <c r="R272" s="166">
        <f>IF(O272=0,0,ROUND(P272/O272*Q272,2))</f>
        <v>0</v>
      </c>
      <c r="S272" s="168"/>
      <c r="T272" s="169"/>
      <c r="U272" s="170">
        <f>IF(S272="ПО",0,E272-Q272)</f>
        <v>2</v>
      </c>
      <c r="V272" s="160"/>
      <c r="W272" s="171">
        <f>U272*V272</f>
        <v>0</v>
      </c>
      <c r="X272" s="172"/>
      <c r="Y272" s="166">
        <f>K272-R272-W272</f>
        <v>0</v>
      </c>
      <c r="Z272" s="166" t="s">
        <v>1578</v>
      </c>
      <c r="AA272" s="166" t="s">
        <v>1573</v>
      </c>
      <c r="AB272" s="164">
        <v>308</v>
      </c>
    </row>
    <row r="273" spans="1:28" ht="15.75" x14ac:dyDescent="0.25">
      <c r="A273" s="154">
        <v>261</v>
      </c>
      <c r="B273" s="155" t="s">
        <v>1151</v>
      </c>
      <c r="C273" s="156" t="s">
        <v>1152</v>
      </c>
      <c r="D273" s="157" t="s">
        <v>28</v>
      </c>
      <c r="E273" s="158">
        <v>2</v>
      </c>
      <c r="F273" s="159"/>
      <c r="G273" s="159"/>
      <c r="H273" s="156" t="s">
        <v>49</v>
      </c>
      <c r="I273" s="160"/>
      <c r="J273" s="161">
        <f>I273*1.2</f>
        <v>0</v>
      </c>
      <c r="K273" s="162">
        <f>E273*I273</f>
        <v>0</v>
      </c>
      <c r="L273" s="163"/>
      <c r="M273" s="164"/>
      <c r="N273" s="165"/>
      <c r="O273" s="164"/>
      <c r="P273" s="166"/>
      <c r="Q273" s="167">
        <f>IF(O273&gt;E273,E273,O273)</f>
        <v>0</v>
      </c>
      <c r="R273" s="166">
        <f>IF(O273=0,0,ROUND(P273/O273*Q273,2))</f>
        <v>0</v>
      </c>
      <c r="S273" s="168"/>
      <c r="T273" s="169"/>
      <c r="U273" s="170">
        <f>IF(S273="ПО",0,E273-Q273)</f>
        <v>2</v>
      </c>
      <c r="V273" s="160"/>
      <c r="W273" s="171">
        <f>U273*V273</f>
        <v>0</v>
      </c>
      <c r="X273" s="172"/>
      <c r="Y273" s="166">
        <f>K273-R273-W273</f>
        <v>0</v>
      </c>
      <c r="Z273" s="166" t="s">
        <v>1580</v>
      </c>
      <c r="AA273" s="166" t="s">
        <v>1573</v>
      </c>
      <c r="AB273" s="164">
        <v>372</v>
      </c>
    </row>
    <row r="274" spans="1:28" ht="15.75" x14ac:dyDescent="0.25">
      <c r="A274" s="154">
        <v>262</v>
      </c>
      <c r="B274" s="155" t="s">
        <v>1151</v>
      </c>
      <c r="C274" s="156" t="s">
        <v>1152</v>
      </c>
      <c r="D274" s="157" t="s">
        <v>28</v>
      </c>
      <c r="E274" s="158">
        <v>2</v>
      </c>
      <c r="F274" s="159"/>
      <c r="G274" s="159"/>
      <c r="H274" s="156" t="s">
        <v>49</v>
      </c>
      <c r="I274" s="160"/>
      <c r="J274" s="161">
        <f>I274*1.2</f>
        <v>0</v>
      </c>
      <c r="K274" s="162">
        <f>E274*I274</f>
        <v>0</v>
      </c>
      <c r="L274" s="163"/>
      <c r="M274" s="164"/>
      <c r="N274" s="165"/>
      <c r="O274" s="164"/>
      <c r="P274" s="166"/>
      <c r="Q274" s="167">
        <f>IF(O274&gt;E274,E274,O274)</f>
        <v>0</v>
      </c>
      <c r="R274" s="166">
        <f>IF(O274=0,0,ROUND(P274/O274*Q274,2))</f>
        <v>0</v>
      </c>
      <c r="S274" s="168"/>
      <c r="T274" s="169"/>
      <c r="U274" s="170">
        <f>IF(S274="ПО",0,E274-Q274)</f>
        <v>2</v>
      </c>
      <c r="V274" s="160"/>
      <c r="W274" s="171">
        <f>U274*V274</f>
        <v>0</v>
      </c>
      <c r="X274" s="172"/>
      <c r="Y274" s="166">
        <f>K274-R274-W274</f>
        <v>0</v>
      </c>
      <c r="Z274" s="166" t="s">
        <v>1581</v>
      </c>
      <c r="AA274" s="166" t="s">
        <v>1573</v>
      </c>
      <c r="AB274" s="164">
        <v>409</v>
      </c>
    </row>
    <row r="275" spans="1:28" ht="15.75" x14ac:dyDescent="0.25">
      <c r="A275" s="154">
        <v>263</v>
      </c>
      <c r="B275" s="155" t="s">
        <v>1143</v>
      </c>
      <c r="C275" s="156" t="s">
        <v>447</v>
      </c>
      <c r="D275" s="157" t="s">
        <v>28</v>
      </c>
      <c r="E275" s="158">
        <v>6</v>
      </c>
      <c r="F275" s="159"/>
      <c r="G275" s="159"/>
      <c r="H275" s="156" t="s">
        <v>49</v>
      </c>
      <c r="I275" s="160"/>
      <c r="J275" s="161">
        <f t="shared" si="21"/>
        <v>0</v>
      </c>
      <c r="K275" s="162">
        <f t="shared" si="22"/>
        <v>0</v>
      </c>
      <c r="L275" s="163"/>
      <c r="M275" s="164"/>
      <c r="N275" s="165"/>
      <c r="O275" s="164"/>
      <c r="P275" s="166"/>
      <c r="Q275" s="167">
        <f t="shared" si="23"/>
        <v>0</v>
      </c>
      <c r="R275" s="166">
        <f t="shared" si="24"/>
        <v>0</v>
      </c>
      <c r="S275" s="168"/>
      <c r="T275" s="169"/>
      <c r="U275" s="170">
        <f t="shared" si="25"/>
        <v>6</v>
      </c>
      <c r="V275" s="160"/>
      <c r="W275" s="171">
        <f t="shared" si="26"/>
        <v>0</v>
      </c>
      <c r="X275" s="172"/>
      <c r="Y275" s="166">
        <f t="shared" si="27"/>
        <v>0</v>
      </c>
      <c r="Z275" s="166" t="s">
        <v>1575</v>
      </c>
      <c r="AA275" s="166" t="s">
        <v>1571</v>
      </c>
      <c r="AB275" s="164">
        <v>196</v>
      </c>
    </row>
    <row r="276" spans="1:28" ht="15.75" x14ac:dyDescent="0.25">
      <c r="A276" s="154">
        <v>264</v>
      </c>
      <c r="B276" s="155" t="s">
        <v>1143</v>
      </c>
      <c r="C276" s="156" t="s">
        <v>447</v>
      </c>
      <c r="D276" s="157" t="s">
        <v>28</v>
      </c>
      <c r="E276" s="158">
        <v>6</v>
      </c>
      <c r="F276" s="159"/>
      <c r="G276" s="159"/>
      <c r="H276" s="156" t="s">
        <v>49</v>
      </c>
      <c r="I276" s="160"/>
      <c r="J276" s="161">
        <f>I276*1.2</f>
        <v>0</v>
      </c>
      <c r="K276" s="162">
        <f>E276*I276</f>
        <v>0</v>
      </c>
      <c r="L276" s="163"/>
      <c r="M276" s="164"/>
      <c r="N276" s="165"/>
      <c r="O276" s="164"/>
      <c r="P276" s="166"/>
      <c r="Q276" s="167">
        <f>IF(O276&gt;E276,E276,O276)</f>
        <v>0</v>
      </c>
      <c r="R276" s="166">
        <f>IF(O276=0,0,ROUND(P276/O276*Q276,2))</f>
        <v>0</v>
      </c>
      <c r="S276" s="168"/>
      <c r="T276" s="169"/>
      <c r="U276" s="170">
        <f>IF(S276="ПО",0,E276-Q276)</f>
        <v>6</v>
      </c>
      <c r="V276" s="160"/>
      <c r="W276" s="171">
        <f>U276*V276</f>
        <v>0</v>
      </c>
      <c r="X276" s="172"/>
      <c r="Y276" s="166">
        <f>K276-R276-W276</f>
        <v>0</v>
      </c>
      <c r="Z276" s="166" t="s">
        <v>1576</v>
      </c>
      <c r="AA276" s="166" t="s">
        <v>1571</v>
      </c>
      <c r="AB276" s="164">
        <v>231</v>
      </c>
    </row>
    <row r="277" spans="1:28" ht="15.75" x14ac:dyDescent="0.25">
      <c r="A277" s="154">
        <v>265</v>
      </c>
      <c r="B277" s="155" t="s">
        <v>1158</v>
      </c>
      <c r="C277" s="156" t="s">
        <v>78</v>
      </c>
      <c r="D277" s="157" t="s">
        <v>28</v>
      </c>
      <c r="E277" s="158" t="e">
        <f>SUMPRODUCT((B277=прочее!$B$2:$B$1940)*(H277=прочее!$F$2:$F$1940)*(прочее!$E$2:$E$1940))</f>
        <v>#REF!</v>
      </c>
      <c r="F277" s="159"/>
      <c r="G277" s="159"/>
      <c r="H277" s="156" t="s">
        <v>49</v>
      </c>
      <c r="I277" s="160"/>
      <c r="J277" s="161">
        <f t="shared" si="21"/>
        <v>0</v>
      </c>
      <c r="K277" s="162" t="e">
        <f t="shared" si="22"/>
        <v>#REF!</v>
      </c>
      <c r="L277" s="163"/>
      <c r="M277" s="164"/>
      <c r="N277" s="165"/>
      <c r="O277" s="164"/>
      <c r="P277" s="166"/>
      <c r="Q277" s="167" t="e">
        <f t="shared" si="23"/>
        <v>#REF!</v>
      </c>
      <c r="R277" s="166">
        <f t="shared" si="24"/>
        <v>0</v>
      </c>
      <c r="S277" s="168"/>
      <c r="T277" s="169"/>
      <c r="U277" s="170" t="e">
        <f t="shared" si="25"/>
        <v>#REF!</v>
      </c>
      <c r="V277" s="160"/>
      <c r="W277" s="171" t="e">
        <f t="shared" si="26"/>
        <v>#REF!</v>
      </c>
      <c r="X277" s="172"/>
      <c r="Y277" s="166" t="e">
        <f t="shared" si="27"/>
        <v>#REF!</v>
      </c>
      <c r="Z277" s="166"/>
      <c r="AA277" s="166"/>
      <c r="AB277" s="164"/>
    </row>
    <row r="278" spans="1:28" ht="15.75" x14ac:dyDescent="0.25">
      <c r="A278" s="154">
        <v>266</v>
      </c>
      <c r="B278" s="155" t="s">
        <v>547</v>
      </c>
      <c r="C278" s="156" t="s">
        <v>52</v>
      </c>
      <c r="D278" s="157" t="s">
        <v>28</v>
      </c>
      <c r="E278" s="158" t="e">
        <f>SUMPRODUCT((B278=прочее!$B$2:$B$1940)*(H278=прочее!$F$2:$F$1940)*(прочее!$E$2:$E$1940))</f>
        <v>#REF!</v>
      </c>
      <c r="F278" s="159"/>
      <c r="G278" s="159"/>
      <c r="H278" s="156" t="s">
        <v>67</v>
      </c>
      <c r="I278" s="160"/>
      <c r="J278" s="161">
        <f t="shared" si="21"/>
        <v>0</v>
      </c>
      <c r="K278" s="162" t="e">
        <f t="shared" si="22"/>
        <v>#REF!</v>
      </c>
      <c r="L278" s="163"/>
      <c r="M278" s="164"/>
      <c r="N278" s="165"/>
      <c r="O278" s="164"/>
      <c r="P278" s="166"/>
      <c r="Q278" s="167" t="e">
        <f t="shared" si="23"/>
        <v>#REF!</v>
      </c>
      <c r="R278" s="166">
        <f t="shared" si="24"/>
        <v>0</v>
      </c>
      <c r="S278" s="168"/>
      <c r="T278" s="169"/>
      <c r="U278" s="170" t="e">
        <f t="shared" si="25"/>
        <v>#REF!</v>
      </c>
      <c r="V278" s="160"/>
      <c r="W278" s="171" t="e">
        <f t="shared" si="26"/>
        <v>#REF!</v>
      </c>
      <c r="X278" s="172"/>
      <c r="Y278" s="166" t="e">
        <f t="shared" si="27"/>
        <v>#REF!</v>
      </c>
      <c r="Z278" s="166"/>
      <c r="AA278" s="166"/>
      <c r="AB278" s="164"/>
    </row>
    <row r="279" spans="1:28" ht="15.75" x14ac:dyDescent="0.25">
      <c r="A279" s="154">
        <v>267</v>
      </c>
      <c r="B279" s="155" t="s">
        <v>547</v>
      </c>
      <c r="C279" s="156" t="s">
        <v>52</v>
      </c>
      <c r="D279" s="157" t="s">
        <v>28</v>
      </c>
      <c r="E279" s="158" t="e">
        <f>SUMPRODUCT((B279=прочее!$B$2:$B$1940)*(H279=прочее!$F$2:$F$1940)*(прочее!$E$2:$E$1940))</f>
        <v>#REF!</v>
      </c>
      <c r="F279" s="159"/>
      <c r="G279" s="159"/>
      <c r="H279" s="156" t="s">
        <v>49</v>
      </c>
      <c r="I279" s="160"/>
      <c r="J279" s="161">
        <f t="shared" si="21"/>
        <v>0</v>
      </c>
      <c r="K279" s="162" t="e">
        <f t="shared" si="22"/>
        <v>#REF!</v>
      </c>
      <c r="L279" s="163"/>
      <c r="M279" s="164"/>
      <c r="N279" s="165"/>
      <c r="O279" s="164"/>
      <c r="P279" s="166"/>
      <c r="Q279" s="167" t="e">
        <f t="shared" si="23"/>
        <v>#REF!</v>
      </c>
      <c r="R279" s="166">
        <f t="shared" si="24"/>
        <v>0</v>
      </c>
      <c r="S279" s="168"/>
      <c r="T279" s="169"/>
      <c r="U279" s="170" t="e">
        <f t="shared" si="25"/>
        <v>#REF!</v>
      </c>
      <c r="V279" s="160"/>
      <c r="W279" s="171" t="e">
        <f t="shared" si="26"/>
        <v>#REF!</v>
      </c>
      <c r="X279" s="172"/>
      <c r="Y279" s="166" t="e">
        <f t="shared" si="27"/>
        <v>#REF!</v>
      </c>
      <c r="Z279" s="166"/>
      <c r="AA279" s="166"/>
      <c r="AB279" s="164"/>
    </row>
    <row r="280" spans="1:28" ht="15.75" x14ac:dyDescent="0.25">
      <c r="A280" s="154">
        <v>268</v>
      </c>
      <c r="B280" s="155" t="s">
        <v>42</v>
      </c>
      <c r="C280" s="156" t="s">
        <v>30</v>
      </c>
      <c r="D280" s="157" t="s">
        <v>28</v>
      </c>
      <c r="E280" s="158" t="e">
        <f>SUMPRODUCT((B280=прочее!$B$2:$B$1940)*(H280=прочее!$F$2:$F$1940)*(прочее!$E$2:$E$1940))</f>
        <v>#REF!</v>
      </c>
      <c r="F280" s="159"/>
      <c r="G280" s="159"/>
      <c r="H280" s="156" t="s">
        <v>26</v>
      </c>
      <c r="I280" s="160"/>
      <c r="J280" s="161">
        <f t="shared" si="21"/>
        <v>0</v>
      </c>
      <c r="K280" s="162" t="e">
        <f t="shared" si="22"/>
        <v>#REF!</v>
      </c>
      <c r="L280" s="163"/>
      <c r="M280" s="164"/>
      <c r="N280" s="165"/>
      <c r="O280" s="164"/>
      <c r="P280" s="166"/>
      <c r="Q280" s="167" t="e">
        <f t="shared" si="23"/>
        <v>#REF!</v>
      </c>
      <c r="R280" s="166">
        <f t="shared" si="24"/>
        <v>0</v>
      </c>
      <c r="S280" s="168"/>
      <c r="T280" s="169"/>
      <c r="U280" s="170" t="e">
        <f t="shared" si="25"/>
        <v>#REF!</v>
      </c>
      <c r="V280" s="160"/>
      <c r="W280" s="171" t="e">
        <f t="shared" si="26"/>
        <v>#REF!</v>
      </c>
      <c r="X280" s="172"/>
      <c r="Y280" s="166" t="e">
        <f t="shared" si="27"/>
        <v>#REF!</v>
      </c>
      <c r="Z280" s="166"/>
      <c r="AA280" s="166"/>
      <c r="AB280" s="164"/>
    </row>
    <row r="281" spans="1:28" ht="15.75" x14ac:dyDescent="0.25">
      <c r="A281" s="154">
        <v>269</v>
      </c>
      <c r="B281" s="155" t="s">
        <v>42</v>
      </c>
      <c r="C281" s="156" t="s">
        <v>73</v>
      </c>
      <c r="D281" s="157" t="s">
        <v>28</v>
      </c>
      <c r="E281" s="158" t="e">
        <f>SUMPRODUCT((B281=прочее!$B$2:$B$1940)*(H281=прочее!$F$2:$F$1940)*(прочее!$E$2:$E$1940))</f>
        <v>#REF!</v>
      </c>
      <c r="F281" s="159"/>
      <c r="G281" s="159"/>
      <c r="H281" s="156" t="s">
        <v>49</v>
      </c>
      <c r="I281" s="160"/>
      <c r="J281" s="161">
        <f t="shared" si="21"/>
        <v>0</v>
      </c>
      <c r="K281" s="162" t="e">
        <f t="shared" si="22"/>
        <v>#REF!</v>
      </c>
      <c r="L281" s="163"/>
      <c r="M281" s="164"/>
      <c r="N281" s="165"/>
      <c r="O281" s="164"/>
      <c r="P281" s="166"/>
      <c r="Q281" s="167" t="e">
        <f t="shared" si="23"/>
        <v>#REF!</v>
      </c>
      <c r="R281" s="166">
        <f t="shared" si="24"/>
        <v>0</v>
      </c>
      <c r="S281" s="168"/>
      <c r="T281" s="169"/>
      <c r="U281" s="170" t="e">
        <f t="shared" si="25"/>
        <v>#REF!</v>
      </c>
      <c r="V281" s="160"/>
      <c r="W281" s="171" t="e">
        <f t="shared" si="26"/>
        <v>#REF!</v>
      </c>
      <c r="X281" s="172"/>
      <c r="Y281" s="166" t="e">
        <f t="shared" si="27"/>
        <v>#REF!</v>
      </c>
      <c r="Z281" s="166"/>
      <c r="AA281" s="166"/>
      <c r="AB281" s="164"/>
    </row>
    <row r="282" spans="1:28" ht="15.75" x14ac:dyDescent="0.25">
      <c r="A282" s="154">
        <v>270</v>
      </c>
      <c r="B282" s="155" t="s">
        <v>257</v>
      </c>
      <c r="C282" s="156" t="s">
        <v>73</v>
      </c>
      <c r="D282" s="157" t="s">
        <v>28</v>
      </c>
      <c r="E282" s="158" t="e">
        <f>SUMPRODUCT((B282=прочее!$B$2:$B$1940)*(H282=прочее!$F$2:$F$1940)*(прочее!$E$2:$E$1940))</f>
        <v>#REF!</v>
      </c>
      <c r="F282" s="159"/>
      <c r="G282" s="159"/>
      <c r="H282" s="156" t="s">
        <v>49</v>
      </c>
      <c r="I282" s="160"/>
      <c r="J282" s="161">
        <f t="shared" si="21"/>
        <v>0</v>
      </c>
      <c r="K282" s="162" t="e">
        <f t="shared" si="22"/>
        <v>#REF!</v>
      </c>
      <c r="L282" s="163"/>
      <c r="M282" s="164"/>
      <c r="N282" s="165"/>
      <c r="O282" s="164"/>
      <c r="P282" s="166"/>
      <c r="Q282" s="167" t="e">
        <f t="shared" si="23"/>
        <v>#REF!</v>
      </c>
      <c r="R282" s="166">
        <f t="shared" si="24"/>
        <v>0</v>
      </c>
      <c r="S282" s="168"/>
      <c r="T282" s="169"/>
      <c r="U282" s="170" t="e">
        <f t="shared" si="25"/>
        <v>#REF!</v>
      </c>
      <c r="V282" s="160"/>
      <c r="W282" s="171" t="e">
        <f t="shared" si="26"/>
        <v>#REF!</v>
      </c>
      <c r="X282" s="172"/>
      <c r="Y282" s="166" t="e">
        <f t="shared" si="27"/>
        <v>#REF!</v>
      </c>
      <c r="Z282" s="166"/>
      <c r="AA282" s="166"/>
      <c r="AB282" s="164"/>
    </row>
    <row r="283" spans="1:28" ht="15.75" x14ac:dyDescent="0.25">
      <c r="A283" s="154">
        <v>271</v>
      </c>
      <c r="B283" s="155" t="s">
        <v>1520</v>
      </c>
      <c r="C283" s="156" t="s">
        <v>73</v>
      </c>
      <c r="D283" s="157" t="s">
        <v>28</v>
      </c>
      <c r="E283" s="158" t="e">
        <f>SUMPRODUCT((B283=прочее!$B$2:$B$1940)*(H283=прочее!$F$2:$F$1940)*(прочее!$E$2:$E$1940))</f>
        <v>#REF!</v>
      </c>
      <c r="F283" s="159"/>
      <c r="G283" s="159"/>
      <c r="H283" s="156" t="s">
        <v>49</v>
      </c>
      <c r="I283" s="160"/>
      <c r="J283" s="161">
        <f t="shared" si="21"/>
        <v>0</v>
      </c>
      <c r="K283" s="162" t="e">
        <f t="shared" si="22"/>
        <v>#REF!</v>
      </c>
      <c r="L283" s="163"/>
      <c r="M283" s="164"/>
      <c r="N283" s="165"/>
      <c r="O283" s="164"/>
      <c r="P283" s="166"/>
      <c r="Q283" s="167" t="e">
        <f t="shared" si="23"/>
        <v>#REF!</v>
      </c>
      <c r="R283" s="166">
        <f t="shared" si="24"/>
        <v>0</v>
      </c>
      <c r="S283" s="168"/>
      <c r="T283" s="169"/>
      <c r="U283" s="170" t="e">
        <f t="shared" si="25"/>
        <v>#REF!</v>
      </c>
      <c r="V283" s="160"/>
      <c r="W283" s="171" t="e">
        <f t="shared" si="26"/>
        <v>#REF!</v>
      </c>
      <c r="X283" s="172"/>
      <c r="Y283" s="166" t="e">
        <f t="shared" si="27"/>
        <v>#REF!</v>
      </c>
      <c r="Z283" s="166"/>
      <c r="AA283" s="166"/>
      <c r="AB283" s="164"/>
    </row>
    <row r="284" spans="1:28" ht="15.75" x14ac:dyDescent="0.25">
      <c r="A284" s="154">
        <v>272</v>
      </c>
      <c r="B284" s="155" t="s">
        <v>409</v>
      </c>
      <c r="C284" s="156" t="s">
        <v>30</v>
      </c>
      <c r="D284" s="157" t="s">
        <v>28</v>
      </c>
      <c r="E284" s="158" t="e">
        <f>SUMPRODUCT((B284=прочее!$B$2:$B$1940)*(H284=прочее!$F$2:$F$1940)*(прочее!$E$2:$E$1940))</f>
        <v>#REF!</v>
      </c>
      <c r="F284" s="159"/>
      <c r="G284" s="159"/>
      <c r="H284" s="156" t="s">
        <v>49</v>
      </c>
      <c r="I284" s="160"/>
      <c r="J284" s="161">
        <f t="shared" si="21"/>
        <v>0</v>
      </c>
      <c r="K284" s="162" t="e">
        <f t="shared" si="22"/>
        <v>#REF!</v>
      </c>
      <c r="L284" s="163"/>
      <c r="M284" s="164"/>
      <c r="N284" s="165"/>
      <c r="O284" s="164"/>
      <c r="P284" s="166"/>
      <c r="Q284" s="167" t="e">
        <f t="shared" si="23"/>
        <v>#REF!</v>
      </c>
      <c r="R284" s="166">
        <f t="shared" si="24"/>
        <v>0</v>
      </c>
      <c r="S284" s="168"/>
      <c r="T284" s="169"/>
      <c r="U284" s="170" t="e">
        <f t="shared" si="25"/>
        <v>#REF!</v>
      </c>
      <c r="V284" s="160"/>
      <c r="W284" s="171" t="e">
        <f t="shared" si="26"/>
        <v>#REF!</v>
      </c>
      <c r="X284" s="172"/>
      <c r="Y284" s="166" t="e">
        <f t="shared" si="27"/>
        <v>#REF!</v>
      </c>
      <c r="Z284" s="166"/>
      <c r="AA284" s="166"/>
      <c r="AB284" s="164"/>
    </row>
    <row r="285" spans="1:28" ht="15.75" x14ac:dyDescent="0.25">
      <c r="A285" s="154">
        <v>273</v>
      </c>
      <c r="B285" s="155" t="s">
        <v>1505</v>
      </c>
      <c r="C285" s="156" t="s">
        <v>1170</v>
      </c>
      <c r="D285" s="157" t="s">
        <v>28</v>
      </c>
      <c r="E285" s="158" t="e">
        <f>SUMPRODUCT((B285=прочее!$B$2:$B$1940)*(H285=прочее!$F$2:$F$1940)*(прочее!$E$2:$E$1940))</f>
        <v>#REF!</v>
      </c>
      <c r="F285" s="159"/>
      <c r="G285" s="159"/>
      <c r="H285" s="156" t="s">
        <v>67</v>
      </c>
      <c r="I285" s="160"/>
      <c r="J285" s="161">
        <f t="shared" si="21"/>
        <v>0</v>
      </c>
      <c r="K285" s="162" t="e">
        <f t="shared" si="22"/>
        <v>#REF!</v>
      </c>
      <c r="L285" s="163"/>
      <c r="M285" s="164"/>
      <c r="N285" s="165"/>
      <c r="O285" s="164"/>
      <c r="P285" s="166"/>
      <c r="Q285" s="167" t="e">
        <f t="shared" si="23"/>
        <v>#REF!</v>
      </c>
      <c r="R285" s="166">
        <f t="shared" si="24"/>
        <v>0</v>
      </c>
      <c r="S285" s="168"/>
      <c r="T285" s="169"/>
      <c r="U285" s="170" t="e">
        <f t="shared" si="25"/>
        <v>#REF!</v>
      </c>
      <c r="V285" s="160"/>
      <c r="W285" s="171" t="e">
        <f t="shared" si="26"/>
        <v>#REF!</v>
      </c>
      <c r="X285" s="172"/>
      <c r="Y285" s="166" t="e">
        <f t="shared" si="27"/>
        <v>#REF!</v>
      </c>
      <c r="Z285" s="166"/>
      <c r="AA285" s="166"/>
      <c r="AB285" s="164"/>
    </row>
    <row r="286" spans="1:28" ht="15.75" x14ac:dyDescent="0.25">
      <c r="A286" s="154">
        <v>274</v>
      </c>
      <c r="B286" s="155" t="s">
        <v>267</v>
      </c>
      <c r="C286" s="156" t="s">
        <v>134</v>
      </c>
      <c r="D286" s="157" t="s">
        <v>28</v>
      </c>
      <c r="E286" s="158" t="e">
        <f>SUMPRODUCT((B286=прочее!$B$2:$B$1940)*(H286=прочее!$F$2:$F$1940)*(прочее!$E$2:$E$1940))</f>
        <v>#REF!</v>
      </c>
      <c r="F286" s="159"/>
      <c r="G286" s="159"/>
      <c r="H286" s="156" t="s">
        <v>49</v>
      </c>
      <c r="I286" s="160"/>
      <c r="J286" s="161">
        <f t="shared" si="21"/>
        <v>0</v>
      </c>
      <c r="K286" s="162" t="e">
        <f t="shared" si="22"/>
        <v>#REF!</v>
      </c>
      <c r="L286" s="163"/>
      <c r="M286" s="164"/>
      <c r="N286" s="165"/>
      <c r="O286" s="164"/>
      <c r="P286" s="166"/>
      <c r="Q286" s="167" t="e">
        <f t="shared" si="23"/>
        <v>#REF!</v>
      </c>
      <c r="R286" s="166">
        <f t="shared" si="24"/>
        <v>0</v>
      </c>
      <c r="S286" s="168"/>
      <c r="T286" s="169"/>
      <c r="U286" s="170" t="e">
        <f t="shared" si="25"/>
        <v>#REF!</v>
      </c>
      <c r="V286" s="160"/>
      <c r="W286" s="171" t="e">
        <f t="shared" si="26"/>
        <v>#REF!</v>
      </c>
      <c r="X286" s="172"/>
      <c r="Y286" s="166" t="e">
        <f t="shared" si="27"/>
        <v>#REF!</v>
      </c>
      <c r="Z286" s="166"/>
      <c r="AA286" s="166"/>
      <c r="AB286" s="164"/>
    </row>
    <row r="287" spans="1:28" ht="15.75" x14ac:dyDescent="0.25">
      <c r="A287" s="154">
        <v>275</v>
      </c>
      <c r="B287" s="155" t="s">
        <v>1085</v>
      </c>
      <c r="C287" s="156" t="s">
        <v>30</v>
      </c>
      <c r="D287" s="157" t="s">
        <v>28</v>
      </c>
      <c r="E287" s="158" t="e">
        <f>SUMPRODUCT((B287=прочее!$B$2:$B$1940)*(H287=прочее!$F$2:$F$1940)*(прочее!$E$2:$E$1940))</f>
        <v>#REF!</v>
      </c>
      <c r="F287" s="159"/>
      <c r="G287" s="159"/>
      <c r="H287" s="156" t="s">
        <v>49</v>
      </c>
      <c r="I287" s="160"/>
      <c r="J287" s="161">
        <f t="shared" si="21"/>
        <v>0</v>
      </c>
      <c r="K287" s="162" t="e">
        <f t="shared" si="22"/>
        <v>#REF!</v>
      </c>
      <c r="L287" s="163"/>
      <c r="M287" s="164"/>
      <c r="N287" s="165"/>
      <c r="O287" s="164"/>
      <c r="P287" s="166"/>
      <c r="Q287" s="167" t="e">
        <f t="shared" si="23"/>
        <v>#REF!</v>
      </c>
      <c r="R287" s="166">
        <f t="shared" si="24"/>
        <v>0</v>
      </c>
      <c r="S287" s="168"/>
      <c r="T287" s="169"/>
      <c r="U287" s="170" t="e">
        <f t="shared" si="25"/>
        <v>#REF!</v>
      </c>
      <c r="V287" s="160"/>
      <c r="W287" s="171" t="e">
        <f t="shared" si="26"/>
        <v>#REF!</v>
      </c>
      <c r="X287" s="172"/>
      <c r="Y287" s="166" t="e">
        <f t="shared" si="27"/>
        <v>#REF!</v>
      </c>
      <c r="Z287" s="166"/>
      <c r="AA287" s="166"/>
      <c r="AB287" s="164"/>
    </row>
    <row r="288" spans="1:28" ht="15.75" x14ac:dyDescent="0.25">
      <c r="A288" s="154">
        <v>276</v>
      </c>
      <c r="B288" s="155" t="s">
        <v>1280</v>
      </c>
      <c r="C288" s="156" t="s">
        <v>30</v>
      </c>
      <c r="D288" s="157" t="s">
        <v>28</v>
      </c>
      <c r="E288" s="158" t="e">
        <f>SUMPRODUCT((B288=прочее!$B$2:$B$1940)*(H288=прочее!$F$2:$F$1940)*(прочее!$E$2:$E$1940))</f>
        <v>#REF!</v>
      </c>
      <c r="F288" s="159"/>
      <c r="G288" s="159"/>
      <c r="H288" s="156" t="s">
        <v>49</v>
      </c>
      <c r="I288" s="160"/>
      <c r="J288" s="161">
        <f t="shared" si="21"/>
        <v>0</v>
      </c>
      <c r="K288" s="162" t="e">
        <f t="shared" si="22"/>
        <v>#REF!</v>
      </c>
      <c r="L288" s="163"/>
      <c r="M288" s="164"/>
      <c r="N288" s="165"/>
      <c r="O288" s="164"/>
      <c r="P288" s="166"/>
      <c r="Q288" s="167" t="e">
        <f t="shared" si="23"/>
        <v>#REF!</v>
      </c>
      <c r="R288" s="166">
        <f t="shared" si="24"/>
        <v>0</v>
      </c>
      <c r="S288" s="168"/>
      <c r="T288" s="169"/>
      <c r="U288" s="170" t="e">
        <f t="shared" si="25"/>
        <v>#REF!</v>
      </c>
      <c r="V288" s="160"/>
      <c r="W288" s="171" t="e">
        <f t="shared" si="26"/>
        <v>#REF!</v>
      </c>
      <c r="X288" s="172"/>
      <c r="Y288" s="166" t="e">
        <f t="shared" si="27"/>
        <v>#REF!</v>
      </c>
      <c r="Z288" s="166"/>
      <c r="AA288" s="166"/>
      <c r="AB288" s="164"/>
    </row>
    <row r="289" spans="1:28" ht="15.75" x14ac:dyDescent="0.25">
      <c r="A289" s="154">
        <v>277</v>
      </c>
      <c r="B289" s="155" t="s">
        <v>1022</v>
      </c>
      <c r="C289" s="156" t="s">
        <v>134</v>
      </c>
      <c r="D289" s="157" t="s">
        <v>47</v>
      </c>
      <c r="E289" s="158" t="e">
        <f>SUMPRODUCT((B289=прочее!$B$2:$B$1940)*(H289=прочее!$F$2:$F$1940)*(прочее!$E$2:$E$1940))</f>
        <v>#REF!</v>
      </c>
      <c r="F289" s="159"/>
      <c r="G289" s="159"/>
      <c r="H289" s="156" t="s">
        <v>49</v>
      </c>
      <c r="I289" s="160"/>
      <c r="J289" s="161">
        <f t="shared" si="21"/>
        <v>0</v>
      </c>
      <c r="K289" s="162" t="e">
        <f t="shared" si="22"/>
        <v>#REF!</v>
      </c>
      <c r="L289" s="163"/>
      <c r="M289" s="164"/>
      <c r="N289" s="165"/>
      <c r="O289" s="164"/>
      <c r="P289" s="166"/>
      <c r="Q289" s="167" t="e">
        <f t="shared" si="23"/>
        <v>#REF!</v>
      </c>
      <c r="R289" s="166">
        <f t="shared" si="24"/>
        <v>0</v>
      </c>
      <c r="S289" s="168"/>
      <c r="T289" s="169"/>
      <c r="U289" s="170" t="e">
        <f t="shared" si="25"/>
        <v>#REF!</v>
      </c>
      <c r="V289" s="160"/>
      <c r="W289" s="171" t="e">
        <f t="shared" si="26"/>
        <v>#REF!</v>
      </c>
      <c r="X289" s="172"/>
      <c r="Y289" s="166" t="e">
        <f t="shared" si="27"/>
        <v>#REF!</v>
      </c>
      <c r="Z289" s="166"/>
      <c r="AA289" s="166"/>
      <c r="AB289" s="164"/>
    </row>
    <row r="290" spans="1:28" ht="15.75" x14ac:dyDescent="0.25">
      <c r="A290" s="154">
        <v>278</v>
      </c>
      <c r="B290" s="155" t="s">
        <v>589</v>
      </c>
      <c r="C290" s="156" t="s">
        <v>73</v>
      </c>
      <c r="D290" s="157" t="s">
        <v>28</v>
      </c>
      <c r="E290" s="158" t="e">
        <f>SUMPRODUCT((B290=прочее!$B$2:$B$1940)*(H290=прочее!$F$2:$F$1940)*(прочее!$E$2:$E$1940))</f>
        <v>#REF!</v>
      </c>
      <c r="F290" s="159"/>
      <c r="G290" s="159"/>
      <c r="H290" s="156" t="s">
        <v>49</v>
      </c>
      <c r="I290" s="160"/>
      <c r="J290" s="161">
        <f t="shared" si="21"/>
        <v>0</v>
      </c>
      <c r="K290" s="162" t="e">
        <f t="shared" si="22"/>
        <v>#REF!</v>
      </c>
      <c r="L290" s="163"/>
      <c r="M290" s="164"/>
      <c r="N290" s="165"/>
      <c r="O290" s="164"/>
      <c r="P290" s="166"/>
      <c r="Q290" s="167" t="e">
        <f t="shared" si="23"/>
        <v>#REF!</v>
      </c>
      <c r="R290" s="166">
        <f t="shared" si="24"/>
        <v>0</v>
      </c>
      <c r="S290" s="168"/>
      <c r="T290" s="169"/>
      <c r="U290" s="170" t="e">
        <f t="shared" si="25"/>
        <v>#REF!</v>
      </c>
      <c r="V290" s="160"/>
      <c r="W290" s="171" t="e">
        <f t="shared" si="26"/>
        <v>#REF!</v>
      </c>
      <c r="X290" s="172"/>
      <c r="Y290" s="166" t="e">
        <f t="shared" si="27"/>
        <v>#REF!</v>
      </c>
      <c r="Z290" s="166"/>
      <c r="AA290" s="166"/>
      <c r="AB290" s="164"/>
    </row>
    <row r="291" spans="1:28" ht="15.75" x14ac:dyDescent="0.25">
      <c r="A291" s="154">
        <v>279</v>
      </c>
      <c r="B291" s="155" t="s">
        <v>659</v>
      </c>
      <c r="C291" s="156" t="s">
        <v>30</v>
      </c>
      <c r="D291" s="157" t="s">
        <v>28</v>
      </c>
      <c r="E291" s="158" t="e">
        <f>SUMPRODUCT((B291=прочее!$B$2:$B$1940)*(H291=прочее!$F$2:$F$1940)*(прочее!$E$2:$E$1940))</f>
        <v>#REF!</v>
      </c>
      <c r="F291" s="159"/>
      <c r="G291" s="159"/>
      <c r="H291" s="156" t="s">
        <v>49</v>
      </c>
      <c r="I291" s="160"/>
      <c r="J291" s="161">
        <f t="shared" si="21"/>
        <v>0</v>
      </c>
      <c r="K291" s="162" t="e">
        <f t="shared" si="22"/>
        <v>#REF!</v>
      </c>
      <c r="L291" s="163"/>
      <c r="M291" s="164"/>
      <c r="N291" s="165"/>
      <c r="O291" s="164"/>
      <c r="P291" s="166"/>
      <c r="Q291" s="167" t="e">
        <f t="shared" si="23"/>
        <v>#REF!</v>
      </c>
      <c r="R291" s="166">
        <f t="shared" si="24"/>
        <v>0</v>
      </c>
      <c r="S291" s="168"/>
      <c r="T291" s="169"/>
      <c r="U291" s="170" t="e">
        <f t="shared" si="25"/>
        <v>#REF!</v>
      </c>
      <c r="V291" s="160"/>
      <c r="W291" s="171" t="e">
        <f t="shared" si="26"/>
        <v>#REF!</v>
      </c>
      <c r="X291" s="172"/>
      <c r="Y291" s="166" t="e">
        <f t="shared" si="27"/>
        <v>#REF!</v>
      </c>
      <c r="Z291" s="166"/>
      <c r="AA291" s="166"/>
      <c r="AB291" s="164"/>
    </row>
    <row r="292" spans="1:28" ht="15.75" x14ac:dyDescent="0.25">
      <c r="A292" s="154">
        <v>280</v>
      </c>
      <c r="B292" s="155" t="s">
        <v>231</v>
      </c>
      <c r="C292" s="156" t="s">
        <v>73</v>
      </c>
      <c r="D292" s="157" t="s">
        <v>28</v>
      </c>
      <c r="E292" s="158" t="e">
        <f>SUMPRODUCT((B292=прочее!$B$2:$B$1940)*(H292=прочее!$F$2:$F$1940)*(прочее!$E$2:$E$1940))</f>
        <v>#REF!</v>
      </c>
      <c r="F292" s="159"/>
      <c r="G292" s="159"/>
      <c r="H292" s="156" t="s">
        <v>49</v>
      </c>
      <c r="I292" s="160"/>
      <c r="J292" s="161">
        <f t="shared" ref="J292:J355" si="35">I292*1.2</f>
        <v>0</v>
      </c>
      <c r="K292" s="162" t="e">
        <f t="shared" ref="K292:K355" si="36">E292*I292</f>
        <v>#REF!</v>
      </c>
      <c r="L292" s="163"/>
      <c r="M292" s="164"/>
      <c r="N292" s="165"/>
      <c r="O292" s="164"/>
      <c r="P292" s="166"/>
      <c r="Q292" s="167" t="e">
        <f t="shared" ref="Q292:Q355" si="37">IF(O292&gt;E292,E292,O292)</f>
        <v>#REF!</v>
      </c>
      <c r="R292" s="166">
        <f t="shared" ref="R292:R355" si="38">IF(O292=0,0,ROUND(P292/O292*Q292,2))</f>
        <v>0</v>
      </c>
      <c r="S292" s="168"/>
      <c r="T292" s="169"/>
      <c r="U292" s="170" t="e">
        <f t="shared" ref="U292:U355" si="39">IF(S292="ПО",0,E292-Q292)</f>
        <v>#REF!</v>
      </c>
      <c r="V292" s="160"/>
      <c r="W292" s="171" t="e">
        <f t="shared" ref="W292:W355" si="40">U292*V292</f>
        <v>#REF!</v>
      </c>
      <c r="X292" s="172"/>
      <c r="Y292" s="166" t="e">
        <f t="shared" ref="Y292:Y355" si="41">K292-R292-W292</f>
        <v>#REF!</v>
      </c>
      <c r="Z292" s="166"/>
      <c r="AA292" s="166"/>
      <c r="AB292" s="164"/>
    </row>
    <row r="293" spans="1:28" ht="15.75" x14ac:dyDescent="0.25">
      <c r="A293" s="154">
        <v>281</v>
      </c>
      <c r="B293" s="155" t="s">
        <v>38</v>
      </c>
      <c r="C293" s="156" t="s">
        <v>78</v>
      </c>
      <c r="D293" s="157" t="s">
        <v>28</v>
      </c>
      <c r="E293" s="158" t="e">
        <f>SUMPRODUCT((B293=прочее!$B$2:$B$1940)*(H293=прочее!$F$2:$F$1940)*(прочее!$E$2:$E$1940))</f>
        <v>#REF!</v>
      </c>
      <c r="F293" s="159"/>
      <c r="G293" s="159"/>
      <c r="H293" s="156" t="s">
        <v>26</v>
      </c>
      <c r="I293" s="160"/>
      <c r="J293" s="161">
        <f t="shared" si="35"/>
        <v>0</v>
      </c>
      <c r="K293" s="162" t="e">
        <f t="shared" si="36"/>
        <v>#REF!</v>
      </c>
      <c r="L293" s="163"/>
      <c r="M293" s="164"/>
      <c r="N293" s="165"/>
      <c r="O293" s="164"/>
      <c r="P293" s="166"/>
      <c r="Q293" s="167" t="e">
        <f t="shared" si="37"/>
        <v>#REF!</v>
      </c>
      <c r="R293" s="166">
        <f t="shared" si="38"/>
        <v>0</v>
      </c>
      <c r="S293" s="168"/>
      <c r="T293" s="169"/>
      <c r="U293" s="170" t="e">
        <f t="shared" si="39"/>
        <v>#REF!</v>
      </c>
      <c r="V293" s="160"/>
      <c r="W293" s="171" t="e">
        <f t="shared" si="40"/>
        <v>#REF!</v>
      </c>
      <c r="X293" s="172"/>
      <c r="Y293" s="166" t="e">
        <f t="shared" si="41"/>
        <v>#REF!</v>
      </c>
      <c r="Z293" s="166"/>
      <c r="AA293" s="166"/>
      <c r="AB293" s="164"/>
    </row>
    <row r="294" spans="1:28" ht="15.75" x14ac:dyDescent="0.25">
      <c r="A294" s="154">
        <v>282</v>
      </c>
      <c r="B294" s="155" t="s">
        <v>38</v>
      </c>
      <c r="C294" s="156" t="s">
        <v>73</v>
      </c>
      <c r="D294" s="157" t="s">
        <v>28</v>
      </c>
      <c r="E294" s="158" t="e">
        <f>SUMPRODUCT((B294=прочее!$B$2:$B$1940)*(H294=прочее!$F$2:$F$1940)*(прочее!$E$2:$E$1940))</f>
        <v>#REF!</v>
      </c>
      <c r="F294" s="159"/>
      <c r="G294" s="159"/>
      <c r="H294" s="156" t="s">
        <v>49</v>
      </c>
      <c r="I294" s="160"/>
      <c r="J294" s="161">
        <f t="shared" si="35"/>
        <v>0</v>
      </c>
      <c r="K294" s="162" t="e">
        <f t="shared" si="36"/>
        <v>#REF!</v>
      </c>
      <c r="L294" s="163"/>
      <c r="M294" s="164"/>
      <c r="N294" s="165"/>
      <c r="O294" s="164"/>
      <c r="P294" s="166"/>
      <c r="Q294" s="167" t="e">
        <f t="shared" si="37"/>
        <v>#REF!</v>
      </c>
      <c r="R294" s="166">
        <f t="shared" si="38"/>
        <v>0</v>
      </c>
      <c r="S294" s="168"/>
      <c r="T294" s="169"/>
      <c r="U294" s="170" t="e">
        <f t="shared" si="39"/>
        <v>#REF!</v>
      </c>
      <c r="V294" s="160"/>
      <c r="W294" s="171" t="e">
        <f t="shared" si="40"/>
        <v>#REF!</v>
      </c>
      <c r="X294" s="172"/>
      <c r="Y294" s="166" t="e">
        <f t="shared" si="41"/>
        <v>#REF!</v>
      </c>
      <c r="Z294" s="166"/>
      <c r="AA294" s="166"/>
      <c r="AB294" s="164"/>
    </row>
    <row r="295" spans="1:28" ht="15.75" x14ac:dyDescent="0.25">
      <c r="A295" s="154">
        <v>283</v>
      </c>
      <c r="B295" s="155" t="s">
        <v>718</v>
      </c>
      <c r="C295" s="156" t="s">
        <v>30</v>
      </c>
      <c r="D295" s="157" t="s">
        <v>28</v>
      </c>
      <c r="E295" s="158" t="e">
        <f>SUMPRODUCT((B295=прочее!$B$2:$B$1940)*(H295=прочее!$F$2:$F$1940)*(прочее!$E$2:$E$1940))</f>
        <v>#REF!</v>
      </c>
      <c r="F295" s="159"/>
      <c r="G295" s="159"/>
      <c r="H295" s="156" t="s">
        <v>49</v>
      </c>
      <c r="I295" s="160"/>
      <c r="J295" s="161">
        <f t="shared" si="35"/>
        <v>0</v>
      </c>
      <c r="K295" s="162" t="e">
        <f t="shared" si="36"/>
        <v>#REF!</v>
      </c>
      <c r="L295" s="163"/>
      <c r="M295" s="164"/>
      <c r="N295" s="165"/>
      <c r="O295" s="164"/>
      <c r="P295" s="166"/>
      <c r="Q295" s="167" t="e">
        <f t="shared" si="37"/>
        <v>#REF!</v>
      </c>
      <c r="R295" s="166">
        <f t="shared" si="38"/>
        <v>0</v>
      </c>
      <c r="S295" s="168"/>
      <c r="T295" s="169"/>
      <c r="U295" s="170" t="e">
        <f t="shared" si="39"/>
        <v>#REF!</v>
      </c>
      <c r="V295" s="160"/>
      <c r="W295" s="171" t="e">
        <f t="shared" si="40"/>
        <v>#REF!</v>
      </c>
      <c r="X295" s="172"/>
      <c r="Y295" s="166" t="e">
        <f t="shared" si="41"/>
        <v>#REF!</v>
      </c>
      <c r="Z295" s="166"/>
      <c r="AA295" s="166"/>
      <c r="AB295" s="164"/>
    </row>
    <row r="296" spans="1:28" ht="15.75" x14ac:dyDescent="0.25">
      <c r="A296" s="154">
        <v>284</v>
      </c>
      <c r="B296" s="155" t="s">
        <v>600</v>
      </c>
      <c r="C296" s="156" t="s">
        <v>30</v>
      </c>
      <c r="D296" s="157" t="s">
        <v>28</v>
      </c>
      <c r="E296" s="158" t="e">
        <f>SUMPRODUCT((B296=прочее!$B$2:$B$1940)*(H296=прочее!$F$2:$F$1940)*(прочее!$E$2:$E$1940))</f>
        <v>#REF!</v>
      </c>
      <c r="F296" s="159"/>
      <c r="G296" s="159"/>
      <c r="H296" s="156" t="s">
        <v>49</v>
      </c>
      <c r="I296" s="160"/>
      <c r="J296" s="161">
        <f t="shared" si="35"/>
        <v>0</v>
      </c>
      <c r="K296" s="162" t="e">
        <f t="shared" si="36"/>
        <v>#REF!</v>
      </c>
      <c r="L296" s="163"/>
      <c r="M296" s="164"/>
      <c r="N296" s="165"/>
      <c r="O296" s="164"/>
      <c r="P296" s="166"/>
      <c r="Q296" s="167" t="e">
        <f t="shared" si="37"/>
        <v>#REF!</v>
      </c>
      <c r="R296" s="166">
        <f t="shared" si="38"/>
        <v>0</v>
      </c>
      <c r="S296" s="168"/>
      <c r="T296" s="169"/>
      <c r="U296" s="170" t="e">
        <f t="shared" si="39"/>
        <v>#REF!</v>
      </c>
      <c r="V296" s="160"/>
      <c r="W296" s="171" t="e">
        <f t="shared" si="40"/>
        <v>#REF!</v>
      </c>
      <c r="X296" s="172"/>
      <c r="Y296" s="166" t="e">
        <f t="shared" si="41"/>
        <v>#REF!</v>
      </c>
      <c r="Z296" s="166"/>
      <c r="AA296" s="166"/>
      <c r="AB296" s="164"/>
    </row>
    <row r="297" spans="1:28" ht="15.75" x14ac:dyDescent="0.25">
      <c r="A297" s="154">
        <v>285</v>
      </c>
      <c r="B297" s="155" t="s">
        <v>565</v>
      </c>
      <c r="C297" s="156" t="s">
        <v>395</v>
      </c>
      <c r="D297" s="157" t="s">
        <v>28</v>
      </c>
      <c r="E297" s="158" t="e">
        <f>SUMPRODUCT((B297=прочее!$B$2:$B$1940)*(H297=прочее!$F$2:$F$1940)*(прочее!$E$2:$E$1940))</f>
        <v>#REF!</v>
      </c>
      <c r="F297" s="159"/>
      <c r="G297" s="159"/>
      <c r="H297" s="156" t="s">
        <v>49</v>
      </c>
      <c r="I297" s="160"/>
      <c r="J297" s="161">
        <f t="shared" si="35"/>
        <v>0</v>
      </c>
      <c r="K297" s="162" t="e">
        <f t="shared" si="36"/>
        <v>#REF!</v>
      </c>
      <c r="L297" s="163"/>
      <c r="M297" s="164"/>
      <c r="N297" s="165"/>
      <c r="O297" s="164"/>
      <c r="P297" s="166"/>
      <c r="Q297" s="167" t="e">
        <f t="shared" si="37"/>
        <v>#REF!</v>
      </c>
      <c r="R297" s="166">
        <f t="shared" si="38"/>
        <v>0</v>
      </c>
      <c r="S297" s="168"/>
      <c r="T297" s="169"/>
      <c r="U297" s="170" t="e">
        <f t="shared" si="39"/>
        <v>#REF!</v>
      </c>
      <c r="V297" s="160"/>
      <c r="W297" s="171" t="e">
        <f t="shared" si="40"/>
        <v>#REF!</v>
      </c>
      <c r="X297" s="172"/>
      <c r="Y297" s="166" t="e">
        <f t="shared" si="41"/>
        <v>#REF!</v>
      </c>
      <c r="Z297" s="166"/>
      <c r="AA297" s="166"/>
      <c r="AB297" s="164"/>
    </row>
    <row r="298" spans="1:28" ht="15.75" x14ac:dyDescent="0.25">
      <c r="A298" s="154">
        <v>286</v>
      </c>
      <c r="B298" s="155" t="s">
        <v>1262</v>
      </c>
      <c r="C298" s="156" t="s">
        <v>30</v>
      </c>
      <c r="D298" s="157" t="s">
        <v>28</v>
      </c>
      <c r="E298" s="158" t="e">
        <f>SUMPRODUCT((B298=прочее!$B$2:$B$1940)*(H298=прочее!$F$2:$F$1940)*(прочее!$E$2:$E$1940))</f>
        <v>#REF!</v>
      </c>
      <c r="F298" s="159"/>
      <c r="G298" s="159"/>
      <c r="H298" s="156" t="s">
        <v>49</v>
      </c>
      <c r="I298" s="160"/>
      <c r="J298" s="161">
        <f t="shared" si="35"/>
        <v>0</v>
      </c>
      <c r="K298" s="162" t="e">
        <f t="shared" si="36"/>
        <v>#REF!</v>
      </c>
      <c r="L298" s="163"/>
      <c r="M298" s="164"/>
      <c r="N298" s="165"/>
      <c r="O298" s="164"/>
      <c r="P298" s="166"/>
      <c r="Q298" s="167" t="e">
        <f t="shared" si="37"/>
        <v>#REF!</v>
      </c>
      <c r="R298" s="166">
        <f t="shared" si="38"/>
        <v>0</v>
      </c>
      <c r="S298" s="168"/>
      <c r="T298" s="169"/>
      <c r="U298" s="170" t="e">
        <f t="shared" si="39"/>
        <v>#REF!</v>
      </c>
      <c r="V298" s="160"/>
      <c r="W298" s="171" t="e">
        <f t="shared" si="40"/>
        <v>#REF!</v>
      </c>
      <c r="X298" s="172"/>
      <c r="Y298" s="166" t="e">
        <f t="shared" si="41"/>
        <v>#REF!</v>
      </c>
      <c r="Z298" s="166"/>
      <c r="AA298" s="166"/>
      <c r="AB298" s="164"/>
    </row>
    <row r="299" spans="1:28" ht="15.75" x14ac:dyDescent="0.25">
      <c r="A299" s="154">
        <v>287</v>
      </c>
      <c r="B299" s="155" t="s">
        <v>678</v>
      </c>
      <c r="C299" s="156" t="s">
        <v>30</v>
      </c>
      <c r="D299" s="157" t="s">
        <v>28</v>
      </c>
      <c r="E299" s="158" t="e">
        <f>SUMPRODUCT((B299=прочее!$B$2:$B$1940)*(H299=прочее!$F$2:$F$1940)*(прочее!$E$2:$E$1940))</f>
        <v>#REF!</v>
      </c>
      <c r="F299" s="159"/>
      <c r="G299" s="159"/>
      <c r="H299" s="156" t="s">
        <v>49</v>
      </c>
      <c r="I299" s="160"/>
      <c r="J299" s="161">
        <f t="shared" si="35"/>
        <v>0</v>
      </c>
      <c r="K299" s="162" t="e">
        <f t="shared" si="36"/>
        <v>#REF!</v>
      </c>
      <c r="L299" s="163"/>
      <c r="M299" s="164"/>
      <c r="N299" s="165"/>
      <c r="O299" s="164"/>
      <c r="P299" s="166"/>
      <c r="Q299" s="167" t="e">
        <f t="shared" si="37"/>
        <v>#REF!</v>
      </c>
      <c r="R299" s="166">
        <f t="shared" si="38"/>
        <v>0</v>
      </c>
      <c r="S299" s="168"/>
      <c r="T299" s="169"/>
      <c r="U299" s="170" t="e">
        <f t="shared" si="39"/>
        <v>#REF!</v>
      </c>
      <c r="V299" s="160"/>
      <c r="W299" s="171" t="e">
        <f t="shared" si="40"/>
        <v>#REF!</v>
      </c>
      <c r="X299" s="172"/>
      <c r="Y299" s="166" t="e">
        <f t="shared" si="41"/>
        <v>#REF!</v>
      </c>
      <c r="Z299" s="166"/>
      <c r="AA299" s="166"/>
      <c r="AB299" s="164"/>
    </row>
    <row r="300" spans="1:28" ht="15.75" x14ac:dyDescent="0.25">
      <c r="A300" s="154">
        <v>288</v>
      </c>
      <c r="B300" s="155" t="s">
        <v>40</v>
      </c>
      <c r="C300" s="156" t="s">
        <v>30</v>
      </c>
      <c r="D300" s="157" t="s">
        <v>28</v>
      </c>
      <c r="E300" s="158" t="e">
        <f>SUMPRODUCT((B300=прочее!$B$2:$B$1940)*(H300=прочее!$F$2:$F$1940)*(прочее!$E$2:$E$1940))</f>
        <v>#REF!</v>
      </c>
      <c r="F300" s="159"/>
      <c r="G300" s="159"/>
      <c r="H300" s="156" t="s">
        <v>26</v>
      </c>
      <c r="I300" s="160"/>
      <c r="J300" s="161">
        <f t="shared" si="35"/>
        <v>0</v>
      </c>
      <c r="K300" s="162" t="e">
        <f t="shared" si="36"/>
        <v>#REF!</v>
      </c>
      <c r="L300" s="163"/>
      <c r="M300" s="164"/>
      <c r="N300" s="165"/>
      <c r="O300" s="164"/>
      <c r="P300" s="166"/>
      <c r="Q300" s="167" t="e">
        <f t="shared" si="37"/>
        <v>#REF!</v>
      </c>
      <c r="R300" s="166">
        <f t="shared" si="38"/>
        <v>0</v>
      </c>
      <c r="S300" s="168"/>
      <c r="T300" s="169"/>
      <c r="U300" s="170" t="e">
        <f t="shared" si="39"/>
        <v>#REF!</v>
      </c>
      <c r="V300" s="160"/>
      <c r="W300" s="171" t="e">
        <f t="shared" si="40"/>
        <v>#REF!</v>
      </c>
      <c r="X300" s="172"/>
      <c r="Y300" s="166" t="e">
        <f t="shared" si="41"/>
        <v>#REF!</v>
      </c>
      <c r="Z300" s="166"/>
      <c r="AA300" s="166"/>
      <c r="AB300" s="164"/>
    </row>
    <row r="301" spans="1:28" ht="15.75" x14ac:dyDescent="0.25">
      <c r="A301" s="154">
        <v>289</v>
      </c>
      <c r="B301" s="155" t="s">
        <v>40</v>
      </c>
      <c r="C301" s="156" t="s">
        <v>78</v>
      </c>
      <c r="D301" s="157" t="s">
        <v>28</v>
      </c>
      <c r="E301" s="158" t="e">
        <f>SUMPRODUCT((B301=прочее!$B$2:$B$1940)*(H301=прочее!$F$2:$F$1940)*(прочее!$E$2:$E$1940))</f>
        <v>#REF!</v>
      </c>
      <c r="F301" s="159"/>
      <c r="G301" s="159"/>
      <c r="H301" s="156" t="s">
        <v>49</v>
      </c>
      <c r="I301" s="160"/>
      <c r="J301" s="161">
        <f t="shared" si="35"/>
        <v>0</v>
      </c>
      <c r="K301" s="162" t="e">
        <f t="shared" si="36"/>
        <v>#REF!</v>
      </c>
      <c r="L301" s="163"/>
      <c r="M301" s="164"/>
      <c r="N301" s="165"/>
      <c r="O301" s="164"/>
      <c r="P301" s="166"/>
      <c r="Q301" s="167" t="e">
        <f t="shared" si="37"/>
        <v>#REF!</v>
      </c>
      <c r="R301" s="166">
        <f t="shared" si="38"/>
        <v>0</v>
      </c>
      <c r="S301" s="168"/>
      <c r="T301" s="169"/>
      <c r="U301" s="170" t="e">
        <f t="shared" si="39"/>
        <v>#REF!</v>
      </c>
      <c r="V301" s="160"/>
      <c r="W301" s="171" t="e">
        <f t="shared" si="40"/>
        <v>#REF!</v>
      </c>
      <c r="X301" s="172"/>
      <c r="Y301" s="166" t="e">
        <f t="shared" si="41"/>
        <v>#REF!</v>
      </c>
      <c r="Z301" s="166"/>
      <c r="AA301" s="166"/>
      <c r="AB301" s="164"/>
    </row>
    <row r="302" spans="1:28" ht="15.75" x14ac:dyDescent="0.25">
      <c r="A302" s="154">
        <v>290</v>
      </c>
      <c r="B302" s="155" t="s">
        <v>279</v>
      </c>
      <c r="C302" s="156" t="s">
        <v>30</v>
      </c>
      <c r="D302" s="157" t="s">
        <v>28</v>
      </c>
      <c r="E302" s="158" t="e">
        <f>SUMPRODUCT((B302=прочее!$B$2:$B$1940)*(H302=прочее!$F$2:$F$1940)*(прочее!$E$2:$E$1940))</f>
        <v>#REF!</v>
      </c>
      <c r="F302" s="159"/>
      <c r="G302" s="159"/>
      <c r="H302" s="156" t="s">
        <v>49</v>
      </c>
      <c r="I302" s="160"/>
      <c r="J302" s="161">
        <f t="shared" si="35"/>
        <v>0</v>
      </c>
      <c r="K302" s="162" t="e">
        <f t="shared" si="36"/>
        <v>#REF!</v>
      </c>
      <c r="L302" s="163"/>
      <c r="M302" s="164"/>
      <c r="N302" s="165"/>
      <c r="O302" s="164"/>
      <c r="P302" s="166"/>
      <c r="Q302" s="167" t="e">
        <f t="shared" si="37"/>
        <v>#REF!</v>
      </c>
      <c r="R302" s="166">
        <f t="shared" si="38"/>
        <v>0</v>
      </c>
      <c r="S302" s="168"/>
      <c r="T302" s="169"/>
      <c r="U302" s="170" t="e">
        <f t="shared" si="39"/>
        <v>#REF!</v>
      </c>
      <c r="V302" s="160"/>
      <c r="W302" s="171" t="e">
        <f t="shared" si="40"/>
        <v>#REF!</v>
      </c>
      <c r="X302" s="172"/>
      <c r="Y302" s="166" t="e">
        <f t="shared" si="41"/>
        <v>#REF!</v>
      </c>
      <c r="Z302" s="166"/>
      <c r="AA302" s="166"/>
      <c r="AB302" s="164"/>
    </row>
    <row r="303" spans="1:28" ht="15.75" x14ac:dyDescent="0.25">
      <c r="A303" s="154">
        <v>291</v>
      </c>
      <c r="B303" s="155" t="s">
        <v>53</v>
      </c>
      <c r="C303" s="156" t="s">
        <v>30</v>
      </c>
      <c r="D303" s="157" t="s">
        <v>28</v>
      </c>
      <c r="E303" s="158" t="e">
        <f>SUMPRODUCT((B303=прочее!$B$2:$B$1940)*(H303=прочее!$F$2:$F$1940)*(прочее!$E$2:$E$1940))</f>
        <v>#REF!</v>
      </c>
      <c r="F303" s="159"/>
      <c r="G303" s="159"/>
      <c r="H303" s="156" t="s">
        <v>26</v>
      </c>
      <c r="I303" s="160"/>
      <c r="J303" s="161">
        <f t="shared" si="35"/>
        <v>0</v>
      </c>
      <c r="K303" s="162" t="e">
        <f t="shared" si="36"/>
        <v>#REF!</v>
      </c>
      <c r="L303" s="163"/>
      <c r="M303" s="164"/>
      <c r="N303" s="165"/>
      <c r="O303" s="164"/>
      <c r="P303" s="166"/>
      <c r="Q303" s="167" t="e">
        <f t="shared" si="37"/>
        <v>#REF!</v>
      </c>
      <c r="R303" s="166">
        <f t="shared" si="38"/>
        <v>0</v>
      </c>
      <c r="S303" s="168"/>
      <c r="T303" s="169"/>
      <c r="U303" s="170" t="e">
        <f t="shared" si="39"/>
        <v>#REF!</v>
      </c>
      <c r="V303" s="160"/>
      <c r="W303" s="171" t="e">
        <f t="shared" si="40"/>
        <v>#REF!</v>
      </c>
      <c r="X303" s="172"/>
      <c r="Y303" s="166" t="e">
        <f t="shared" si="41"/>
        <v>#REF!</v>
      </c>
      <c r="Z303" s="166"/>
      <c r="AA303" s="166"/>
      <c r="AB303" s="164"/>
    </row>
    <row r="304" spans="1:28" ht="15.75" x14ac:dyDescent="0.25">
      <c r="A304" s="154">
        <v>292</v>
      </c>
      <c r="B304" s="155" t="s">
        <v>53</v>
      </c>
      <c r="C304" s="156" t="s">
        <v>78</v>
      </c>
      <c r="D304" s="157" t="s">
        <v>28</v>
      </c>
      <c r="E304" s="158" t="e">
        <f>SUMPRODUCT((B304=прочее!$B$2:$B$1940)*(H304=прочее!$F$2:$F$1940)*(прочее!$E$2:$E$1940))</f>
        <v>#REF!</v>
      </c>
      <c r="F304" s="159"/>
      <c r="G304" s="159"/>
      <c r="H304" s="156" t="s">
        <v>49</v>
      </c>
      <c r="I304" s="160"/>
      <c r="J304" s="161">
        <f t="shared" si="35"/>
        <v>0</v>
      </c>
      <c r="K304" s="162" t="e">
        <f t="shared" si="36"/>
        <v>#REF!</v>
      </c>
      <c r="L304" s="163"/>
      <c r="M304" s="164"/>
      <c r="N304" s="165"/>
      <c r="O304" s="164"/>
      <c r="P304" s="166"/>
      <c r="Q304" s="167" t="e">
        <f t="shared" si="37"/>
        <v>#REF!</v>
      </c>
      <c r="R304" s="166">
        <f t="shared" si="38"/>
        <v>0</v>
      </c>
      <c r="S304" s="168"/>
      <c r="T304" s="169"/>
      <c r="U304" s="170" t="e">
        <f t="shared" si="39"/>
        <v>#REF!</v>
      </c>
      <c r="V304" s="160"/>
      <c r="W304" s="171" t="e">
        <f t="shared" si="40"/>
        <v>#REF!</v>
      </c>
      <c r="X304" s="172"/>
      <c r="Y304" s="166" t="e">
        <f t="shared" si="41"/>
        <v>#REF!</v>
      </c>
      <c r="Z304" s="166"/>
      <c r="AA304" s="166"/>
      <c r="AB304" s="164"/>
    </row>
    <row r="305" spans="1:28" ht="15.75" x14ac:dyDescent="0.25">
      <c r="A305" s="154">
        <v>293</v>
      </c>
      <c r="B305" s="155" t="s">
        <v>55</v>
      </c>
      <c r="C305" s="156" t="s">
        <v>73</v>
      </c>
      <c r="D305" s="157" t="s">
        <v>28</v>
      </c>
      <c r="E305" s="158" t="e">
        <f>SUMPRODUCT((B305=прочее!$B$2:$B$1940)*(H305=прочее!$F$2:$F$1940)*(прочее!$E$2:$E$1940))</f>
        <v>#REF!</v>
      </c>
      <c r="F305" s="159"/>
      <c r="G305" s="159"/>
      <c r="H305" s="156" t="s">
        <v>67</v>
      </c>
      <c r="I305" s="160"/>
      <c r="J305" s="161">
        <f t="shared" si="35"/>
        <v>0</v>
      </c>
      <c r="K305" s="162" t="e">
        <f t="shared" si="36"/>
        <v>#REF!</v>
      </c>
      <c r="L305" s="163"/>
      <c r="M305" s="164"/>
      <c r="N305" s="165"/>
      <c r="O305" s="164"/>
      <c r="P305" s="166"/>
      <c r="Q305" s="167" t="e">
        <f t="shared" si="37"/>
        <v>#REF!</v>
      </c>
      <c r="R305" s="166">
        <f t="shared" si="38"/>
        <v>0</v>
      </c>
      <c r="S305" s="168"/>
      <c r="T305" s="169"/>
      <c r="U305" s="170" t="e">
        <f t="shared" si="39"/>
        <v>#REF!</v>
      </c>
      <c r="V305" s="160"/>
      <c r="W305" s="171" t="e">
        <f t="shared" si="40"/>
        <v>#REF!</v>
      </c>
      <c r="X305" s="172"/>
      <c r="Y305" s="166" t="e">
        <f t="shared" si="41"/>
        <v>#REF!</v>
      </c>
      <c r="Z305" s="166"/>
      <c r="AA305" s="166"/>
      <c r="AB305" s="164"/>
    </row>
    <row r="306" spans="1:28" ht="15.75" x14ac:dyDescent="0.25">
      <c r="A306" s="154">
        <v>294</v>
      </c>
      <c r="B306" s="155" t="s">
        <v>55</v>
      </c>
      <c r="C306" s="156" t="s">
        <v>52</v>
      </c>
      <c r="D306" s="157" t="s">
        <v>28</v>
      </c>
      <c r="E306" s="158" t="e">
        <f>SUMPRODUCT((B306=прочее!$B$2:$B$1940)*(H306=прочее!$F$2:$F$1940)*(прочее!$E$2:$E$1940))</f>
        <v>#REF!</v>
      </c>
      <c r="F306" s="159"/>
      <c r="G306" s="159"/>
      <c r="H306" s="156" t="s">
        <v>26</v>
      </c>
      <c r="I306" s="160"/>
      <c r="J306" s="161">
        <f t="shared" si="35"/>
        <v>0</v>
      </c>
      <c r="K306" s="162" t="e">
        <f t="shared" si="36"/>
        <v>#REF!</v>
      </c>
      <c r="L306" s="163"/>
      <c r="M306" s="164"/>
      <c r="N306" s="165"/>
      <c r="O306" s="164"/>
      <c r="P306" s="166"/>
      <c r="Q306" s="167" t="e">
        <f t="shared" si="37"/>
        <v>#REF!</v>
      </c>
      <c r="R306" s="166">
        <f t="shared" si="38"/>
        <v>0</v>
      </c>
      <c r="S306" s="168"/>
      <c r="T306" s="169"/>
      <c r="U306" s="170" t="e">
        <f t="shared" si="39"/>
        <v>#REF!</v>
      </c>
      <c r="V306" s="160"/>
      <c r="W306" s="171" t="e">
        <f t="shared" si="40"/>
        <v>#REF!</v>
      </c>
      <c r="X306" s="172"/>
      <c r="Y306" s="166" t="e">
        <f t="shared" si="41"/>
        <v>#REF!</v>
      </c>
      <c r="Z306" s="166"/>
      <c r="AA306" s="166"/>
      <c r="AB306" s="164"/>
    </row>
    <row r="307" spans="1:28" ht="15.75" x14ac:dyDescent="0.25">
      <c r="A307" s="154">
        <v>295</v>
      </c>
      <c r="B307" s="155" t="s">
        <v>55</v>
      </c>
      <c r="C307" s="156" t="s">
        <v>73</v>
      </c>
      <c r="D307" s="157" t="s">
        <v>28</v>
      </c>
      <c r="E307" s="158" t="e">
        <f>SUMPRODUCT((B307=прочее!$B$2:$B$1940)*(H307=прочее!$F$2:$F$1940)*(прочее!$E$2:$E$1940))</f>
        <v>#REF!</v>
      </c>
      <c r="F307" s="159"/>
      <c r="G307" s="159"/>
      <c r="H307" s="156" t="s">
        <v>49</v>
      </c>
      <c r="I307" s="160"/>
      <c r="J307" s="161">
        <f t="shared" si="35"/>
        <v>0</v>
      </c>
      <c r="K307" s="162" t="e">
        <f t="shared" si="36"/>
        <v>#REF!</v>
      </c>
      <c r="L307" s="163"/>
      <c r="M307" s="164"/>
      <c r="N307" s="165"/>
      <c r="O307" s="164"/>
      <c r="P307" s="166"/>
      <c r="Q307" s="167" t="e">
        <f t="shared" si="37"/>
        <v>#REF!</v>
      </c>
      <c r="R307" s="166">
        <f t="shared" si="38"/>
        <v>0</v>
      </c>
      <c r="S307" s="168"/>
      <c r="T307" s="169"/>
      <c r="U307" s="170" t="e">
        <f t="shared" si="39"/>
        <v>#REF!</v>
      </c>
      <c r="V307" s="160"/>
      <c r="W307" s="171" t="e">
        <f t="shared" si="40"/>
        <v>#REF!</v>
      </c>
      <c r="X307" s="172"/>
      <c r="Y307" s="166" t="e">
        <f t="shared" si="41"/>
        <v>#REF!</v>
      </c>
      <c r="Z307" s="166"/>
      <c r="AA307" s="166"/>
      <c r="AB307" s="164"/>
    </row>
    <row r="308" spans="1:28" ht="15.75" x14ac:dyDescent="0.25">
      <c r="A308" s="154">
        <v>296</v>
      </c>
      <c r="B308" s="155" t="s">
        <v>1521</v>
      </c>
      <c r="C308" s="156" t="s">
        <v>73</v>
      </c>
      <c r="D308" s="157" t="s">
        <v>28</v>
      </c>
      <c r="E308" s="158" t="e">
        <f>SUMPRODUCT((B308=прочее!$B$2:$B$1940)*(H308=прочее!$F$2:$F$1940)*(прочее!$E$2:$E$1940))</f>
        <v>#REF!</v>
      </c>
      <c r="F308" s="159"/>
      <c r="G308" s="159"/>
      <c r="H308" s="156" t="s">
        <v>67</v>
      </c>
      <c r="I308" s="160"/>
      <c r="J308" s="161">
        <f t="shared" si="35"/>
        <v>0</v>
      </c>
      <c r="K308" s="162" t="e">
        <f t="shared" si="36"/>
        <v>#REF!</v>
      </c>
      <c r="L308" s="163"/>
      <c r="M308" s="164"/>
      <c r="N308" s="165"/>
      <c r="O308" s="164"/>
      <c r="P308" s="166"/>
      <c r="Q308" s="167" t="e">
        <f t="shared" si="37"/>
        <v>#REF!</v>
      </c>
      <c r="R308" s="166">
        <f t="shared" si="38"/>
        <v>0</v>
      </c>
      <c r="S308" s="168"/>
      <c r="T308" s="169"/>
      <c r="U308" s="170" t="e">
        <f t="shared" si="39"/>
        <v>#REF!</v>
      </c>
      <c r="V308" s="160"/>
      <c r="W308" s="171" t="e">
        <f t="shared" si="40"/>
        <v>#REF!</v>
      </c>
      <c r="X308" s="172"/>
      <c r="Y308" s="166" t="e">
        <f t="shared" si="41"/>
        <v>#REF!</v>
      </c>
      <c r="Z308" s="166"/>
      <c r="AA308" s="166"/>
      <c r="AB308" s="164"/>
    </row>
    <row r="309" spans="1:28" ht="15.75" x14ac:dyDescent="0.25">
      <c r="A309" s="154">
        <v>297</v>
      </c>
      <c r="B309" s="155" t="s">
        <v>1521</v>
      </c>
      <c r="C309" s="156" t="s">
        <v>73</v>
      </c>
      <c r="D309" s="157" t="s">
        <v>28</v>
      </c>
      <c r="E309" s="158" t="e">
        <f>SUMPRODUCT((B309=прочее!$B$2:$B$1940)*(H309=прочее!$F$2:$F$1940)*(прочее!$E$2:$E$1940))</f>
        <v>#REF!</v>
      </c>
      <c r="F309" s="159"/>
      <c r="G309" s="159"/>
      <c r="H309" s="156" t="s">
        <v>49</v>
      </c>
      <c r="I309" s="160"/>
      <c r="J309" s="161">
        <f t="shared" si="35"/>
        <v>0</v>
      </c>
      <c r="K309" s="162" t="e">
        <f t="shared" si="36"/>
        <v>#REF!</v>
      </c>
      <c r="L309" s="163"/>
      <c r="M309" s="164"/>
      <c r="N309" s="165"/>
      <c r="O309" s="164"/>
      <c r="P309" s="166"/>
      <c r="Q309" s="167" t="e">
        <f t="shared" si="37"/>
        <v>#REF!</v>
      </c>
      <c r="R309" s="166">
        <f t="shared" si="38"/>
        <v>0</v>
      </c>
      <c r="S309" s="168"/>
      <c r="T309" s="169"/>
      <c r="U309" s="170" t="e">
        <f t="shared" si="39"/>
        <v>#REF!</v>
      </c>
      <c r="V309" s="160"/>
      <c r="W309" s="171" t="e">
        <f t="shared" si="40"/>
        <v>#REF!</v>
      </c>
      <c r="X309" s="172"/>
      <c r="Y309" s="166" t="e">
        <f t="shared" si="41"/>
        <v>#REF!</v>
      </c>
      <c r="Z309" s="166"/>
      <c r="AA309" s="166"/>
      <c r="AB309" s="164"/>
    </row>
    <row r="310" spans="1:28" ht="15.75" x14ac:dyDescent="0.25">
      <c r="A310" s="154">
        <v>298</v>
      </c>
      <c r="B310" s="155" t="s">
        <v>1183</v>
      </c>
      <c r="C310" s="156" t="s">
        <v>78</v>
      </c>
      <c r="D310" s="157" t="s">
        <v>28</v>
      </c>
      <c r="E310" s="158" t="e">
        <f>SUMPRODUCT((B310=прочее!$B$2:$B$1940)*(H310=прочее!$F$2:$F$1940)*(прочее!$E$2:$E$1940))</f>
        <v>#REF!</v>
      </c>
      <c r="F310" s="159"/>
      <c r="G310" s="159"/>
      <c r="H310" s="156" t="s">
        <v>49</v>
      </c>
      <c r="I310" s="160"/>
      <c r="J310" s="161">
        <f t="shared" si="35"/>
        <v>0</v>
      </c>
      <c r="K310" s="162" t="e">
        <f t="shared" si="36"/>
        <v>#REF!</v>
      </c>
      <c r="L310" s="163"/>
      <c r="M310" s="164"/>
      <c r="N310" s="165"/>
      <c r="O310" s="164"/>
      <c r="P310" s="166"/>
      <c r="Q310" s="167" t="e">
        <f t="shared" si="37"/>
        <v>#REF!</v>
      </c>
      <c r="R310" s="166">
        <f t="shared" si="38"/>
        <v>0</v>
      </c>
      <c r="S310" s="168"/>
      <c r="T310" s="169"/>
      <c r="U310" s="170" t="e">
        <f t="shared" si="39"/>
        <v>#REF!</v>
      </c>
      <c r="V310" s="160"/>
      <c r="W310" s="171" t="e">
        <f t="shared" si="40"/>
        <v>#REF!</v>
      </c>
      <c r="X310" s="172"/>
      <c r="Y310" s="166" t="e">
        <f t="shared" si="41"/>
        <v>#REF!</v>
      </c>
      <c r="Z310" s="166"/>
      <c r="AA310" s="166"/>
      <c r="AB310" s="164"/>
    </row>
    <row r="311" spans="1:28" ht="15.75" x14ac:dyDescent="0.25">
      <c r="A311" s="154">
        <v>299</v>
      </c>
      <c r="B311" s="155" t="s">
        <v>36</v>
      </c>
      <c r="C311" s="156" t="s">
        <v>30</v>
      </c>
      <c r="D311" s="157" t="s">
        <v>28</v>
      </c>
      <c r="E311" s="158" t="e">
        <f>SUMPRODUCT((B311=прочее!$B$2:$B$1940)*(H311=прочее!$F$2:$F$1940)*(прочее!$E$2:$E$1940))</f>
        <v>#REF!</v>
      </c>
      <c r="F311" s="159"/>
      <c r="G311" s="159"/>
      <c r="H311" s="156" t="s">
        <v>26</v>
      </c>
      <c r="I311" s="160"/>
      <c r="J311" s="161">
        <f t="shared" si="35"/>
        <v>0</v>
      </c>
      <c r="K311" s="162" t="e">
        <f t="shared" si="36"/>
        <v>#REF!</v>
      </c>
      <c r="L311" s="163"/>
      <c r="M311" s="164"/>
      <c r="N311" s="165"/>
      <c r="O311" s="164"/>
      <c r="P311" s="166"/>
      <c r="Q311" s="167" t="e">
        <f t="shared" si="37"/>
        <v>#REF!</v>
      </c>
      <c r="R311" s="166">
        <f t="shared" si="38"/>
        <v>0</v>
      </c>
      <c r="S311" s="168"/>
      <c r="T311" s="169"/>
      <c r="U311" s="170" t="e">
        <f t="shared" si="39"/>
        <v>#REF!</v>
      </c>
      <c r="V311" s="160"/>
      <c r="W311" s="171" t="e">
        <f t="shared" si="40"/>
        <v>#REF!</v>
      </c>
      <c r="X311" s="172"/>
      <c r="Y311" s="166" t="e">
        <f t="shared" si="41"/>
        <v>#REF!</v>
      </c>
      <c r="Z311" s="166"/>
      <c r="AA311" s="166"/>
      <c r="AB311" s="164"/>
    </row>
    <row r="312" spans="1:28" ht="15.75" x14ac:dyDescent="0.25">
      <c r="A312" s="154">
        <v>300</v>
      </c>
      <c r="B312" s="155" t="s">
        <v>36</v>
      </c>
      <c r="C312" s="156" t="s">
        <v>73</v>
      </c>
      <c r="D312" s="157" t="s">
        <v>28</v>
      </c>
      <c r="E312" s="158" t="e">
        <f>SUMPRODUCT((B312=прочее!$B$2:$B$1940)*(H312=прочее!$F$2:$F$1940)*(прочее!$E$2:$E$1940))</f>
        <v>#REF!</v>
      </c>
      <c r="F312" s="159"/>
      <c r="G312" s="159"/>
      <c r="H312" s="156" t="s">
        <v>49</v>
      </c>
      <c r="I312" s="160"/>
      <c r="J312" s="161">
        <f t="shared" si="35"/>
        <v>0</v>
      </c>
      <c r="K312" s="162" t="e">
        <f t="shared" si="36"/>
        <v>#REF!</v>
      </c>
      <c r="L312" s="163"/>
      <c r="M312" s="164"/>
      <c r="N312" s="165"/>
      <c r="O312" s="164"/>
      <c r="P312" s="166"/>
      <c r="Q312" s="167" t="e">
        <f t="shared" si="37"/>
        <v>#REF!</v>
      </c>
      <c r="R312" s="166">
        <f t="shared" si="38"/>
        <v>0</v>
      </c>
      <c r="S312" s="168"/>
      <c r="T312" s="169"/>
      <c r="U312" s="170" t="e">
        <f t="shared" si="39"/>
        <v>#REF!</v>
      </c>
      <c r="V312" s="160"/>
      <c r="W312" s="171" t="e">
        <f t="shared" si="40"/>
        <v>#REF!</v>
      </c>
      <c r="X312" s="172"/>
      <c r="Y312" s="166" t="e">
        <f t="shared" si="41"/>
        <v>#REF!</v>
      </c>
      <c r="Z312" s="166"/>
      <c r="AA312" s="166"/>
      <c r="AB312" s="164"/>
    </row>
    <row r="313" spans="1:28" ht="15.75" x14ac:dyDescent="0.25">
      <c r="A313" s="154">
        <v>301</v>
      </c>
      <c r="B313" s="155" t="s">
        <v>1171</v>
      </c>
      <c r="C313" s="156" t="s">
        <v>73</v>
      </c>
      <c r="D313" s="157" t="s">
        <v>28</v>
      </c>
      <c r="E313" s="158" t="e">
        <f>SUMPRODUCT((B313=прочее!$B$2:$B$1940)*(H313=прочее!$F$2:$F$1940)*(прочее!$E$2:$E$1940))</f>
        <v>#REF!</v>
      </c>
      <c r="F313" s="159"/>
      <c r="G313" s="159"/>
      <c r="H313" s="156" t="s">
        <v>49</v>
      </c>
      <c r="I313" s="160"/>
      <c r="J313" s="161">
        <f t="shared" si="35"/>
        <v>0</v>
      </c>
      <c r="K313" s="162" t="e">
        <f t="shared" si="36"/>
        <v>#REF!</v>
      </c>
      <c r="L313" s="163"/>
      <c r="M313" s="164"/>
      <c r="N313" s="165"/>
      <c r="O313" s="164"/>
      <c r="P313" s="166"/>
      <c r="Q313" s="167" t="e">
        <f t="shared" si="37"/>
        <v>#REF!</v>
      </c>
      <c r="R313" s="166">
        <f t="shared" si="38"/>
        <v>0</v>
      </c>
      <c r="S313" s="168"/>
      <c r="T313" s="169"/>
      <c r="U313" s="170" t="e">
        <f t="shared" si="39"/>
        <v>#REF!</v>
      </c>
      <c r="V313" s="160"/>
      <c r="W313" s="171" t="e">
        <f t="shared" si="40"/>
        <v>#REF!</v>
      </c>
      <c r="X313" s="172"/>
      <c r="Y313" s="166" t="e">
        <f t="shared" si="41"/>
        <v>#REF!</v>
      </c>
      <c r="Z313" s="166"/>
      <c r="AA313" s="166"/>
      <c r="AB313" s="164"/>
    </row>
    <row r="314" spans="1:28" ht="15.75" x14ac:dyDescent="0.25">
      <c r="A314" s="154">
        <v>302</v>
      </c>
      <c r="B314" s="155" t="s">
        <v>420</v>
      </c>
      <c r="C314" s="156" t="s">
        <v>73</v>
      </c>
      <c r="D314" s="157" t="s">
        <v>28</v>
      </c>
      <c r="E314" s="158" t="e">
        <f>SUMPRODUCT((B314=прочее!$B$2:$B$1940)*(H314=прочее!$F$2:$F$1940)*(прочее!$E$2:$E$1940))</f>
        <v>#REF!</v>
      </c>
      <c r="F314" s="159"/>
      <c r="G314" s="159"/>
      <c r="H314" s="156" t="s">
        <v>26</v>
      </c>
      <c r="I314" s="160"/>
      <c r="J314" s="161">
        <f t="shared" si="35"/>
        <v>0</v>
      </c>
      <c r="K314" s="162" t="e">
        <f t="shared" si="36"/>
        <v>#REF!</v>
      </c>
      <c r="L314" s="163"/>
      <c r="M314" s="164"/>
      <c r="N314" s="165"/>
      <c r="O314" s="164"/>
      <c r="P314" s="166"/>
      <c r="Q314" s="167" t="e">
        <f t="shared" si="37"/>
        <v>#REF!</v>
      </c>
      <c r="R314" s="166">
        <f t="shared" si="38"/>
        <v>0</v>
      </c>
      <c r="S314" s="168"/>
      <c r="T314" s="169"/>
      <c r="U314" s="170" t="e">
        <f t="shared" si="39"/>
        <v>#REF!</v>
      </c>
      <c r="V314" s="160"/>
      <c r="W314" s="171" t="e">
        <f t="shared" si="40"/>
        <v>#REF!</v>
      </c>
      <c r="X314" s="172"/>
      <c r="Y314" s="166" t="e">
        <f t="shared" si="41"/>
        <v>#REF!</v>
      </c>
      <c r="Z314" s="166"/>
      <c r="AA314" s="166"/>
      <c r="AB314" s="164"/>
    </row>
    <row r="315" spans="1:28" ht="15.75" x14ac:dyDescent="0.25">
      <c r="A315" s="154">
        <v>303</v>
      </c>
      <c r="B315" s="155" t="s">
        <v>1073</v>
      </c>
      <c r="C315" s="156" t="s">
        <v>78</v>
      </c>
      <c r="D315" s="157" t="s">
        <v>28</v>
      </c>
      <c r="E315" s="158" t="e">
        <f>SUMPRODUCT((B315=прочее!$B$2:$B$1940)*(H315=прочее!$F$2:$F$1940)*(прочее!$E$2:$E$1940))</f>
        <v>#REF!</v>
      </c>
      <c r="F315" s="159"/>
      <c r="G315" s="159"/>
      <c r="H315" s="156" t="s">
        <v>26</v>
      </c>
      <c r="I315" s="160"/>
      <c r="J315" s="161">
        <f t="shared" si="35"/>
        <v>0</v>
      </c>
      <c r="K315" s="162" t="e">
        <f t="shared" si="36"/>
        <v>#REF!</v>
      </c>
      <c r="L315" s="163"/>
      <c r="M315" s="164"/>
      <c r="N315" s="165"/>
      <c r="O315" s="164"/>
      <c r="P315" s="166"/>
      <c r="Q315" s="167" t="e">
        <f t="shared" si="37"/>
        <v>#REF!</v>
      </c>
      <c r="R315" s="166">
        <f t="shared" si="38"/>
        <v>0</v>
      </c>
      <c r="S315" s="168"/>
      <c r="T315" s="169"/>
      <c r="U315" s="170" t="e">
        <f t="shared" si="39"/>
        <v>#REF!</v>
      </c>
      <c r="V315" s="160"/>
      <c r="W315" s="171" t="e">
        <f t="shared" si="40"/>
        <v>#REF!</v>
      </c>
      <c r="X315" s="172"/>
      <c r="Y315" s="166" t="e">
        <f t="shared" si="41"/>
        <v>#REF!</v>
      </c>
      <c r="Z315" s="166"/>
      <c r="AA315" s="166"/>
      <c r="AB315" s="164"/>
    </row>
    <row r="316" spans="1:28" ht="15.75" x14ac:dyDescent="0.25">
      <c r="A316" s="154">
        <v>304</v>
      </c>
      <c r="B316" s="155" t="s">
        <v>694</v>
      </c>
      <c r="C316" s="156" t="s">
        <v>379</v>
      </c>
      <c r="D316" s="157" t="s">
        <v>28</v>
      </c>
      <c r="E316" s="158" t="e">
        <f>SUMPRODUCT((B316=прочее!$B$2:$B$1940)*(H316=прочее!$F$2:$F$1940)*(прочее!$E$2:$E$1940))</f>
        <v>#REF!</v>
      </c>
      <c r="F316" s="159"/>
      <c r="G316" s="159"/>
      <c r="H316" s="156" t="s">
        <v>26</v>
      </c>
      <c r="I316" s="160"/>
      <c r="J316" s="161">
        <f t="shared" si="35"/>
        <v>0</v>
      </c>
      <c r="K316" s="162" t="e">
        <f t="shared" si="36"/>
        <v>#REF!</v>
      </c>
      <c r="L316" s="163"/>
      <c r="M316" s="164"/>
      <c r="N316" s="165"/>
      <c r="O316" s="164"/>
      <c r="P316" s="166"/>
      <c r="Q316" s="167" t="e">
        <f t="shared" si="37"/>
        <v>#REF!</v>
      </c>
      <c r="R316" s="166">
        <f t="shared" si="38"/>
        <v>0</v>
      </c>
      <c r="S316" s="168"/>
      <c r="T316" s="169"/>
      <c r="U316" s="170" t="e">
        <f t="shared" si="39"/>
        <v>#REF!</v>
      </c>
      <c r="V316" s="160"/>
      <c r="W316" s="171" t="e">
        <f t="shared" si="40"/>
        <v>#REF!</v>
      </c>
      <c r="X316" s="172"/>
      <c r="Y316" s="166" t="e">
        <f t="shared" si="41"/>
        <v>#REF!</v>
      </c>
      <c r="Z316" s="166"/>
      <c r="AA316" s="166"/>
      <c r="AB316" s="164"/>
    </row>
    <row r="317" spans="1:28" ht="15.75" x14ac:dyDescent="0.25">
      <c r="A317" s="154">
        <v>305</v>
      </c>
      <c r="B317" s="155" t="s">
        <v>694</v>
      </c>
      <c r="C317" s="156" t="s">
        <v>688</v>
      </c>
      <c r="D317" s="157" t="s">
        <v>28</v>
      </c>
      <c r="E317" s="158" t="e">
        <f>SUMPRODUCT((B317=прочее!$B$2:$B$1940)*(H317=прочее!$F$2:$F$1940)*(прочее!$E$2:$E$1940))</f>
        <v>#REF!</v>
      </c>
      <c r="F317" s="159"/>
      <c r="G317" s="159"/>
      <c r="H317" s="156" t="s">
        <v>49</v>
      </c>
      <c r="I317" s="160"/>
      <c r="J317" s="161">
        <f t="shared" si="35"/>
        <v>0</v>
      </c>
      <c r="K317" s="162" t="e">
        <f t="shared" si="36"/>
        <v>#REF!</v>
      </c>
      <c r="L317" s="163"/>
      <c r="M317" s="164"/>
      <c r="N317" s="165"/>
      <c r="O317" s="164"/>
      <c r="P317" s="166"/>
      <c r="Q317" s="167" t="e">
        <f t="shared" si="37"/>
        <v>#REF!</v>
      </c>
      <c r="R317" s="166">
        <f t="shared" si="38"/>
        <v>0</v>
      </c>
      <c r="S317" s="168"/>
      <c r="T317" s="169"/>
      <c r="U317" s="170" t="e">
        <f t="shared" si="39"/>
        <v>#REF!</v>
      </c>
      <c r="V317" s="160"/>
      <c r="W317" s="171" t="e">
        <f t="shared" si="40"/>
        <v>#REF!</v>
      </c>
      <c r="X317" s="172"/>
      <c r="Y317" s="166" t="e">
        <f t="shared" si="41"/>
        <v>#REF!</v>
      </c>
      <c r="Z317" s="166"/>
      <c r="AA317" s="166"/>
      <c r="AB317" s="164"/>
    </row>
    <row r="318" spans="1:28" ht="15.75" x14ac:dyDescent="0.25">
      <c r="A318" s="154">
        <v>306</v>
      </c>
      <c r="B318" s="155" t="s">
        <v>598</v>
      </c>
      <c r="C318" s="156" t="s">
        <v>30</v>
      </c>
      <c r="D318" s="157" t="s">
        <v>28</v>
      </c>
      <c r="E318" s="158" t="e">
        <f>SUMPRODUCT((B318=прочее!$B$2:$B$1940)*(H318=прочее!$F$2:$F$1940)*(прочее!$E$2:$E$1940))</f>
        <v>#REF!</v>
      </c>
      <c r="F318" s="159"/>
      <c r="G318" s="159"/>
      <c r="H318" s="156" t="s">
        <v>26</v>
      </c>
      <c r="I318" s="160"/>
      <c r="J318" s="161">
        <f t="shared" si="35"/>
        <v>0</v>
      </c>
      <c r="K318" s="162" t="e">
        <f t="shared" si="36"/>
        <v>#REF!</v>
      </c>
      <c r="L318" s="163"/>
      <c r="M318" s="164"/>
      <c r="N318" s="165"/>
      <c r="O318" s="164"/>
      <c r="P318" s="166"/>
      <c r="Q318" s="167" t="e">
        <f t="shared" si="37"/>
        <v>#REF!</v>
      </c>
      <c r="R318" s="166">
        <f t="shared" si="38"/>
        <v>0</v>
      </c>
      <c r="S318" s="168"/>
      <c r="T318" s="169"/>
      <c r="U318" s="170" t="e">
        <f t="shared" si="39"/>
        <v>#REF!</v>
      </c>
      <c r="V318" s="160"/>
      <c r="W318" s="171" t="e">
        <f t="shared" si="40"/>
        <v>#REF!</v>
      </c>
      <c r="X318" s="172"/>
      <c r="Y318" s="166" t="e">
        <f t="shared" si="41"/>
        <v>#REF!</v>
      </c>
      <c r="Z318" s="166"/>
      <c r="AA318" s="166"/>
      <c r="AB318" s="164"/>
    </row>
    <row r="319" spans="1:28" ht="15.75" x14ac:dyDescent="0.25">
      <c r="A319" s="154">
        <v>307</v>
      </c>
      <c r="B319" s="155" t="s">
        <v>598</v>
      </c>
      <c r="C319" s="156" t="s">
        <v>30</v>
      </c>
      <c r="D319" s="157" t="s">
        <v>28</v>
      </c>
      <c r="E319" s="158" t="e">
        <f>SUMPRODUCT((B319=прочее!$B$2:$B$1940)*(H319=прочее!$F$2:$F$1940)*(прочее!$E$2:$E$1940))</f>
        <v>#REF!</v>
      </c>
      <c r="F319" s="159"/>
      <c r="G319" s="159"/>
      <c r="H319" s="156" t="s">
        <v>49</v>
      </c>
      <c r="I319" s="160"/>
      <c r="J319" s="161">
        <f t="shared" si="35"/>
        <v>0</v>
      </c>
      <c r="K319" s="162" t="e">
        <f t="shared" si="36"/>
        <v>#REF!</v>
      </c>
      <c r="L319" s="163"/>
      <c r="M319" s="164"/>
      <c r="N319" s="165"/>
      <c r="O319" s="164"/>
      <c r="P319" s="166"/>
      <c r="Q319" s="167" t="e">
        <f t="shared" si="37"/>
        <v>#REF!</v>
      </c>
      <c r="R319" s="166">
        <f t="shared" si="38"/>
        <v>0</v>
      </c>
      <c r="S319" s="168"/>
      <c r="T319" s="169"/>
      <c r="U319" s="170" t="e">
        <f t="shared" si="39"/>
        <v>#REF!</v>
      </c>
      <c r="V319" s="160"/>
      <c r="W319" s="171" t="e">
        <f t="shared" si="40"/>
        <v>#REF!</v>
      </c>
      <c r="X319" s="172"/>
      <c r="Y319" s="166" t="e">
        <f t="shared" si="41"/>
        <v>#REF!</v>
      </c>
      <c r="Z319" s="166"/>
      <c r="AA319" s="166"/>
      <c r="AB319" s="164"/>
    </row>
    <row r="320" spans="1:28" ht="15.75" x14ac:dyDescent="0.25">
      <c r="A320" s="154">
        <v>308</v>
      </c>
      <c r="B320" s="155" t="s">
        <v>1426</v>
      </c>
      <c r="C320" s="156" t="s">
        <v>30</v>
      </c>
      <c r="D320" s="157" t="s">
        <v>28</v>
      </c>
      <c r="E320" s="158" t="e">
        <f>SUMPRODUCT((B320=прочее!$B$2:$B$1940)*(H320=прочее!$F$2:$F$1940)*(прочее!$E$2:$E$1940))</f>
        <v>#REF!</v>
      </c>
      <c r="F320" s="159"/>
      <c r="G320" s="159"/>
      <c r="H320" s="156" t="s">
        <v>49</v>
      </c>
      <c r="I320" s="160"/>
      <c r="J320" s="161">
        <f t="shared" si="35"/>
        <v>0</v>
      </c>
      <c r="K320" s="162" t="e">
        <f t="shared" si="36"/>
        <v>#REF!</v>
      </c>
      <c r="L320" s="163"/>
      <c r="M320" s="164"/>
      <c r="N320" s="165"/>
      <c r="O320" s="164"/>
      <c r="P320" s="166"/>
      <c r="Q320" s="167" t="e">
        <f t="shared" si="37"/>
        <v>#REF!</v>
      </c>
      <c r="R320" s="166">
        <f t="shared" si="38"/>
        <v>0</v>
      </c>
      <c r="S320" s="168"/>
      <c r="T320" s="169"/>
      <c r="U320" s="170" t="e">
        <f t="shared" si="39"/>
        <v>#REF!</v>
      </c>
      <c r="V320" s="160"/>
      <c r="W320" s="171" t="e">
        <f t="shared" si="40"/>
        <v>#REF!</v>
      </c>
      <c r="X320" s="172"/>
      <c r="Y320" s="166" t="e">
        <f t="shared" si="41"/>
        <v>#REF!</v>
      </c>
      <c r="Z320" s="166"/>
      <c r="AA320" s="166"/>
      <c r="AB320" s="164"/>
    </row>
    <row r="321" spans="1:28" ht="15.75" x14ac:dyDescent="0.25">
      <c r="A321" s="154">
        <v>309</v>
      </c>
      <c r="B321" s="155" t="s">
        <v>1185</v>
      </c>
      <c r="C321" s="156" t="s">
        <v>30</v>
      </c>
      <c r="D321" s="157" t="s">
        <v>28</v>
      </c>
      <c r="E321" s="158" t="e">
        <f>SUMPRODUCT((B321=прочее!$B$2:$B$1940)*(H321=прочее!$F$2:$F$1940)*(прочее!$E$2:$E$1940))</f>
        <v>#REF!</v>
      </c>
      <c r="F321" s="159"/>
      <c r="G321" s="159"/>
      <c r="H321" s="156" t="s">
        <v>49</v>
      </c>
      <c r="I321" s="160"/>
      <c r="J321" s="161">
        <f t="shared" si="35"/>
        <v>0</v>
      </c>
      <c r="K321" s="162" t="e">
        <f t="shared" si="36"/>
        <v>#REF!</v>
      </c>
      <c r="L321" s="163"/>
      <c r="M321" s="164"/>
      <c r="N321" s="165"/>
      <c r="O321" s="164"/>
      <c r="P321" s="166"/>
      <c r="Q321" s="167" t="e">
        <f t="shared" si="37"/>
        <v>#REF!</v>
      </c>
      <c r="R321" s="166">
        <f t="shared" si="38"/>
        <v>0</v>
      </c>
      <c r="S321" s="168"/>
      <c r="T321" s="169"/>
      <c r="U321" s="170" t="e">
        <f t="shared" si="39"/>
        <v>#REF!</v>
      </c>
      <c r="V321" s="160"/>
      <c r="W321" s="171" t="e">
        <f t="shared" si="40"/>
        <v>#REF!</v>
      </c>
      <c r="X321" s="172"/>
      <c r="Y321" s="166" t="e">
        <f t="shared" si="41"/>
        <v>#REF!</v>
      </c>
      <c r="Z321" s="166"/>
      <c r="AA321" s="166"/>
      <c r="AB321" s="164"/>
    </row>
    <row r="322" spans="1:28" ht="15.75" x14ac:dyDescent="0.25">
      <c r="A322" s="154">
        <v>310</v>
      </c>
      <c r="B322" s="155" t="s">
        <v>408</v>
      </c>
      <c r="C322" s="156" t="s">
        <v>30</v>
      </c>
      <c r="D322" s="157" t="s">
        <v>28</v>
      </c>
      <c r="E322" s="158" t="e">
        <f>SUMPRODUCT((B322=прочее!$B$2:$B$1940)*(H322=прочее!$F$2:$F$1940)*(прочее!$E$2:$E$1940))</f>
        <v>#REF!</v>
      </c>
      <c r="F322" s="159"/>
      <c r="G322" s="159"/>
      <c r="H322" s="156" t="s">
        <v>49</v>
      </c>
      <c r="I322" s="160"/>
      <c r="J322" s="161">
        <f t="shared" si="35"/>
        <v>0</v>
      </c>
      <c r="K322" s="162" t="e">
        <f t="shared" si="36"/>
        <v>#REF!</v>
      </c>
      <c r="L322" s="163"/>
      <c r="M322" s="164"/>
      <c r="N322" s="165"/>
      <c r="O322" s="164"/>
      <c r="P322" s="166"/>
      <c r="Q322" s="167" t="e">
        <f t="shared" si="37"/>
        <v>#REF!</v>
      </c>
      <c r="R322" s="166">
        <f t="shared" si="38"/>
        <v>0</v>
      </c>
      <c r="S322" s="168"/>
      <c r="T322" s="169"/>
      <c r="U322" s="170" t="e">
        <f t="shared" si="39"/>
        <v>#REF!</v>
      </c>
      <c r="V322" s="160"/>
      <c r="W322" s="171" t="e">
        <f t="shared" si="40"/>
        <v>#REF!</v>
      </c>
      <c r="X322" s="172"/>
      <c r="Y322" s="166" t="e">
        <f t="shared" si="41"/>
        <v>#REF!</v>
      </c>
      <c r="Z322" s="166"/>
      <c r="AA322" s="166"/>
      <c r="AB322" s="164"/>
    </row>
    <row r="323" spans="1:28" ht="15.75" x14ac:dyDescent="0.25">
      <c r="A323" s="154">
        <v>311</v>
      </c>
      <c r="B323" s="155" t="s">
        <v>1202</v>
      </c>
      <c r="C323" s="156" t="s">
        <v>30</v>
      </c>
      <c r="D323" s="157" t="s">
        <v>28</v>
      </c>
      <c r="E323" s="158" t="e">
        <f>SUMPRODUCT((B323=прочее!$B$2:$B$1940)*(H323=прочее!$F$2:$F$1940)*(прочее!$E$2:$E$1940))</f>
        <v>#REF!</v>
      </c>
      <c r="F323" s="159"/>
      <c r="G323" s="159"/>
      <c r="H323" s="156" t="s">
        <v>49</v>
      </c>
      <c r="I323" s="160"/>
      <c r="J323" s="161">
        <f t="shared" si="35"/>
        <v>0</v>
      </c>
      <c r="K323" s="162" t="e">
        <f t="shared" si="36"/>
        <v>#REF!</v>
      </c>
      <c r="L323" s="163"/>
      <c r="M323" s="164"/>
      <c r="N323" s="165"/>
      <c r="O323" s="164"/>
      <c r="P323" s="166"/>
      <c r="Q323" s="167" t="e">
        <f t="shared" si="37"/>
        <v>#REF!</v>
      </c>
      <c r="R323" s="166">
        <f t="shared" si="38"/>
        <v>0</v>
      </c>
      <c r="S323" s="168"/>
      <c r="T323" s="169"/>
      <c r="U323" s="170" t="e">
        <f t="shared" si="39"/>
        <v>#REF!</v>
      </c>
      <c r="V323" s="160"/>
      <c r="W323" s="171" t="e">
        <f t="shared" si="40"/>
        <v>#REF!</v>
      </c>
      <c r="X323" s="172"/>
      <c r="Y323" s="166" t="e">
        <f t="shared" si="41"/>
        <v>#REF!</v>
      </c>
      <c r="Z323" s="166"/>
      <c r="AA323" s="166"/>
      <c r="AB323" s="164"/>
    </row>
    <row r="324" spans="1:28" ht="15.75" x14ac:dyDescent="0.25">
      <c r="A324" s="154">
        <v>312</v>
      </c>
      <c r="B324" s="155" t="s">
        <v>272</v>
      </c>
      <c r="C324" s="156" t="s">
        <v>73</v>
      </c>
      <c r="D324" s="157" t="s">
        <v>28</v>
      </c>
      <c r="E324" s="158" t="e">
        <f>SUMPRODUCT((B324=прочее!$B$2:$B$1940)*(H324=прочее!$F$2:$F$1940)*(прочее!$E$2:$E$1940))</f>
        <v>#REF!</v>
      </c>
      <c r="F324" s="159"/>
      <c r="G324" s="159"/>
      <c r="H324" s="156" t="s">
        <v>67</v>
      </c>
      <c r="I324" s="160"/>
      <c r="J324" s="161">
        <f t="shared" si="35"/>
        <v>0</v>
      </c>
      <c r="K324" s="162" t="e">
        <f t="shared" si="36"/>
        <v>#REF!</v>
      </c>
      <c r="L324" s="163"/>
      <c r="M324" s="164"/>
      <c r="N324" s="165"/>
      <c r="O324" s="164"/>
      <c r="P324" s="166"/>
      <c r="Q324" s="167" t="e">
        <f t="shared" si="37"/>
        <v>#REF!</v>
      </c>
      <c r="R324" s="166">
        <f t="shared" si="38"/>
        <v>0</v>
      </c>
      <c r="S324" s="168"/>
      <c r="T324" s="169"/>
      <c r="U324" s="170" t="e">
        <f t="shared" si="39"/>
        <v>#REF!</v>
      </c>
      <c r="V324" s="160"/>
      <c r="W324" s="171" t="e">
        <f t="shared" si="40"/>
        <v>#REF!</v>
      </c>
      <c r="X324" s="172"/>
      <c r="Y324" s="166" t="e">
        <f t="shared" si="41"/>
        <v>#REF!</v>
      </c>
      <c r="Z324" s="166"/>
      <c r="AA324" s="166"/>
      <c r="AB324" s="164"/>
    </row>
    <row r="325" spans="1:28" ht="15.75" x14ac:dyDescent="0.25">
      <c r="A325" s="154">
        <v>313</v>
      </c>
      <c r="B325" s="155" t="s">
        <v>272</v>
      </c>
      <c r="C325" s="156" t="s">
        <v>73</v>
      </c>
      <c r="D325" s="157" t="s">
        <v>28</v>
      </c>
      <c r="E325" s="158" t="e">
        <f>SUMPRODUCT((B325=прочее!$B$2:$B$1940)*(H325=прочее!$F$2:$F$1940)*(прочее!$E$2:$E$1940))</f>
        <v>#REF!</v>
      </c>
      <c r="F325" s="159"/>
      <c r="G325" s="159"/>
      <c r="H325" s="156" t="s">
        <v>26</v>
      </c>
      <c r="I325" s="160"/>
      <c r="J325" s="161">
        <f t="shared" si="35"/>
        <v>0</v>
      </c>
      <c r="K325" s="162" t="e">
        <f t="shared" si="36"/>
        <v>#REF!</v>
      </c>
      <c r="L325" s="163"/>
      <c r="M325" s="164"/>
      <c r="N325" s="165"/>
      <c r="O325" s="164"/>
      <c r="P325" s="166"/>
      <c r="Q325" s="167" t="e">
        <f t="shared" si="37"/>
        <v>#REF!</v>
      </c>
      <c r="R325" s="166">
        <f t="shared" si="38"/>
        <v>0</v>
      </c>
      <c r="S325" s="168"/>
      <c r="T325" s="169"/>
      <c r="U325" s="170" t="e">
        <f t="shared" si="39"/>
        <v>#REF!</v>
      </c>
      <c r="V325" s="160"/>
      <c r="W325" s="171" t="e">
        <f t="shared" si="40"/>
        <v>#REF!</v>
      </c>
      <c r="X325" s="172"/>
      <c r="Y325" s="166" t="e">
        <f t="shared" si="41"/>
        <v>#REF!</v>
      </c>
      <c r="Z325" s="166"/>
      <c r="AA325" s="166"/>
      <c r="AB325" s="164"/>
    </row>
    <row r="326" spans="1:28" ht="15.75" x14ac:dyDescent="0.25">
      <c r="A326" s="154">
        <v>314</v>
      </c>
      <c r="B326" s="155" t="s">
        <v>272</v>
      </c>
      <c r="C326" s="156" t="s">
        <v>73</v>
      </c>
      <c r="D326" s="157" t="s">
        <v>28</v>
      </c>
      <c r="E326" s="158" t="e">
        <f>SUMPRODUCT((B326=прочее!$B$2:$B$1940)*(H326=прочее!$F$2:$F$1940)*(прочее!$E$2:$E$1940))</f>
        <v>#REF!</v>
      </c>
      <c r="F326" s="159"/>
      <c r="G326" s="159"/>
      <c r="H326" s="156" t="s">
        <v>49</v>
      </c>
      <c r="I326" s="160"/>
      <c r="J326" s="161">
        <f t="shared" si="35"/>
        <v>0</v>
      </c>
      <c r="K326" s="162" t="e">
        <f t="shared" si="36"/>
        <v>#REF!</v>
      </c>
      <c r="L326" s="163"/>
      <c r="M326" s="164"/>
      <c r="N326" s="165"/>
      <c r="O326" s="164"/>
      <c r="P326" s="166"/>
      <c r="Q326" s="167" t="e">
        <f t="shared" si="37"/>
        <v>#REF!</v>
      </c>
      <c r="R326" s="166">
        <f t="shared" si="38"/>
        <v>0</v>
      </c>
      <c r="S326" s="168"/>
      <c r="T326" s="169"/>
      <c r="U326" s="170" t="e">
        <f t="shared" si="39"/>
        <v>#REF!</v>
      </c>
      <c r="V326" s="160"/>
      <c r="W326" s="171" t="e">
        <f t="shared" si="40"/>
        <v>#REF!</v>
      </c>
      <c r="X326" s="172"/>
      <c r="Y326" s="166" t="e">
        <f t="shared" si="41"/>
        <v>#REF!</v>
      </c>
      <c r="Z326" s="166"/>
      <c r="AA326" s="166"/>
      <c r="AB326" s="164"/>
    </row>
    <row r="327" spans="1:28" ht="15.75" x14ac:dyDescent="0.25">
      <c r="A327" s="154">
        <v>315</v>
      </c>
      <c r="B327" s="155" t="s">
        <v>1522</v>
      </c>
      <c r="C327" s="156" t="s">
        <v>78</v>
      </c>
      <c r="D327" s="157" t="s">
        <v>28</v>
      </c>
      <c r="E327" s="158" t="e">
        <f>SUMPRODUCT((B327=прочее!$B$2:$B$1940)*(H327=прочее!$F$2:$F$1940)*(прочее!$E$2:$E$1940))</f>
        <v>#REF!</v>
      </c>
      <c r="F327" s="159"/>
      <c r="G327" s="159"/>
      <c r="H327" s="156" t="s">
        <v>49</v>
      </c>
      <c r="I327" s="160"/>
      <c r="J327" s="161">
        <f t="shared" si="35"/>
        <v>0</v>
      </c>
      <c r="K327" s="162" t="e">
        <f t="shared" si="36"/>
        <v>#REF!</v>
      </c>
      <c r="L327" s="163"/>
      <c r="M327" s="164"/>
      <c r="N327" s="165"/>
      <c r="O327" s="164"/>
      <c r="P327" s="166"/>
      <c r="Q327" s="167" t="e">
        <f t="shared" si="37"/>
        <v>#REF!</v>
      </c>
      <c r="R327" s="166">
        <f t="shared" si="38"/>
        <v>0</v>
      </c>
      <c r="S327" s="168"/>
      <c r="T327" s="169"/>
      <c r="U327" s="170" t="e">
        <f t="shared" si="39"/>
        <v>#REF!</v>
      </c>
      <c r="V327" s="160"/>
      <c r="W327" s="171" t="e">
        <f t="shared" si="40"/>
        <v>#REF!</v>
      </c>
      <c r="X327" s="172"/>
      <c r="Y327" s="166" t="e">
        <f t="shared" si="41"/>
        <v>#REF!</v>
      </c>
      <c r="Z327" s="166"/>
      <c r="AA327" s="166"/>
      <c r="AB327" s="164"/>
    </row>
    <row r="328" spans="1:28" ht="15.75" x14ac:dyDescent="0.25">
      <c r="A328" s="154">
        <v>316</v>
      </c>
      <c r="B328" s="155" t="s">
        <v>432</v>
      </c>
      <c r="C328" s="156" t="s">
        <v>30</v>
      </c>
      <c r="D328" s="157" t="s">
        <v>28</v>
      </c>
      <c r="E328" s="158" t="e">
        <f>SUMPRODUCT((B328=прочее!$B$2:$B$1940)*(H328=прочее!$F$2:$F$1940)*(прочее!$E$2:$E$1940))</f>
        <v>#REF!</v>
      </c>
      <c r="F328" s="159"/>
      <c r="G328" s="159"/>
      <c r="H328" s="156" t="s">
        <v>26</v>
      </c>
      <c r="I328" s="160"/>
      <c r="J328" s="161">
        <f t="shared" si="35"/>
        <v>0</v>
      </c>
      <c r="K328" s="162" t="e">
        <f t="shared" si="36"/>
        <v>#REF!</v>
      </c>
      <c r="L328" s="163"/>
      <c r="M328" s="164"/>
      <c r="N328" s="165"/>
      <c r="O328" s="164"/>
      <c r="P328" s="166"/>
      <c r="Q328" s="167" t="e">
        <f t="shared" si="37"/>
        <v>#REF!</v>
      </c>
      <c r="R328" s="166">
        <f t="shared" si="38"/>
        <v>0</v>
      </c>
      <c r="S328" s="168"/>
      <c r="T328" s="169"/>
      <c r="U328" s="170" t="e">
        <f t="shared" si="39"/>
        <v>#REF!</v>
      </c>
      <c r="V328" s="160"/>
      <c r="W328" s="171" t="e">
        <f t="shared" si="40"/>
        <v>#REF!</v>
      </c>
      <c r="X328" s="172"/>
      <c r="Y328" s="166" t="e">
        <f t="shared" si="41"/>
        <v>#REF!</v>
      </c>
      <c r="Z328" s="166"/>
      <c r="AA328" s="166"/>
      <c r="AB328" s="164"/>
    </row>
    <row r="329" spans="1:28" ht="15.75" x14ac:dyDescent="0.25">
      <c r="A329" s="154">
        <v>317</v>
      </c>
      <c r="B329" s="155" t="s">
        <v>517</v>
      </c>
      <c r="C329" s="156" t="s">
        <v>78</v>
      </c>
      <c r="D329" s="157" t="s">
        <v>28</v>
      </c>
      <c r="E329" s="158" t="e">
        <f>SUMPRODUCT((B329=прочее!$B$2:$B$1940)*(H329=прочее!$F$2:$F$1940)*(прочее!$E$2:$E$1940))</f>
        <v>#REF!</v>
      </c>
      <c r="F329" s="159"/>
      <c r="G329" s="159"/>
      <c r="H329" s="156" t="s">
        <v>49</v>
      </c>
      <c r="I329" s="160"/>
      <c r="J329" s="161">
        <f t="shared" si="35"/>
        <v>0</v>
      </c>
      <c r="K329" s="162" t="e">
        <f t="shared" si="36"/>
        <v>#REF!</v>
      </c>
      <c r="L329" s="163"/>
      <c r="M329" s="164"/>
      <c r="N329" s="165"/>
      <c r="O329" s="164"/>
      <c r="P329" s="166"/>
      <c r="Q329" s="167" t="e">
        <f t="shared" si="37"/>
        <v>#REF!</v>
      </c>
      <c r="R329" s="166">
        <f t="shared" si="38"/>
        <v>0</v>
      </c>
      <c r="S329" s="168"/>
      <c r="T329" s="169"/>
      <c r="U329" s="170" t="e">
        <f t="shared" si="39"/>
        <v>#REF!</v>
      </c>
      <c r="V329" s="160"/>
      <c r="W329" s="171" t="e">
        <f t="shared" si="40"/>
        <v>#REF!</v>
      </c>
      <c r="X329" s="172"/>
      <c r="Y329" s="166" t="e">
        <f t="shared" si="41"/>
        <v>#REF!</v>
      </c>
      <c r="Z329" s="166"/>
      <c r="AA329" s="166"/>
      <c r="AB329" s="164"/>
    </row>
    <row r="330" spans="1:28" ht="15.75" x14ac:dyDescent="0.25">
      <c r="A330" s="154">
        <v>318</v>
      </c>
      <c r="B330" s="155" t="s">
        <v>514</v>
      </c>
      <c r="C330" s="156" t="s">
        <v>73</v>
      </c>
      <c r="D330" s="157" t="s">
        <v>28</v>
      </c>
      <c r="E330" s="158" t="e">
        <f>SUMPRODUCT((B330=прочее!$B$2:$B$1940)*(H330=прочее!$F$2:$F$1940)*(прочее!$E$2:$E$1940))</f>
        <v>#REF!</v>
      </c>
      <c r="F330" s="159"/>
      <c r="G330" s="159"/>
      <c r="H330" s="156" t="s">
        <v>67</v>
      </c>
      <c r="I330" s="160"/>
      <c r="J330" s="161">
        <f t="shared" si="35"/>
        <v>0</v>
      </c>
      <c r="K330" s="162" t="e">
        <f t="shared" si="36"/>
        <v>#REF!</v>
      </c>
      <c r="L330" s="163"/>
      <c r="M330" s="164"/>
      <c r="N330" s="165"/>
      <c r="O330" s="164"/>
      <c r="P330" s="166"/>
      <c r="Q330" s="167" t="e">
        <f t="shared" si="37"/>
        <v>#REF!</v>
      </c>
      <c r="R330" s="166">
        <f t="shared" si="38"/>
        <v>0</v>
      </c>
      <c r="S330" s="168"/>
      <c r="T330" s="169"/>
      <c r="U330" s="170" t="e">
        <f t="shared" si="39"/>
        <v>#REF!</v>
      </c>
      <c r="V330" s="160"/>
      <c r="W330" s="171" t="e">
        <f t="shared" si="40"/>
        <v>#REF!</v>
      </c>
      <c r="X330" s="172"/>
      <c r="Y330" s="166" t="e">
        <f t="shared" si="41"/>
        <v>#REF!</v>
      </c>
      <c r="Z330" s="166"/>
      <c r="AA330" s="166"/>
      <c r="AB330" s="164"/>
    </row>
    <row r="331" spans="1:28" ht="15.75" x14ac:dyDescent="0.25">
      <c r="A331" s="154">
        <v>319</v>
      </c>
      <c r="B331" s="155" t="s">
        <v>514</v>
      </c>
      <c r="C331" s="156" t="s">
        <v>73</v>
      </c>
      <c r="D331" s="157" t="s">
        <v>28</v>
      </c>
      <c r="E331" s="158" t="e">
        <f>SUMPRODUCT((B331=прочее!$B$2:$B$1940)*(H331=прочее!$F$2:$F$1940)*(прочее!$E$2:$E$1940))</f>
        <v>#REF!</v>
      </c>
      <c r="F331" s="159"/>
      <c r="G331" s="159"/>
      <c r="H331" s="156" t="s">
        <v>49</v>
      </c>
      <c r="I331" s="160"/>
      <c r="J331" s="161">
        <f t="shared" si="35"/>
        <v>0</v>
      </c>
      <c r="K331" s="162" t="e">
        <f t="shared" si="36"/>
        <v>#REF!</v>
      </c>
      <c r="L331" s="163"/>
      <c r="M331" s="164"/>
      <c r="N331" s="165"/>
      <c r="O331" s="164"/>
      <c r="P331" s="166"/>
      <c r="Q331" s="167" t="e">
        <f t="shared" si="37"/>
        <v>#REF!</v>
      </c>
      <c r="R331" s="166">
        <f t="shared" si="38"/>
        <v>0</v>
      </c>
      <c r="S331" s="168"/>
      <c r="T331" s="169"/>
      <c r="U331" s="170" t="e">
        <f t="shared" si="39"/>
        <v>#REF!</v>
      </c>
      <c r="V331" s="160"/>
      <c r="W331" s="171" t="e">
        <f t="shared" si="40"/>
        <v>#REF!</v>
      </c>
      <c r="X331" s="172"/>
      <c r="Y331" s="166" t="e">
        <f t="shared" si="41"/>
        <v>#REF!</v>
      </c>
      <c r="Z331" s="166"/>
      <c r="AA331" s="166"/>
      <c r="AB331" s="164"/>
    </row>
    <row r="332" spans="1:28" ht="15.75" x14ac:dyDescent="0.25">
      <c r="A332" s="154">
        <v>320</v>
      </c>
      <c r="B332" s="155" t="s">
        <v>1137</v>
      </c>
      <c r="C332" s="156" t="s">
        <v>73</v>
      </c>
      <c r="D332" s="157" t="s">
        <v>28</v>
      </c>
      <c r="E332" s="158" t="e">
        <f>SUMPRODUCT((B332=прочее!$B$2:$B$1940)*(H332=прочее!$F$2:$F$1940)*(прочее!$E$2:$E$1940))</f>
        <v>#REF!</v>
      </c>
      <c r="F332" s="159"/>
      <c r="G332" s="159"/>
      <c r="H332" s="156" t="s">
        <v>49</v>
      </c>
      <c r="I332" s="160"/>
      <c r="J332" s="161">
        <f t="shared" si="35"/>
        <v>0</v>
      </c>
      <c r="K332" s="162" t="e">
        <f t="shared" si="36"/>
        <v>#REF!</v>
      </c>
      <c r="L332" s="163"/>
      <c r="M332" s="164"/>
      <c r="N332" s="165"/>
      <c r="O332" s="164"/>
      <c r="P332" s="166"/>
      <c r="Q332" s="167" t="e">
        <f t="shared" si="37"/>
        <v>#REF!</v>
      </c>
      <c r="R332" s="166">
        <f t="shared" si="38"/>
        <v>0</v>
      </c>
      <c r="S332" s="168"/>
      <c r="T332" s="169"/>
      <c r="U332" s="170" t="e">
        <f t="shared" si="39"/>
        <v>#REF!</v>
      </c>
      <c r="V332" s="160"/>
      <c r="W332" s="171" t="e">
        <f t="shared" si="40"/>
        <v>#REF!</v>
      </c>
      <c r="X332" s="172"/>
      <c r="Y332" s="166" t="e">
        <f t="shared" si="41"/>
        <v>#REF!</v>
      </c>
      <c r="Z332" s="166"/>
      <c r="AA332" s="166"/>
      <c r="AB332" s="164"/>
    </row>
    <row r="333" spans="1:28" ht="15.75" x14ac:dyDescent="0.25">
      <c r="A333" s="154">
        <v>321</v>
      </c>
      <c r="B333" s="155" t="s">
        <v>687</v>
      </c>
      <c r="C333" s="156" t="s">
        <v>688</v>
      </c>
      <c r="D333" s="157" t="s">
        <v>28</v>
      </c>
      <c r="E333" s="158" t="e">
        <f>SUMPRODUCT((B333=прочее!$B$2:$B$1940)*(H333=прочее!$F$2:$F$1940)*(прочее!$E$2:$E$1940))</f>
        <v>#REF!</v>
      </c>
      <c r="F333" s="159"/>
      <c r="G333" s="159"/>
      <c r="H333" s="156" t="s">
        <v>26</v>
      </c>
      <c r="I333" s="160"/>
      <c r="J333" s="161">
        <f t="shared" si="35"/>
        <v>0</v>
      </c>
      <c r="K333" s="162" t="e">
        <f t="shared" si="36"/>
        <v>#REF!</v>
      </c>
      <c r="L333" s="163"/>
      <c r="M333" s="164"/>
      <c r="N333" s="165"/>
      <c r="O333" s="164"/>
      <c r="P333" s="166"/>
      <c r="Q333" s="167" t="e">
        <f t="shared" si="37"/>
        <v>#REF!</v>
      </c>
      <c r="R333" s="166">
        <f t="shared" si="38"/>
        <v>0</v>
      </c>
      <c r="S333" s="168"/>
      <c r="T333" s="169"/>
      <c r="U333" s="170" t="e">
        <f t="shared" si="39"/>
        <v>#REF!</v>
      </c>
      <c r="V333" s="160"/>
      <c r="W333" s="171" t="e">
        <f t="shared" si="40"/>
        <v>#REF!</v>
      </c>
      <c r="X333" s="172"/>
      <c r="Y333" s="166" t="e">
        <f t="shared" si="41"/>
        <v>#REF!</v>
      </c>
      <c r="Z333" s="166"/>
      <c r="AA333" s="166"/>
      <c r="AB333" s="164"/>
    </row>
    <row r="334" spans="1:28" ht="15.75" x14ac:dyDescent="0.25">
      <c r="A334" s="154">
        <v>322</v>
      </c>
      <c r="B334" s="155" t="s">
        <v>292</v>
      </c>
      <c r="C334" s="156" t="s">
        <v>30</v>
      </c>
      <c r="D334" s="157" t="s">
        <v>28</v>
      </c>
      <c r="E334" s="158" t="e">
        <f>SUMPRODUCT((B334=прочее!$B$2:$B$1940)*(H334=прочее!$F$2:$F$1940)*(прочее!$E$2:$E$1940))</f>
        <v>#REF!</v>
      </c>
      <c r="F334" s="159"/>
      <c r="G334" s="159"/>
      <c r="H334" s="156" t="s">
        <v>49</v>
      </c>
      <c r="I334" s="160"/>
      <c r="J334" s="161">
        <f t="shared" si="35"/>
        <v>0</v>
      </c>
      <c r="K334" s="162" t="e">
        <f t="shared" si="36"/>
        <v>#REF!</v>
      </c>
      <c r="L334" s="163"/>
      <c r="M334" s="164"/>
      <c r="N334" s="165"/>
      <c r="O334" s="164"/>
      <c r="P334" s="166"/>
      <c r="Q334" s="167" t="e">
        <f t="shared" si="37"/>
        <v>#REF!</v>
      </c>
      <c r="R334" s="166">
        <f t="shared" si="38"/>
        <v>0</v>
      </c>
      <c r="S334" s="168"/>
      <c r="T334" s="169"/>
      <c r="U334" s="170" t="e">
        <f t="shared" si="39"/>
        <v>#REF!</v>
      </c>
      <c r="V334" s="160"/>
      <c r="W334" s="171" t="e">
        <f t="shared" si="40"/>
        <v>#REF!</v>
      </c>
      <c r="X334" s="172"/>
      <c r="Y334" s="166" t="e">
        <f t="shared" si="41"/>
        <v>#REF!</v>
      </c>
      <c r="Z334" s="166"/>
      <c r="AA334" s="166"/>
      <c r="AB334" s="164"/>
    </row>
    <row r="335" spans="1:28" ht="15.75" x14ac:dyDescent="0.25">
      <c r="A335" s="154">
        <v>323</v>
      </c>
      <c r="B335" s="155" t="s">
        <v>1208</v>
      </c>
      <c r="C335" s="156" t="s">
        <v>30</v>
      </c>
      <c r="D335" s="157" t="s">
        <v>28</v>
      </c>
      <c r="E335" s="158" t="e">
        <f>SUMPRODUCT((B335=прочее!$B$2:$B$1940)*(H335=прочее!$F$2:$F$1940)*(прочее!$E$2:$E$1940))</f>
        <v>#REF!</v>
      </c>
      <c r="F335" s="159"/>
      <c r="G335" s="159"/>
      <c r="H335" s="156" t="s">
        <v>49</v>
      </c>
      <c r="I335" s="160"/>
      <c r="J335" s="161">
        <f t="shared" si="35"/>
        <v>0</v>
      </c>
      <c r="K335" s="162" t="e">
        <f t="shared" si="36"/>
        <v>#REF!</v>
      </c>
      <c r="L335" s="163"/>
      <c r="M335" s="164"/>
      <c r="N335" s="165"/>
      <c r="O335" s="164"/>
      <c r="P335" s="166"/>
      <c r="Q335" s="167" t="e">
        <f t="shared" si="37"/>
        <v>#REF!</v>
      </c>
      <c r="R335" s="166">
        <f t="shared" si="38"/>
        <v>0</v>
      </c>
      <c r="S335" s="168"/>
      <c r="T335" s="169"/>
      <c r="U335" s="170" t="e">
        <f t="shared" si="39"/>
        <v>#REF!</v>
      </c>
      <c r="V335" s="160"/>
      <c r="W335" s="171" t="e">
        <f t="shared" si="40"/>
        <v>#REF!</v>
      </c>
      <c r="X335" s="172"/>
      <c r="Y335" s="166" t="e">
        <f t="shared" si="41"/>
        <v>#REF!</v>
      </c>
      <c r="Z335" s="166"/>
      <c r="AA335" s="166"/>
      <c r="AB335" s="164"/>
    </row>
    <row r="336" spans="1:28" ht="15.75" x14ac:dyDescent="0.25">
      <c r="A336" s="154">
        <v>324</v>
      </c>
      <c r="B336" s="155" t="s">
        <v>1200</v>
      </c>
      <c r="C336" s="156" t="s">
        <v>73</v>
      </c>
      <c r="D336" s="157" t="s">
        <v>28</v>
      </c>
      <c r="E336" s="158" t="e">
        <f>SUMPRODUCT((B336=прочее!$B$2:$B$1940)*(H336=прочее!$F$2:$F$1940)*(прочее!$E$2:$E$1940))</f>
        <v>#REF!</v>
      </c>
      <c r="F336" s="159"/>
      <c r="G336" s="159"/>
      <c r="H336" s="156" t="s">
        <v>49</v>
      </c>
      <c r="I336" s="160"/>
      <c r="J336" s="161">
        <f t="shared" si="35"/>
        <v>0</v>
      </c>
      <c r="K336" s="162" t="e">
        <f t="shared" si="36"/>
        <v>#REF!</v>
      </c>
      <c r="L336" s="163"/>
      <c r="M336" s="164"/>
      <c r="N336" s="165"/>
      <c r="O336" s="164"/>
      <c r="P336" s="166"/>
      <c r="Q336" s="167" t="e">
        <f t="shared" si="37"/>
        <v>#REF!</v>
      </c>
      <c r="R336" s="166">
        <f t="shared" si="38"/>
        <v>0</v>
      </c>
      <c r="S336" s="168"/>
      <c r="T336" s="169"/>
      <c r="U336" s="170" t="e">
        <f t="shared" si="39"/>
        <v>#REF!</v>
      </c>
      <c r="V336" s="160"/>
      <c r="W336" s="171" t="e">
        <f t="shared" si="40"/>
        <v>#REF!</v>
      </c>
      <c r="X336" s="172"/>
      <c r="Y336" s="166" t="e">
        <f t="shared" si="41"/>
        <v>#REF!</v>
      </c>
      <c r="Z336" s="166"/>
      <c r="AA336" s="166"/>
      <c r="AB336" s="164"/>
    </row>
    <row r="337" spans="1:28" ht="15.75" x14ac:dyDescent="0.25">
      <c r="A337" s="154">
        <v>325</v>
      </c>
      <c r="B337" s="155" t="s">
        <v>403</v>
      </c>
      <c r="C337" s="156" t="s">
        <v>30</v>
      </c>
      <c r="D337" s="157" t="s">
        <v>28</v>
      </c>
      <c r="E337" s="158" t="e">
        <f>SUMPRODUCT((B337=прочее!$B$2:$B$1940)*(H337=прочее!$F$2:$F$1940)*(прочее!$E$2:$E$1940))</f>
        <v>#REF!</v>
      </c>
      <c r="F337" s="159"/>
      <c r="G337" s="159"/>
      <c r="H337" s="156" t="s">
        <v>49</v>
      </c>
      <c r="I337" s="160"/>
      <c r="J337" s="161">
        <f t="shared" si="35"/>
        <v>0</v>
      </c>
      <c r="K337" s="162" t="e">
        <f t="shared" si="36"/>
        <v>#REF!</v>
      </c>
      <c r="L337" s="163"/>
      <c r="M337" s="164"/>
      <c r="N337" s="165"/>
      <c r="O337" s="164"/>
      <c r="P337" s="166"/>
      <c r="Q337" s="167" t="e">
        <f t="shared" si="37"/>
        <v>#REF!</v>
      </c>
      <c r="R337" s="166">
        <f t="shared" si="38"/>
        <v>0</v>
      </c>
      <c r="S337" s="168"/>
      <c r="T337" s="169"/>
      <c r="U337" s="170" t="e">
        <f t="shared" si="39"/>
        <v>#REF!</v>
      </c>
      <c r="V337" s="160"/>
      <c r="W337" s="171" t="e">
        <f t="shared" si="40"/>
        <v>#REF!</v>
      </c>
      <c r="X337" s="172"/>
      <c r="Y337" s="166" t="e">
        <f t="shared" si="41"/>
        <v>#REF!</v>
      </c>
      <c r="Z337" s="166"/>
      <c r="AA337" s="166"/>
      <c r="AB337" s="164"/>
    </row>
    <row r="338" spans="1:28" ht="15.75" x14ac:dyDescent="0.25">
      <c r="A338" s="154">
        <v>326</v>
      </c>
      <c r="B338" s="155" t="s">
        <v>57</v>
      </c>
      <c r="C338" s="156" t="s">
        <v>73</v>
      </c>
      <c r="D338" s="157" t="s">
        <v>28</v>
      </c>
      <c r="E338" s="158" t="e">
        <f>SUMPRODUCT((B338=прочее!$B$2:$B$1940)*(H338=прочее!$F$2:$F$1940)*(прочее!$E$2:$E$1940))</f>
        <v>#REF!</v>
      </c>
      <c r="F338" s="159"/>
      <c r="G338" s="159"/>
      <c r="H338" s="156" t="s">
        <v>49</v>
      </c>
      <c r="I338" s="160"/>
      <c r="J338" s="161">
        <f t="shared" si="35"/>
        <v>0</v>
      </c>
      <c r="K338" s="162" t="e">
        <f t="shared" si="36"/>
        <v>#REF!</v>
      </c>
      <c r="L338" s="163"/>
      <c r="M338" s="164"/>
      <c r="N338" s="165"/>
      <c r="O338" s="164"/>
      <c r="P338" s="166"/>
      <c r="Q338" s="167" t="e">
        <f t="shared" si="37"/>
        <v>#REF!</v>
      </c>
      <c r="R338" s="166">
        <f t="shared" si="38"/>
        <v>0</v>
      </c>
      <c r="S338" s="168"/>
      <c r="T338" s="169"/>
      <c r="U338" s="170" t="e">
        <f t="shared" si="39"/>
        <v>#REF!</v>
      </c>
      <c r="V338" s="160"/>
      <c r="W338" s="171" t="e">
        <f t="shared" si="40"/>
        <v>#REF!</v>
      </c>
      <c r="X338" s="172"/>
      <c r="Y338" s="166" t="e">
        <f t="shared" si="41"/>
        <v>#REF!</v>
      </c>
      <c r="Z338" s="166"/>
      <c r="AA338" s="166"/>
      <c r="AB338" s="164"/>
    </row>
    <row r="339" spans="1:28" ht="15.75" x14ac:dyDescent="0.25">
      <c r="A339" s="154">
        <v>327</v>
      </c>
      <c r="B339" s="155" t="s">
        <v>1160</v>
      </c>
      <c r="C339" s="156" t="s">
        <v>78</v>
      </c>
      <c r="D339" s="157" t="s">
        <v>28</v>
      </c>
      <c r="E339" s="158" t="e">
        <f>SUMPRODUCT((B339=прочее!$B$2:$B$1940)*(H339=прочее!$F$2:$F$1940)*(прочее!$E$2:$E$1940))</f>
        <v>#REF!</v>
      </c>
      <c r="F339" s="159"/>
      <c r="G339" s="159"/>
      <c r="H339" s="156" t="s">
        <v>49</v>
      </c>
      <c r="I339" s="160"/>
      <c r="J339" s="161">
        <f t="shared" si="35"/>
        <v>0</v>
      </c>
      <c r="K339" s="162" t="e">
        <f t="shared" si="36"/>
        <v>#REF!</v>
      </c>
      <c r="L339" s="163"/>
      <c r="M339" s="164"/>
      <c r="N339" s="165"/>
      <c r="O339" s="164"/>
      <c r="P339" s="166"/>
      <c r="Q339" s="167" t="e">
        <f t="shared" si="37"/>
        <v>#REF!</v>
      </c>
      <c r="R339" s="166">
        <f t="shared" si="38"/>
        <v>0</v>
      </c>
      <c r="S339" s="168"/>
      <c r="T339" s="169"/>
      <c r="U339" s="170" t="e">
        <f t="shared" si="39"/>
        <v>#REF!</v>
      </c>
      <c r="V339" s="160"/>
      <c r="W339" s="171" t="e">
        <f t="shared" si="40"/>
        <v>#REF!</v>
      </c>
      <c r="X339" s="172"/>
      <c r="Y339" s="166" t="e">
        <f t="shared" si="41"/>
        <v>#REF!</v>
      </c>
      <c r="Z339" s="166"/>
      <c r="AA339" s="166"/>
      <c r="AB339" s="164"/>
    </row>
    <row r="340" spans="1:28" ht="15.75" x14ac:dyDescent="0.25">
      <c r="A340" s="154">
        <v>328</v>
      </c>
      <c r="B340" s="155" t="s">
        <v>433</v>
      </c>
      <c r="C340" s="156" t="s">
        <v>30</v>
      </c>
      <c r="D340" s="157" t="s">
        <v>28</v>
      </c>
      <c r="E340" s="158" t="e">
        <f>SUMPRODUCT((B340=прочее!$B$2:$B$1940)*(H340=прочее!$F$2:$F$1940)*(прочее!$E$2:$E$1940))</f>
        <v>#REF!</v>
      </c>
      <c r="F340" s="159"/>
      <c r="G340" s="159"/>
      <c r="H340" s="156" t="s">
        <v>26</v>
      </c>
      <c r="I340" s="160"/>
      <c r="J340" s="161">
        <f t="shared" si="35"/>
        <v>0</v>
      </c>
      <c r="K340" s="162" t="e">
        <f t="shared" si="36"/>
        <v>#REF!</v>
      </c>
      <c r="L340" s="163"/>
      <c r="M340" s="164"/>
      <c r="N340" s="165"/>
      <c r="O340" s="164"/>
      <c r="P340" s="166"/>
      <c r="Q340" s="167" t="e">
        <f t="shared" si="37"/>
        <v>#REF!</v>
      </c>
      <c r="R340" s="166">
        <f t="shared" si="38"/>
        <v>0</v>
      </c>
      <c r="S340" s="168"/>
      <c r="T340" s="169"/>
      <c r="U340" s="170" t="e">
        <f t="shared" si="39"/>
        <v>#REF!</v>
      </c>
      <c r="V340" s="160"/>
      <c r="W340" s="171" t="e">
        <f t="shared" si="40"/>
        <v>#REF!</v>
      </c>
      <c r="X340" s="172"/>
      <c r="Y340" s="166" t="e">
        <f t="shared" si="41"/>
        <v>#REF!</v>
      </c>
      <c r="Z340" s="166"/>
      <c r="AA340" s="166"/>
      <c r="AB340" s="164"/>
    </row>
    <row r="341" spans="1:28" ht="15.75" x14ac:dyDescent="0.25">
      <c r="A341" s="154">
        <v>329</v>
      </c>
      <c r="B341" s="155" t="s">
        <v>337</v>
      </c>
      <c r="C341" s="156" t="s">
        <v>73</v>
      </c>
      <c r="D341" s="157" t="s">
        <v>28</v>
      </c>
      <c r="E341" s="158" t="e">
        <f>SUMPRODUCT((B341=прочее!$B$2:$B$1940)*(H341=прочее!$F$2:$F$1940)*(прочее!$E$2:$E$1940))</f>
        <v>#REF!</v>
      </c>
      <c r="F341" s="159"/>
      <c r="G341" s="159"/>
      <c r="H341" s="156" t="s">
        <v>26</v>
      </c>
      <c r="I341" s="160"/>
      <c r="J341" s="161">
        <f t="shared" si="35"/>
        <v>0</v>
      </c>
      <c r="K341" s="162" t="e">
        <f t="shared" si="36"/>
        <v>#REF!</v>
      </c>
      <c r="L341" s="163"/>
      <c r="M341" s="164"/>
      <c r="N341" s="165"/>
      <c r="O341" s="164"/>
      <c r="P341" s="166"/>
      <c r="Q341" s="167" t="e">
        <f t="shared" si="37"/>
        <v>#REF!</v>
      </c>
      <c r="R341" s="166">
        <f t="shared" si="38"/>
        <v>0</v>
      </c>
      <c r="S341" s="168"/>
      <c r="T341" s="169"/>
      <c r="U341" s="170" t="e">
        <f t="shared" si="39"/>
        <v>#REF!</v>
      </c>
      <c r="V341" s="160"/>
      <c r="W341" s="171" t="e">
        <f t="shared" si="40"/>
        <v>#REF!</v>
      </c>
      <c r="X341" s="172"/>
      <c r="Y341" s="166" t="e">
        <f t="shared" si="41"/>
        <v>#REF!</v>
      </c>
      <c r="Z341" s="166"/>
      <c r="AA341" s="166"/>
      <c r="AB341" s="164"/>
    </row>
    <row r="342" spans="1:28" ht="15.75" x14ac:dyDescent="0.25">
      <c r="A342" s="154">
        <v>330</v>
      </c>
      <c r="B342" s="155" t="s">
        <v>337</v>
      </c>
      <c r="C342" s="156" t="s">
        <v>78</v>
      </c>
      <c r="D342" s="157" t="s">
        <v>28</v>
      </c>
      <c r="E342" s="158" t="e">
        <f>SUMPRODUCT((B342=прочее!$B$2:$B$1940)*(H342=прочее!$F$2:$F$1940)*(прочее!$E$2:$E$1940))</f>
        <v>#REF!</v>
      </c>
      <c r="F342" s="159"/>
      <c r="G342" s="159"/>
      <c r="H342" s="156" t="s">
        <v>49</v>
      </c>
      <c r="I342" s="160"/>
      <c r="J342" s="161">
        <f t="shared" si="35"/>
        <v>0</v>
      </c>
      <c r="K342" s="162" t="e">
        <f t="shared" si="36"/>
        <v>#REF!</v>
      </c>
      <c r="L342" s="163"/>
      <c r="M342" s="164"/>
      <c r="N342" s="165"/>
      <c r="O342" s="164"/>
      <c r="P342" s="166"/>
      <c r="Q342" s="167" t="e">
        <f t="shared" si="37"/>
        <v>#REF!</v>
      </c>
      <c r="R342" s="166">
        <f t="shared" si="38"/>
        <v>0</v>
      </c>
      <c r="S342" s="168"/>
      <c r="T342" s="169"/>
      <c r="U342" s="170" t="e">
        <f t="shared" si="39"/>
        <v>#REF!</v>
      </c>
      <c r="V342" s="160"/>
      <c r="W342" s="171" t="e">
        <f t="shared" si="40"/>
        <v>#REF!</v>
      </c>
      <c r="X342" s="172"/>
      <c r="Y342" s="166" t="e">
        <f t="shared" si="41"/>
        <v>#REF!</v>
      </c>
      <c r="Z342" s="166"/>
      <c r="AA342" s="166"/>
      <c r="AB342" s="164"/>
    </row>
    <row r="343" spans="1:28" ht="15.75" x14ac:dyDescent="0.25">
      <c r="A343" s="154">
        <v>331</v>
      </c>
      <c r="B343" s="155" t="s">
        <v>1108</v>
      </c>
      <c r="C343" s="156" t="s">
        <v>73</v>
      </c>
      <c r="D343" s="157" t="s">
        <v>28</v>
      </c>
      <c r="E343" s="158" t="e">
        <f>SUMPRODUCT((B343=прочее!$B$2:$B$1940)*(H343=прочее!$F$2:$F$1940)*(прочее!$E$2:$E$1940))</f>
        <v>#REF!</v>
      </c>
      <c r="F343" s="159"/>
      <c r="G343" s="159"/>
      <c r="H343" s="156" t="s">
        <v>49</v>
      </c>
      <c r="I343" s="160"/>
      <c r="J343" s="161">
        <f t="shared" si="35"/>
        <v>0</v>
      </c>
      <c r="K343" s="162" t="e">
        <f t="shared" si="36"/>
        <v>#REF!</v>
      </c>
      <c r="L343" s="163"/>
      <c r="M343" s="164"/>
      <c r="N343" s="165"/>
      <c r="O343" s="164"/>
      <c r="P343" s="166"/>
      <c r="Q343" s="167" t="e">
        <f t="shared" si="37"/>
        <v>#REF!</v>
      </c>
      <c r="R343" s="166">
        <f t="shared" si="38"/>
        <v>0</v>
      </c>
      <c r="S343" s="168"/>
      <c r="T343" s="169"/>
      <c r="U343" s="170" t="e">
        <f t="shared" si="39"/>
        <v>#REF!</v>
      </c>
      <c r="V343" s="160"/>
      <c r="W343" s="171" t="e">
        <f t="shared" si="40"/>
        <v>#REF!</v>
      </c>
      <c r="X343" s="172"/>
      <c r="Y343" s="166" t="e">
        <f t="shared" si="41"/>
        <v>#REF!</v>
      </c>
      <c r="Z343" s="166"/>
      <c r="AA343" s="166"/>
      <c r="AB343" s="164"/>
    </row>
    <row r="344" spans="1:28" ht="15.75" x14ac:dyDescent="0.25">
      <c r="A344" s="154">
        <v>332</v>
      </c>
      <c r="B344" s="155" t="s">
        <v>594</v>
      </c>
      <c r="C344" s="156" t="s">
        <v>30</v>
      </c>
      <c r="D344" s="157" t="s">
        <v>28</v>
      </c>
      <c r="E344" s="158" t="e">
        <f>SUMPRODUCT((B344=прочее!$B$2:$B$1940)*(H344=прочее!$F$2:$F$1940)*(прочее!$E$2:$E$1940))</f>
        <v>#REF!</v>
      </c>
      <c r="F344" s="159"/>
      <c r="G344" s="159"/>
      <c r="H344" s="156" t="s">
        <v>49</v>
      </c>
      <c r="I344" s="160"/>
      <c r="J344" s="161">
        <f t="shared" si="35"/>
        <v>0</v>
      </c>
      <c r="K344" s="162" t="e">
        <f t="shared" si="36"/>
        <v>#REF!</v>
      </c>
      <c r="L344" s="163"/>
      <c r="M344" s="164"/>
      <c r="N344" s="165"/>
      <c r="O344" s="164"/>
      <c r="P344" s="166"/>
      <c r="Q344" s="167" t="e">
        <f t="shared" si="37"/>
        <v>#REF!</v>
      </c>
      <c r="R344" s="166">
        <f t="shared" si="38"/>
        <v>0</v>
      </c>
      <c r="S344" s="168"/>
      <c r="T344" s="169"/>
      <c r="U344" s="170" t="e">
        <f t="shared" si="39"/>
        <v>#REF!</v>
      </c>
      <c r="V344" s="160"/>
      <c r="W344" s="171" t="e">
        <f t="shared" si="40"/>
        <v>#REF!</v>
      </c>
      <c r="X344" s="172"/>
      <c r="Y344" s="166" t="e">
        <f t="shared" si="41"/>
        <v>#REF!</v>
      </c>
      <c r="Z344" s="166"/>
      <c r="AA344" s="166"/>
      <c r="AB344" s="164"/>
    </row>
    <row r="345" spans="1:28" ht="15.75" x14ac:dyDescent="0.25">
      <c r="A345" s="154">
        <v>333</v>
      </c>
      <c r="B345" s="155" t="s">
        <v>599</v>
      </c>
      <c r="C345" s="156" t="s">
        <v>30</v>
      </c>
      <c r="D345" s="157" t="s">
        <v>28</v>
      </c>
      <c r="E345" s="158" t="e">
        <f>SUMPRODUCT((B345=прочее!$B$2:$B$1940)*(H345=прочее!$F$2:$F$1940)*(прочее!$E$2:$E$1940))</f>
        <v>#REF!</v>
      </c>
      <c r="F345" s="159"/>
      <c r="G345" s="159"/>
      <c r="H345" s="156" t="s">
        <v>26</v>
      </c>
      <c r="I345" s="160"/>
      <c r="J345" s="161">
        <f t="shared" si="35"/>
        <v>0</v>
      </c>
      <c r="K345" s="162" t="e">
        <f t="shared" si="36"/>
        <v>#REF!</v>
      </c>
      <c r="L345" s="163"/>
      <c r="M345" s="164"/>
      <c r="N345" s="165"/>
      <c r="O345" s="164"/>
      <c r="P345" s="166"/>
      <c r="Q345" s="167" t="e">
        <f t="shared" si="37"/>
        <v>#REF!</v>
      </c>
      <c r="R345" s="166">
        <f t="shared" si="38"/>
        <v>0</v>
      </c>
      <c r="S345" s="168"/>
      <c r="T345" s="169"/>
      <c r="U345" s="170" t="e">
        <f t="shared" si="39"/>
        <v>#REF!</v>
      </c>
      <c r="V345" s="160"/>
      <c r="W345" s="171" t="e">
        <f t="shared" si="40"/>
        <v>#REF!</v>
      </c>
      <c r="X345" s="172"/>
      <c r="Y345" s="166" t="e">
        <f t="shared" si="41"/>
        <v>#REF!</v>
      </c>
      <c r="Z345" s="166"/>
      <c r="AA345" s="166"/>
      <c r="AB345" s="164"/>
    </row>
    <row r="346" spans="1:28" ht="15.75" x14ac:dyDescent="0.25">
      <c r="A346" s="154">
        <v>334</v>
      </c>
      <c r="B346" s="155" t="s">
        <v>599</v>
      </c>
      <c r="C346" s="156" t="s">
        <v>30</v>
      </c>
      <c r="D346" s="157" t="s">
        <v>28</v>
      </c>
      <c r="E346" s="158" t="e">
        <f>SUMPRODUCT((B346=прочее!$B$2:$B$1940)*(H346=прочее!$F$2:$F$1940)*(прочее!$E$2:$E$1940))</f>
        <v>#REF!</v>
      </c>
      <c r="F346" s="159"/>
      <c r="G346" s="159"/>
      <c r="H346" s="156" t="s">
        <v>49</v>
      </c>
      <c r="I346" s="160"/>
      <c r="J346" s="161">
        <f t="shared" si="35"/>
        <v>0</v>
      </c>
      <c r="K346" s="162" t="e">
        <f t="shared" si="36"/>
        <v>#REF!</v>
      </c>
      <c r="L346" s="163"/>
      <c r="M346" s="164"/>
      <c r="N346" s="165"/>
      <c r="O346" s="164"/>
      <c r="P346" s="166"/>
      <c r="Q346" s="167" t="e">
        <f t="shared" si="37"/>
        <v>#REF!</v>
      </c>
      <c r="R346" s="166">
        <f t="shared" si="38"/>
        <v>0</v>
      </c>
      <c r="S346" s="168"/>
      <c r="T346" s="169"/>
      <c r="U346" s="170" t="e">
        <f t="shared" si="39"/>
        <v>#REF!</v>
      </c>
      <c r="V346" s="160"/>
      <c r="W346" s="171" t="e">
        <f t="shared" si="40"/>
        <v>#REF!</v>
      </c>
      <c r="X346" s="172"/>
      <c r="Y346" s="166" t="e">
        <f t="shared" si="41"/>
        <v>#REF!</v>
      </c>
      <c r="Z346" s="166"/>
      <c r="AA346" s="166"/>
      <c r="AB346" s="164"/>
    </row>
    <row r="347" spans="1:28" ht="15.75" x14ac:dyDescent="0.25">
      <c r="A347" s="154">
        <v>335</v>
      </c>
      <c r="B347" s="155" t="s">
        <v>660</v>
      </c>
      <c r="C347" s="156" t="s">
        <v>30</v>
      </c>
      <c r="D347" s="157" t="s">
        <v>28</v>
      </c>
      <c r="E347" s="158" t="e">
        <f>SUMPRODUCT((B347=прочее!$B$2:$B$1940)*(H347=прочее!$F$2:$F$1940)*(прочее!$E$2:$E$1940))</f>
        <v>#REF!</v>
      </c>
      <c r="F347" s="159"/>
      <c r="G347" s="159"/>
      <c r="H347" s="156" t="s">
        <v>49</v>
      </c>
      <c r="I347" s="160"/>
      <c r="J347" s="161">
        <f t="shared" si="35"/>
        <v>0</v>
      </c>
      <c r="K347" s="162" t="e">
        <f t="shared" si="36"/>
        <v>#REF!</v>
      </c>
      <c r="L347" s="163"/>
      <c r="M347" s="164"/>
      <c r="N347" s="165"/>
      <c r="O347" s="164"/>
      <c r="P347" s="166"/>
      <c r="Q347" s="167" t="e">
        <f t="shared" si="37"/>
        <v>#REF!</v>
      </c>
      <c r="R347" s="166">
        <f t="shared" si="38"/>
        <v>0</v>
      </c>
      <c r="S347" s="168"/>
      <c r="T347" s="169"/>
      <c r="U347" s="170" t="e">
        <f t="shared" si="39"/>
        <v>#REF!</v>
      </c>
      <c r="V347" s="160"/>
      <c r="W347" s="171" t="e">
        <f t="shared" si="40"/>
        <v>#REF!</v>
      </c>
      <c r="X347" s="172"/>
      <c r="Y347" s="166" t="e">
        <f t="shared" si="41"/>
        <v>#REF!</v>
      </c>
      <c r="Z347" s="166"/>
      <c r="AA347" s="166"/>
      <c r="AB347" s="164"/>
    </row>
    <row r="348" spans="1:28" ht="15.75" x14ac:dyDescent="0.25">
      <c r="A348" s="154">
        <v>336</v>
      </c>
      <c r="B348" s="155" t="s">
        <v>104</v>
      </c>
      <c r="C348" s="156" t="s">
        <v>73</v>
      </c>
      <c r="D348" s="157" t="s">
        <v>28</v>
      </c>
      <c r="E348" s="158" t="e">
        <f>SUMPRODUCT((B348=прочее!$B$2:$B$1940)*(H348=прочее!$F$2:$F$1940)*(прочее!$E$2:$E$1940))</f>
        <v>#REF!</v>
      </c>
      <c r="F348" s="159"/>
      <c r="G348" s="159"/>
      <c r="H348" s="156" t="s">
        <v>67</v>
      </c>
      <c r="I348" s="160"/>
      <c r="J348" s="161">
        <f t="shared" si="35"/>
        <v>0</v>
      </c>
      <c r="K348" s="162" t="e">
        <f t="shared" si="36"/>
        <v>#REF!</v>
      </c>
      <c r="L348" s="163"/>
      <c r="M348" s="164"/>
      <c r="N348" s="165"/>
      <c r="O348" s="164"/>
      <c r="P348" s="166"/>
      <c r="Q348" s="167" t="e">
        <f t="shared" si="37"/>
        <v>#REF!</v>
      </c>
      <c r="R348" s="166">
        <f t="shared" si="38"/>
        <v>0</v>
      </c>
      <c r="S348" s="168"/>
      <c r="T348" s="169"/>
      <c r="U348" s="170" t="e">
        <f t="shared" si="39"/>
        <v>#REF!</v>
      </c>
      <c r="V348" s="160"/>
      <c r="W348" s="171" t="e">
        <f t="shared" si="40"/>
        <v>#REF!</v>
      </c>
      <c r="X348" s="172"/>
      <c r="Y348" s="166" t="e">
        <f t="shared" si="41"/>
        <v>#REF!</v>
      </c>
      <c r="Z348" s="166"/>
      <c r="AA348" s="166"/>
      <c r="AB348" s="164"/>
    </row>
    <row r="349" spans="1:28" ht="15.75" x14ac:dyDescent="0.25">
      <c r="A349" s="154">
        <v>337</v>
      </c>
      <c r="B349" s="155" t="s">
        <v>104</v>
      </c>
      <c r="C349" s="156" t="s">
        <v>73</v>
      </c>
      <c r="D349" s="157" t="s">
        <v>28</v>
      </c>
      <c r="E349" s="158" t="e">
        <f>SUMPRODUCT((B349=прочее!$B$2:$B$1940)*(H349=прочее!$F$2:$F$1940)*(прочее!$E$2:$E$1940))</f>
        <v>#REF!</v>
      </c>
      <c r="F349" s="159"/>
      <c r="G349" s="159"/>
      <c r="H349" s="156" t="s">
        <v>26</v>
      </c>
      <c r="I349" s="160"/>
      <c r="J349" s="161">
        <f t="shared" si="35"/>
        <v>0</v>
      </c>
      <c r="K349" s="162" t="e">
        <f t="shared" si="36"/>
        <v>#REF!</v>
      </c>
      <c r="L349" s="163"/>
      <c r="M349" s="164"/>
      <c r="N349" s="165"/>
      <c r="O349" s="164"/>
      <c r="P349" s="166"/>
      <c r="Q349" s="167" t="e">
        <f t="shared" si="37"/>
        <v>#REF!</v>
      </c>
      <c r="R349" s="166">
        <f t="shared" si="38"/>
        <v>0</v>
      </c>
      <c r="S349" s="168"/>
      <c r="T349" s="169"/>
      <c r="U349" s="170" t="e">
        <f t="shared" si="39"/>
        <v>#REF!</v>
      </c>
      <c r="V349" s="160"/>
      <c r="W349" s="171" t="e">
        <f t="shared" si="40"/>
        <v>#REF!</v>
      </c>
      <c r="X349" s="172"/>
      <c r="Y349" s="166" t="e">
        <f t="shared" si="41"/>
        <v>#REF!</v>
      </c>
      <c r="Z349" s="166"/>
      <c r="AA349" s="166"/>
      <c r="AB349" s="164"/>
    </row>
    <row r="350" spans="1:28" ht="15.75" x14ac:dyDescent="0.25">
      <c r="A350" s="154">
        <v>338</v>
      </c>
      <c r="B350" s="155" t="s">
        <v>104</v>
      </c>
      <c r="C350" s="156" t="s">
        <v>73</v>
      </c>
      <c r="D350" s="157" t="s">
        <v>28</v>
      </c>
      <c r="E350" s="158" t="e">
        <f>SUMPRODUCT((B350=прочее!$B$2:$B$1940)*(H350=прочее!$F$2:$F$1940)*(прочее!$E$2:$E$1940))</f>
        <v>#REF!</v>
      </c>
      <c r="F350" s="159"/>
      <c r="G350" s="159"/>
      <c r="H350" s="156" t="s">
        <v>49</v>
      </c>
      <c r="I350" s="160"/>
      <c r="J350" s="161">
        <f t="shared" si="35"/>
        <v>0</v>
      </c>
      <c r="K350" s="162" t="e">
        <f t="shared" si="36"/>
        <v>#REF!</v>
      </c>
      <c r="L350" s="163"/>
      <c r="M350" s="164"/>
      <c r="N350" s="165"/>
      <c r="O350" s="164"/>
      <c r="P350" s="166"/>
      <c r="Q350" s="167" t="e">
        <f t="shared" si="37"/>
        <v>#REF!</v>
      </c>
      <c r="R350" s="166">
        <f t="shared" si="38"/>
        <v>0</v>
      </c>
      <c r="S350" s="168"/>
      <c r="T350" s="169"/>
      <c r="U350" s="170" t="e">
        <f t="shared" si="39"/>
        <v>#REF!</v>
      </c>
      <c r="V350" s="160"/>
      <c r="W350" s="171" t="e">
        <f t="shared" si="40"/>
        <v>#REF!</v>
      </c>
      <c r="X350" s="172"/>
      <c r="Y350" s="166" t="e">
        <f t="shared" si="41"/>
        <v>#REF!</v>
      </c>
      <c r="Z350" s="166"/>
      <c r="AA350" s="166"/>
      <c r="AB350" s="164"/>
    </row>
    <row r="351" spans="1:28" ht="15.75" x14ac:dyDescent="0.25">
      <c r="A351" s="154">
        <v>339</v>
      </c>
      <c r="B351" s="155" t="s">
        <v>584</v>
      </c>
      <c r="C351" s="156" t="s">
        <v>73</v>
      </c>
      <c r="D351" s="157" t="s">
        <v>28</v>
      </c>
      <c r="E351" s="158" t="e">
        <f>SUMPRODUCT((B351=прочее!$B$2:$B$1940)*(H351=прочее!$F$2:$F$1940)*(прочее!$E$2:$E$1940))</f>
        <v>#REF!</v>
      </c>
      <c r="F351" s="159"/>
      <c r="G351" s="159"/>
      <c r="H351" s="156" t="s">
        <v>49</v>
      </c>
      <c r="I351" s="160"/>
      <c r="J351" s="161">
        <f t="shared" si="35"/>
        <v>0</v>
      </c>
      <c r="K351" s="162" t="e">
        <f t="shared" si="36"/>
        <v>#REF!</v>
      </c>
      <c r="L351" s="163"/>
      <c r="M351" s="164"/>
      <c r="N351" s="165"/>
      <c r="O351" s="164"/>
      <c r="P351" s="166"/>
      <c r="Q351" s="167" t="e">
        <f t="shared" si="37"/>
        <v>#REF!</v>
      </c>
      <c r="R351" s="166">
        <f t="shared" si="38"/>
        <v>0</v>
      </c>
      <c r="S351" s="168"/>
      <c r="T351" s="169"/>
      <c r="U351" s="170" t="e">
        <f t="shared" si="39"/>
        <v>#REF!</v>
      </c>
      <c r="V351" s="160"/>
      <c r="W351" s="171" t="e">
        <f t="shared" si="40"/>
        <v>#REF!</v>
      </c>
      <c r="X351" s="172"/>
      <c r="Y351" s="166" t="e">
        <f t="shared" si="41"/>
        <v>#REF!</v>
      </c>
      <c r="Z351" s="166"/>
      <c r="AA351" s="166"/>
      <c r="AB351" s="164"/>
    </row>
    <row r="352" spans="1:28" ht="15.75" x14ac:dyDescent="0.25">
      <c r="A352" s="154">
        <v>340</v>
      </c>
      <c r="B352" s="155" t="s">
        <v>656</v>
      </c>
      <c r="C352" s="156" t="s">
        <v>657</v>
      </c>
      <c r="D352" s="157" t="s">
        <v>28</v>
      </c>
      <c r="E352" s="158" t="e">
        <f>SUMPRODUCT((B352=прочее!$B$2:$B$1940)*(H352=прочее!$F$2:$F$1940)*(прочее!$E$2:$E$1940))</f>
        <v>#REF!</v>
      </c>
      <c r="F352" s="159"/>
      <c r="G352" s="159"/>
      <c r="H352" s="156" t="s">
        <v>49</v>
      </c>
      <c r="I352" s="160"/>
      <c r="J352" s="161">
        <f t="shared" si="35"/>
        <v>0</v>
      </c>
      <c r="K352" s="162" t="e">
        <f t="shared" si="36"/>
        <v>#REF!</v>
      </c>
      <c r="L352" s="163"/>
      <c r="M352" s="164"/>
      <c r="N352" s="165"/>
      <c r="O352" s="164"/>
      <c r="P352" s="166"/>
      <c r="Q352" s="167" t="e">
        <f t="shared" si="37"/>
        <v>#REF!</v>
      </c>
      <c r="R352" s="166">
        <f t="shared" si="38"/>
        <v>0</v>
      </c>
      <c r="S352" s="168"/>
      <c r="T352" s="169"/>
      <c r="U352" s="170" t="e">
        <f t="shared" si="39"/>
        <v>#REF!</v>
      </c>
      <c r="V352" s="160"/>
      <c r="W352" s="171" t="e">
        <f t="shared" si="40"/>
        <v>#REF!</v>
      </c>
      <c r="X352" s="172"/>
      <c r="Y352" s="166" t="e">
        <f t="shared" si="41"/>
        <v>#REF!</v>
      </c>
      <c r="Z352" s="166"/>
      <c r="AA352" s="166"/>
      <c r="AB352" s="164"/>
    </row>
    <row r="353" spans="1:28" ht="15.75" x14ac:dyDescent="0.25">
      <c r="A353" s="154">
        <v>341</v>
      </c>
      <c r="B353" s="155" t="s">
        <v>29</v>
      </c>
      <c r="C353" s="156" t="s">
        <v>30</v>
      </c>
      <c r="D353" s="157" t="s">
        <v>28</v>
      </c>
      <c r="E353" s="158" t="e">
        <f>SUMPRODUCT((B353=прочее!$B$2:$B$1940)*(H353=прочее!$F$2:$F$1940)*(прочее!$E$2:$E$1940))</f>
        <v>#REF!</v>
      </c>
      <c r="F353" s="159"/>
      <c r="G353" s="159"/>
      <c r="H353" s="156" t="s">
        <v>26</v>
      </c>
      <c r="I353" s="160"/>
      <c r="J353" s="161">
        <f t="shared" si="35"/>
        <v>0</v>
      </c>
      <c r="K353" s="162" t="e">
        <f t="shared" si="36"/>
        <v>#REF!</v>
      </c>
      <c r="L353" s="163"/>
      <c r="M353" s="164"/>
      <c r="N353" s="165"/>
      <c r="O353" s="164"/>
      <c r="P353" s="166"/>
      <c r="Q353" s="167" t="e">
        <f t="shared" si="37"/>
        <v>#REF!</v>
      </c>
      <c r="R353" s="166">
        <f t="shared" si="38"/>
        <v>0</v>
      </c>
      <c r="S353" s="168"/>
      <c r="T353" s="169"/>
      <c r="U353" s="170" t="e">
        <f t="shared" si="39"/>
        <v>#REF!</v>
      </c>
      <c r="V353" s="160"/>
      <c r="W353" s="171" t="e">
        <f t="shared" si="40"/>
        <v>#REF!</v>
      </c>
      <c r="X353" s="172"/>
      <c r="Y353" s="166" t="e">
        <f t="shared" si="41"/>
        <v>#REF!</v>
      </c>
      <c r="Z353" s="166"/>
      <c r="AA353" s="166"/>
      <c r="AB353" s="164"/>
    </row>
    <row r="354" spans="1:28" ht="15.75" x14ac:dyDescent="0.25">
      <c r="A354" s="154">
        <v>342</v>
      </c>
      <c r="B354" s="155" t="s">
        <v>29</v>
      </c>
      <c r="C354" s="156" t="s">
        <v>73</v>
      </c>
      <c r="D354" s="157" t="s">
        <v>28</v>
      </c>
      <c r="E354" s="158" t="e">
        <f>SUMPRODUCT((B354=прочее!$B$2:$B$1940)*(H354=прочее!$F$2:$F$1940)*(прочее!$E$2:$E$1940))</f>
        <v>#REF!</v>
      </c>
      <c r="F354" s="159"/>
      <c r="G354" s="159"/>
      <c r="H354" s="156" t="s">
        <v>49</v>
      </c>
      <c r="I354" s="160"/>
      <c r="J354" s="161">
        <f t="shared" si="35"/>
        <v>0</v>
      </c>
      <c r="K354" s="162" t="e">
        <f t="shared" si="36"/>
        <v>#REF!</v>
      </c>
      <c r="L354" s="163"/>
      <c r="M354" s="164"/>
      <c r="N354" s="165"/>
      <c r="O354" s="164"/>
      <c r="P354" s="166"/>
      <c r="Q354" s="167" t="e">
        <f t="shared" si="37"/>
        <v>#REF!</v>
      </c>
      <c r="R354" s="166">
        <f t="shared" si="38"/>
        <v>0</v>
      </c>
      <c r="S354" s="168"/>
      <c r="T354" s="169"/>
      <c r="U354" s="170" t="e">
        <f t="shared" si="39"/>
        <v>#REF!</v>
      </c>
      <c r="V354" s="160"/>
      <c r="W354" s="171" t="e">
        <f t="shared" si="40"/>
        <v>#REF!</v>
      </c>
      <c r="X354" s="172"/>
      <c r="Y354" s="166" t="e">
        <f t="shared" si="41"/>
        <v>#REF!</v>
      </c>
      <c r="Z354" s="166"/>
      <c r="AA354" s="166"/>
      <c r="AB354" s="164"/>
    </row>
    <row r="355" spans="1:28" ht="15.75" x14ac:dyDescent="0.25">
      <c r="A355" s="154">
        <v>343</v>
      </c>
      <c r="B355" s="155" t="s">
        <v>588</v>
      </c>
      <c r="C355" s="156" t="s">
        <v>73</v>
      </c>
      <c r="D355" s="157" t="s">
        <v>28</v>
      </c>
      <c r="E355" s="158" t="e">
        <f>SUMPRODUCT((B355=прочее!$B$2:$B$1940)*(H355=прочее!$F$2:$F$1940)*(прочее!$E$2:$E$1940))</f>
        <v>#REF!</v>
      </c>
      <c r="F355" s="159"/>
      <c r="G355" s="159"/>
      <c r="H355" s="156" t="s">
        <v>49</v>
      </c>
      <c r="I355" s="160"/>
      <c r="J355" s="161">
        <f t="shared" si="35"/>
        <v>0</v>
      </c>
      <c r="K355" s="162" t="e">
        <f t="shared" si="36"/>
        <v>#REF!</v>
      </c>
      <c r="L355" s="163"/>
      <c r="M355" s="164"/>
      <c r="N355" s="165"/>
      <c r="O355" s="164"/>
      <c r="P355" s="166"/>
      <c r="Q355" s="167" t="e">
        <f t="shared" si="37"/>
        <v>#REF!</v>
      </c>
      <c r="R355" s="166">
        <f t="shared" si="38"/>
        <v>0</v>
      </c>
      <c r="S355" s="168"/>
      <c r="T355" s="169"/>
      <c r="U355" s="170" t="e">
        <f t="shared" si="39"/>
        <v>#REF!</v>
      </c>
      <c r="V355" s="160"/>
      <c r="W355" s="171" t="e">
        <f t="shared" si="40"/>
        <v>#REF!</v>
      </c>
      <c r="X355" s="172"/>
      <c r="Y355" s="166" t="e">
        <f t="shared" si="41"/>
        <v>#REF!</v>
      </c>
      <c r="Z355" s="166"/>
      <c r="AA355" s="166"/>
      <c r="AB355" s="164"/>
    </row>
    <row r="356" spans="1:28" ht="15.75" x14ac:dyDescent="0.25">
      <c r="A356" s="154">
        <v>344</v>
      </c>
      <c r="B356" s="155" t="s">
        <v>642</v>
      </c>
      <c r="C356" s="156" t="s">
        <v>73</v>
      </c>
      <c r="D356" s="157" t="s">
        <v>28</v>
      </c>
      <c r="E356" s="158" t="e">
        <f>SUMPRODUCT((B356=прочее!$B$2:$B$1940)*(H356=прочее!$F$2:$F$1940)*(прочее!$E$2:$E$1940))</f>
        <v>#REF!</v>
      </c>
      <c r="F356" s="159"/>
      <c r="G356" s="159"/>
      <c r="H356" s="156" t="s">
        <v>49</v>
      </c>
      <c r="I356" s="160"/>
      <c r="J356" s="161">
        <f t="shared" ref="J356:J419" si="42">I356*1.2</f>
        <v>0</v>
      </c>
      <c r="K356" s="162" t="e">
        <f t="shared" ref="K356:K419" si="43">E356*I356</f>
        <v>#REF!</v>
      </c>
      <c r="L356" s="163"/>
      <c r="M356" s="164"/>
      <c r="N356" s="165"/>
      <c r="O356" s="164"/>
      <c r="P356" s="166"/>
      <c r="Q356" s="167" t="e">
        <f t="shared" ref="Q356:Q419" si="44">IF(O356&gt;E356,E356,O356)</f>
        <v>#REF!</v>
      </c>
      <c r="R356" s="166">
        <f t="shared" ref="R356:R419" si="45">IF(O356=0,0,ROUND(P356/O356*Q356,2))</f>
        <v>0</v>
      </c>
      <c r="S356" s="168"/>
      <c r="T356" s="169"/>
      <c r="U356" s="170" t="e">
        <f t="shared" ref="U356:U419" si="46">IF(S356="ПО",0,E356-Q356)</f>
        <v>#REF!</v>
      </c>
      <c r="V356" s="160"/>
      <c r="W356" s="171" t="e">
        <f t="shared" ref="W356:W419" si="47">U356*V356</f>
        <v>#REF!</v>
      </c>
      <c r="X356" s="172"/>
      <c r="Y356" s="166" t="e">
        <f t="shared" ref="Y356:Y419" si="48">K356-R356-W356</f>
        <v>#REF!</v>
      </c>
      <c r="Z356" s="166"/>
      <c r="AA356" s="166"/>
      <c r="AB356" s="164"/>
    </row>
    <row r="357" spans="1:28" ht="15.75" x14ac:dyDescent="0.25">
      <c r="A357" s="154">
        <v>345</v>
      </c>
      <c r="B357" s="155" t="s">
        <v>1292</v>
      </c>
      <c r="C357" s="156" t="s">
        <v>52</v>
      </c>
      <c r="D357" s="157" t="s">
        <v>28</v>
      </c>
      <c r="E357" s="158" t="e">
        <f>SUMPRODUCT((B357=прочее!$B$2:$B$1940)*(H357=прочее!$F$2:$F$1940)*(прочее!$E$2:$E$1940))</f>
        <v>#REF!</v>
      </c>
      <c r="F357" s="159"/>
      <c r="G357" s="159"/>
      <c r="H357" s="156" t="s">
        <v>49</v>
      </c>
      <c r="I357" s="160"/>
      <c r="J357" s="161">
        <f t="shared" si="42"/>
        <v>0</v>
      </c>
      <c r="K357" s="162" t="e">
        <f t="shared" si="43"/>
        <v>#REF!</v>
      </c>
      <c r="L357" s="163"/>
      <c r="M357" s="164"/>
      <c r="N357" s="165"/>
      <c r="O357" s="164"/>
      <c r="P357" s="166"/>
      <c r="Q357" s="167" t="e">
        <f t="shared" si="44"/>
        <v>#REF!</v>
      </c>
      <c r="R357" s="166">
        <f t="shared" si="45"/>
        <v>0</v>
      </c>
      <c r="S357" s="168"/>
      <c r="T357" s="169"/>
      <c r="U357" s="170" t="e">
        <f t="shared" si="46"/>
        <v>#REF!</v>
      </c>
      <c r="V357" s="160"/>
      <c r="W357" s="171" t="e">
        <f t="shared" si="47"/>
        <v>#REF!</v>
      </c>
      <c r="X357" s="172"/>
      <c r="Y357" s="166" t="e">
        <f t="shared" si="48"/>
        <v>#REF!</v>
      </c>
      <c r="Z357" s="166"/>
      <c r="AA357" s="166"/>
      <c r="AB357" s="164"/>
    </row>
    <row r="358" spans="1:28" ht="15.75" x14ac:dyDescent="0.25">
      <c r="A358" s="154">
        <v>346</v>
      </c>
      <c r="B358" s="155" t="s">
        <v>1201</v>
      </c>
      <c r="C358" s="156" t="s">
        <v>73</v>
      </c>
      <c r="D358" s="157" t="s">
        <v>28</v>
      </c>
      <c r="E358" s="158" t="e">
        <f>SUMPRODUCT((B358=прочее!$B$2:$B$1940)*(H358=прочее!$F$2:$F$1940)*(прочее!$E$2:$E$1940))</f>
        <v>#REF!</v>
      </c>
      <c r="F358" s="159"/>
      <c r="G358" s="159"/>
      <c r="H358" s="156" t="s">
        <v>49</v>
      </c>
      <c r="I358" s="160"/>
      <c r="J358" s="161">
        <f t="shared" si="42"/>
        <v>0</v>
      </c>
      <c r="K358" s="162" t="e">
        <f t="shared" si="43"/>
        <v>#REF!</v>
      </c>
      <c r="L358" s="163"/>
      <c r="M358" s="164"/>
      <c r="N358" s="165"/>
      <c r="O358" s="164"/>
      <c r="P358" s="166"/>
      <c r="Q358" s="167" t="e">
        <f t="shared" si="44"/>
        <v>#REF!</v>
      </c>
      <c r="R358" s="166">
        <f t="shared" si="45"/>
        <v>0</v>
      </c>
      <c r="S358" s="168"/>
      <c r="T358" s="169"/>
      <c r="U358" s="170" t="e">
        <f t="shared" si="46"/>
        <v>#REF!</v>
      </c>
      <c r="V358" s="160"/>
      <c r="W358" s="171" t="e">
        <f t="shared" si="47"/>
        <v>#REF!</v>
      </c>
      <c r="X358" s="172"/>
      <c r="Y358" s="166" t="e">
        <f t="shared" si="48"/>
        <v>#REF!</v>
      </c>
      <c r="Z358" s="166"/>
      <c r="AA358" s="166"/>
      <c r="AB358" s="164"/>
    </row>
    <row r="359" spans="1:28" ht="15.75" x14ac:dyDescent="0.25">
      <c r="A359" s="154">
        <v>347</v>
      </c>
      <c r="B359" s="155" t="s">
        <v>634</v>
      </c>
      <c r="C359" s="156" t="s">
        <v>73</v>
      </c>
      <c r="D359" s="157" t="s">
        <v>28</v>
      </c>
      <c r="E359" s="158" t="e">
        <f>SUMPRODUCT((B359=прочее!$B$2:$B$1940)*(H359=прочее!$F$2:$F$1940)*(прочее!$E$2:$E$1940))</f>
        <v>#REF!</v>
      </c>
      <c r="F359" s="159"/>
      <c r="G359" s="159"/>
      <c r="H359" s="156" t="s">
        <v>49</v>
      </c>
      <c r="I359" s="160"/>
      <c r="J359" s="161">
        <f t="shared" si="42"/>
        <v>0</v>
      </c>
      <c r="K359" s="162" t="e">
        <f t="shared" si="43"/>
        <v>#REF!</v>
      </c>
      <c r="L359" s="163"/>
      <c r="M359" s="164"/>
      <c r="N359" s="165"/>
      <c r="O359" s="164"/>
      <c r="P359" s="166"/>
      <c r="Q359" s="167" t="e">
        <f t="shared" si="44"/>
        <v>#REF!</v>
      </c>
      <c r="R359" s="166">
        <f t="shared" si="45"/>
        <v>0</v>
      </c>
      <c r="S359" s="168"/>
      <c r="T359" s="169"/>
      <c r="U359" s="170" t="e">
        <f t="shared" si="46"/>
        <v>#REF!</v>
      </c>
      <c r="V359" s="160"/>
      <c r="W359" s="171" t="e">
        <f t="shared" si="47"/>
        <v>#REF!</v>
      </c>
      <c r="X359" s="172"/>
      <c r="Y359" s="166" t="e">
        <f t="shared" si="48"/>
        <v>#REF!</v>
      </c>
      <c r="Z359" s="166"/>
      <c r="AA359" s="166"/>
      <c r="AB359" s="164"/>
    </row>
    <row r="360" spans="1:28" ht="15.75" x14ac:dyDescent="0.25">
      <c r="A360" s="154">
        <v>348</v>
      </c>
      <c r="B360" s="155" t="s">
        <v>1224</v>
      </c>
      <c r="C360" s="156" t="s">
        <v>78</v>
      </c>
      <c r="D360" s="157" t="s">
        <v>28</v>
      </c>
      <c r="E360" s="158" t="e">
        <f>SUMPRODUCT((B360=прочее!$B$2:$B$1940)*(H360=прочее!$F$2:$F$1940)*(прочее!$E$2:$E$1940))</f>
        <v>#REF!</v>
      </c>
      <c r="F360" s="159"/>
      <c r="G360" s="159"/>
      <c r="H360" s="156" t="s">
        <v>49</v>
      </c>
      <c r="I360" s="160"/>
      <c r="J360" s="161">
        <f t="shared" si="42"/>
        <v>0</v>
      </c>
      <c r="K360" s="162" t="e">
        <f t="shared" si="43"/>
        <v>#REF!</v>
      </c>
      <c r="L360" s="163"/>
      <c r="M360" s="164"/>
      <c r="N360" s="165"/>
      <c r="O360" s="164"/>
      <c r="P360" s="166"/>
      <c r="Q360" s="167" t="e">
        <f t="shared" si="44"/>
        <v>#REF!</v>
      </c>
      <c r="R360" s="166">
        <f t="shared" si="45"/>
        <v>0</v>
      </c>
      <c r="S360" s="168"/>
      <c r="T360" s="169"/>
      <c r="U360" s="170" t="e">
        <f t="shared" si="46"/>
        <v>#REF!</v>
      </c>
      <c r="V360" s="160"/>
      <c r="W360" s="171" t="e">
        <f t="shared" si="47"/>
        <v>#REF!</v>
      </c>
      <c r="X360" s="172"/>
      <c r="Y360" s="166" t="e">
        <f t="shared" si="48"/>
        <v>#REF!</v>
      </c>
      <c r="Z360" s="166"/>
      <c r="AA360" s="166"/>
      <c r="AB360" s="164"/>
    </row>
    <row r="361" spans="1:28" ht="15.75" x14ac:dyDescent="0.25">
      <c r="A361" s="154">
        <v>349</v>
      </c>
      <c r="B361" s="155" t="s">
        <v>1523</v>
      </c>
      <c r="C361" s="156" t="s">
        <v>73</v>
      </c>
      <c r="D361" s="157" t="s">
        <v>28</v>
      </c>
      <c r="E361" s="158" t="e">
        <f>SUMPRODUCT((B361=прочее!$B$2:$B$1940)*(H361=прочее!$F$2:$F$1940)*(прочее!$E$2:$E$1940))</f>
        <v>#REF!</v>
      </c>
      <c r="F361" s="159"/>
      <c r="G361" s="159"/>
      <c r="H361" s="156" t="s">
        <v>49</v>
      </c>
      <c r="I361" s="160"/>
      <c r="J361" s="161">
        <f t="shared" si="42"/>
        <v>0</v>
      </c>
      <c r="K361" s="162" t="e">
        <f t="shared" si="43"/>
        <v>#REF!</v>
      </c>
      <c r="L361" s="163"/>
      <c r="M361" s="164"/>
      <c r="N361" s="165"/>
      <c r="O361" s="164"/>
      <c r="P361" s="166"/>
      <c r="Q361" s="167" t="e">
        <f t="shared" si="44"/>
        <v>#REF!</v>
      </c>
      <c r="R361" s="166">
        <f t="shared" si="45"/>
        <v>0</v>
      </c>
      <c r="S361" s="168"/>
      <c r="T361" s="169"/>
      <c r="U361" s="170" t="e">
        <f t="shared" si="46"/>
        <v>#REF!</v>
      </c>
      <c r="V361" s="160"/>
      <c r="W361" s="171" t="e">
        <f t="shared" si="47"/>
        <v>#REF!</v>
      </c>
      <c r="X361" s="172"/>
      <c r="Y361" s="166" t="e">
        <f t="shared" si="48"/>
        <v>#REF!</v>
      </c>
      <c r="Z361" s="166"/>
      <c r="AA361" s="166"/>
      <c r="AB361" s="164"/>
    </row>
    <row r="362" spans="1:28" ht="15.75" x14ac:dyDescent="0.25">
      <c r="A362" s="154">
        <v>350</v>
      </c>
      <c r="B362" s="155" t="s">
        <v>533</v>
      </c>
      <c r="C362" s="156" t="s">
        <v>78</v>
      </c>
      <c r="D362" s="157" t="s">
        <v>28</v>
      </c>
      <c r="E362" s="158" t="e">
        <f>SUMPRODUCT((B362=прочее!$B$2:$B$1940)*(H362=прочее!$F$2:$F$1940)*(прочее!$E$2:$E$1940))</f>
        <v>#REF!</v>
      </c>
      <c r="F362" s="159"/>
      <c r="G362" s="159"/>
      <c r="H362" s="156" t="s">
        <v>26</v>
      </c>
      <c r="I362" s="160"/>
      <c r="J362" s="161">
        <f t="shared" si="42"/>
        <v>0</v>
      </c>
      <c r="K362" s="162" t="e">
        <f t="shared" si="43"/>
        <v>#REF!</v>
      </c>
      <c r="L362" s="163"/>
      <c r="M362" s="164"/>
      <c r="N362" s="165"/>
      <c r="O362" s="164"/>
      <c r="P362" s="166"/>
      <c r="Q362" s="167" t="e">
        <f t="shared" si="44"/>
        <v>#REF!</v>
      </c>
      <c r="R362" s="166">
        <f t="shared" si="45"/>
        <v>0</v>
      </c>
      <c r="S362" s="168"/>
      <c r="T362" s="169"/>
      <c r="U362" s="170" t="e">
        <f t="shared" si="46"/>
        <v>#REF!</v>
      </c>
      <c r="V362" s="160"/>
      <c r="W362" s="171" t="e">
        <f t="shared" si="47"/>
        <v>#REF!</v>
      </c>
      <c r="X362" s="172"/>
      <c r="Y362" s="166" t="e">
        <f t="shared" si="48"/>
        <v>#REF!</v>
      </c>
      <c r="Z362" s="166"/>
      <c r="AA362" s="166"/>
      <c r="AB362" s="164"/>
    </row>
    <row r="363" spans="1:28" ht="15.75" x14ac:dyDescent="0.25">
      <c r="A363" s="154">
        <v>351</v>
      </c>
      <c r="B363" s="155" t="s">
        <v>533</v>
      </c>
      <c r="C363" s="156" t="s">
        <v>78</v>
      </c>
      <c r="D363" s="157" t="s">
        <v>28</v>
      </c>
      <c r="E363" s="158" t="e">
        <f>SUMPRODUCT((B363=прочее!$B$2:$B$1940)*(H363=прочее!$F$2:$F$1940)*(прочее!$E$2:$E$1940))</f>
        <v>#REF!</v>
      </c>
      <c r="F363" s="159"/>
      <c r="G363" s="159"/>
      <c r="H363" s="156" t="s">
        <v>49</v>
      </c>
      <c r="I363" s="160"/>
      <c r="J363" s="161">
        <f t="shared" si="42"/>
        <v>0</v>
      </c>
      <c r="K363" s="162" t="e">
        <f t="shared" si="43"/>
        <v>#REF!</v>
      </c>
      <c r="L363" s="163"/>
      <c r="M363" s="164"/>
      <c r="N363" s="165"/>
      <c r="O363" s="164"/>
      <c r="P363" s="166"/>
      <c r="Q363" s="167" t="e">
        <f t="shared" si="44"/>
        <v>#REF!</v>
      </c>
      <c r="R363" s="166">
        <f t="shared" si="45"/>
        <v>0</v>
      </c>
      <c r="S363" s="168"/>
      <c r="T363" s="169"/>
      <c r="U363" s="170" t="e">
        <f t="shared" si="46"/>
        <v>#REF!</v>
      </c>
      <c r="V363" s="160"/>
      <c r="W363" s="171" t="e">
        <f t="shared" si="47"/>
        <v>#REF!</v>
      </c>
      <c r="X363" s="172"/>
      <c r="Y363" s="166" t="e">
        <f t="shared" si="48"/>
        <v>#REF!</v>
      </c>
      <c r="Z363" s="166"/>
      <c r="AA363" s="166"/>
      <c r="AB363" s="164"/>
    </row>
    <row r="364" spans="1:28" ht="15.75" x14ac:dyDescent="0.25">
      <c r="A364" s="154">
        <v>352</v>
      </c>
      <c r="B364" s="155" t="s">
        <v>1235</v>
      </c>
      <c r="C364" s="156" t="s">
        <v>30</v>
      </c>
      <c r="D364" s="157" t="s">
        <v>28</v>
      </c>
      <c r="E364" s="158" t="e">
        <f>SUMPRODUCT((B364=прочее!$B$2:$B$1940)*(H364=прочее!$F$2:$F$1940)*(прочее!$E$2:$E$1940))</f>
        <v>#REF!</v>
      </c>
      <c r="F364" s="159"/>
      <c r="G364" s="159"/>
      <c r="H364" s="156" t="s">
        <v>26</v>
      </c>
      <c r="I364" s="160"/>
      <c r="J364" s="161">
        <f t="shared" si="42"/>
        <v>0</v>
      </c>
      <c r="K364" s="162" t="e">
        <f t="shared" si="43"/>
        <v>#REF!</v>
      </c>
      <c r="L364" s="163"/>
      <c r="M364" s="164"/>
      <c r="N364" s="165"/>
      <c r="O364" s="164"/>
      <c r="P364" s="166"/>
      <c r="Q364" s="167" t="e">
        <f t="shared" si="44"/>
        <v>#REF!</v>
      </c>
      <c r="R364" s="166">
        <f t="shared" si="45"/>
        <v>0</v>
      </c>
      <c r="S364" s="168"/>
      <c r="T364" s="169"/>
      <c r="U364" s="170" t="e">
        <f t="shared" si="46"/>
        <v>#REF!</v>
      </c>
      <c r="V364" s="160"/>
      <c r="W364" s="171" t="e">
        <f t="shared" si="47"/>
        <v>#REF!</v>
      </c>
      <c r="X364" s="172"/>
      <c r="Y364" s="166" t="e">
        <f t="shared" si="48"/>
        <v>#REF!</v>
      </c>
      <c r="Z364" s="166"/>
      <c r="AA364" s="166"/>
      <c r="AB364" s="164"/>
    </row>
    <row r="365" spans="1:28" ht="15.75" x14ac:dyDescent="0.25">
      <c r="A365" s="154">
        <v>353</v>
      </c>
      <c r="B365" s="155" t="s">
        <v>1235</v>
      </c>
      <c r="C365" s="156" t="s">
        <v>78</v>
      </c>
      <c r="D365" s="157" t="s">
        <v>28</v>
      </c>
      <c r="E365" s="158" t="e">
        <f>SUMPRODUCT((B365=прочее!$B$2:$B$1940)*(H365=прочее!$F$2:$F$1940)*(прочее!$E$2:$E$1940))</f>
        <v>#REF!</v>
      </c>
      <c r="F365" s="159"/>
      <c r="G365" s="159"/>
      <c r="H365" s="156" t="s">
        <v>49</v>
      </c>
      <c r="I365" s="160"/>
      <c r="J365" s="161">
        <f t="shared" si="42"/>
        <v>0</v>
      </c>
      <c r="K365" s="162" t="e">
        <f t="shared" si="43"/>
        <v>#REF!</v>
      </c>
      <c r="L365" s="163"/>
      <c r="M365" s="164"/>
      <c r="N365" s="165"/>
      <c r="O365" s="164"/>
      <c r="P365" s="166"/>
      <c r="Q365" s="167" t="e">
        <f t="shared" si="44"/>
        <v>#REF!</v>
      </c>
      <c r="R365" s="166">
        <f t="shared" si="45"/>
        <v>0</v>
      </c>
      <c r="S365" s="168"/>
      <c r="T365" s="169"/>
      <c r="U365" s="170" t="e">
        <f t="shared" si="46"/>
        <v>#REF!</v>
      </c>
      <c r="V365" s="160"/>
      <c r="W365" s="171" t="e">
        <f t="shared" si="47"/>
        <v>#REF!</v>
      </c>
      <c r="X365" s="172"/>
      <c r="Y365" s="166" t="e">
        <f t="shared" si="48"/>
        <v>#REF!</v>
      </c>
      <c r="Z365" s="166"/>
      <c r="AA365" s="166"/>
      <c r="AB365" s="164"/>
    </row>
    <row r="366" spans="1:28" ht="15.75" x14ac:dyDescent="0.25">
      <c r="A366" s="154">
        <v>354</v>
      </c>
      <c r="B366" s="155" t="s">
        <v>229</v>
      </c>
      <c r="C366" s="156" t="s">
        <v>73</v>
      </c>
      <c r="D366" s="157" t="s">
        <v>28</v>
      </c>
      <c r="E366" s="158" t="e">
        <f>SUMPRODUCT((B366=прочее!$B$2:$B$1940)*(H366=прочее!$F$2:$F$1940)*(прочее!$E$2:$E$1940))</f>
        <v>#REF!</v>
      </c>
      <c r="F366" s="159"/>
      <c r="G366" s="159"/>
      <c r="H366" s="156" t="s">
        <v>49</v>
      </c>
      <c r="I366" s="160"/>
      <c r="J366" s="161">
        <f t="shared" si="42"/>
        <v>0</v>
      </c>
      <c r="K366" s="162" t="e">
        <f t="shared" si="43"/>
        <v>#REF!</v>
      </c>
      <c r="L366" s="163"/>
      <c r="M366" s="164"/>
      <c r="N366" s="165"/>
      <c r="O366" s="164"/>
      <c r="P366" s="166"/>
      <c r="Q366" s="167" t="e">
        <f t="shared" si="44"/>
        <v>#REF!</v>
      </c>
      <c r="R366" s="166">
        <f t="shared" si="45"/>
        <v>0</v>
      </c>
      <c r="S366" s="168"/>
      <c r="T366" s="169"/>
      <c r="U366" s="170" t="e">
        <f t="shared" si="46"/>
        <v>#REF!</v>
      </c>
      <c r="V366" s="160"/>
      <c r="W366" s="171" t="e">
        <f t="shared" si="47"/>
        <v>#REF!</v>
      </c>
      <c r="X366" s="172"/>
      <c r="Y366" s="166" t="e">
        <f t="shared" si="48"/>
        <v>#REF!</v>
      </c>
      <c r="Z366" s="166"/>
      <c r="AA366" s="166"/>
      <c r="AB366" s="164"/>
    </row>
    <row r="367" spans="1:28" ht="15.75" x14ac:dyDescent="0.25">
      <c r="A367" s="154">
        <v>355</v>
      </c>
      <c r="B367" s="155" t="s">
        <v>406</v>
      </c>
      <c r="C367" s="156" t="s">
        <v>30</v>
      </c>
      <c r="D367" s="157" t="s">
        <v>28</v>
      </c>
      <c r="E367" s="158" t="e">
        <f>SUMPRODUCT((B367=прочее!$B$2:$B$1940)*(H367=прочее!$F$2:$F$1940)*(прочее!$E$2:$E$1940))</f>
        <v>#REF!</v>
      </c>
      <c r="F367" s="159"/>
      <c r="G367" s="159"/>
      <c r="H367" s="156" t="s">
        <v>49</v>
      </c>
      <c r="I367" s="160"/>
      <c r="J367" s="161">
        <f t="shared" si="42"/>
        <v>0</v>
      </c>
      <c r="K367" s="162" t="e">
        <f t="shared" si="43"/>
        <v>#REF!</v>
      </c>
      <c r="L367" s="163"/>
      <c r="M367" s="164"/>
      <c r="N367" s="165"/>
      <c r="O367" s="164"/>
      <c r="P367" s="166"/>
      <c r="Q367" s="167" t="e">
        <f t="shared" si="44"/>
        <v>#REF!</v>
      </c>
      <c r="R367" s="166">
        <f t="shared" si="45"/>
        <v>0</v>
      </c>
      <c r="S367" s="168"/>
      <c r="T367" s="169"/>
      <c r="U367" s="170" t="e">
        <f t="shared" si="46"/>
        <v>#REF!</v>
      </c>
      <c r="V367" s="160"/>
      <c r="W367" s="171" t="e">
        <f t="shared" si="47"/>
        <v>#REF!</v>
      </c>
      <c r="X367" s="172"/>
      <c r="Y367" s="166" t="e">
        <f t="shared" si="48"/>
        <v>#REF!</v>
      </c>
      <c r="Z367" s="166"/>
      <c r="AA367" s="166"/>
      <c r="AB367" s="164"/>
    </row>
    <row r="368" spans="1:28" ht="15.75" x14ac:dyDescent="0.25">
      <c r="A368" s="154">
        <v>356</v>
      </c>
      <c r="B368" s="155" t="s">
        <v>304</v>
      </c>
      <c r="C368" s="156" t="s">
        <v>73</v>
      </c>
      <c r="D368" s="157" t="s">
        <v>28</v>
      </c>
      <c r="E368" s="158" t="e">
        <f>SUMPRODUCT((B368=прочее!$B$2:$B$1940)*(H368=прочее!$F$2:$F$1940)*(прочее!$E$2:$E$1940))</f>
        <v>#REF!</v>
      </c>
      <c r="F368" s="159"/>
      <c r="G368" s="159"/>
      <c r="H368" s="156" t="s">
        <v>49</v>
      </c>
      <c r="I368" s="160"/>
      <c r="J368" s="161">
        <f t="shared" si="42"/>
        <v>0</v>
      </c>
      <c r="K368" s="162" t="e">
        <f t="shared" si="43"/>
        <v>#REF!</v>
      </c>
      <c r="L368" s="163"/>
      <c r="M368" s="164"/>
      <c r="N368" s="165"/>
      <c r="O368" s="164"/>
      <c r="P368" s="166"/>
      <c r="Q368" s="167" t="e">
        <f t="shared" si="44"/>
        <v>#REF!</v>
      </c>
      <c r="R368" s="166">
        <f t="shared" si="45"/>
        <v>0</v>
      </c>
      <c r="S368" s="168"/>
      <c r="T368" s="169"/>
      <c r="U368" s="170" t="e">
        <f t="shared" si="46"/>
        <v>#REF!</v>
      </c>
      <c r="V368" s="160"/>
      <c r="W368" s="171" t="e">
        <f t="shared" si="47"/>
        <v>#REF!</v>
      </c>
      <c r="X368" s="172"/>
      <c r="Y368" s="166" t="e">
        <f t="shared" si="48"/>
        <v>#REF!</v>
      </c>
      <c r="Z368" s="166"/>
      <c r="AA368" s="166"/>
      <c r="AB368" s="164"/>
    </row>
    <row r="369" spans="1:28" ht="31.5" x14ac:dyDescent="0.25">
      <c r="A369" s="154">
        <v>357</v>
      </c>
      <c r="B369" s="155" t="s">
        <v>867</v>
      </c>
      <c r="C369" s="156" t="s">
        <v>868</v>
      </c>
      <c r="D369" s="157" t="s">
        <v>869</v>
      </c>
      <c r="E369" s="158" t="e">
        <f>SUMPRODUCT((B369=прочее!$B$2:$B$1940)*(H369=прочее!$F$2:$F$1940)*(прочее!$E$2:$E$1940))</f>
        <v>#REF!</v>
      </c>
      <c r="F369" s="159"/>
      <c r="G369" s="159"/>
      <c r="H369" s="156" t="s">
        <v>49</v>
      </c>
      <c r="I369" s="160"/>
      <c r="J369" s="161">
        <f t="shared" si="42"/>
        <v>0</v>
      </c>
      <c r="K369" s="162" t="e">
        <f t="shared" si="43"/>
        <v>#REF!</v>
      </c>
      <c r="L369" s="163"/>
      <c r="M369" s="164"/>
      <c r="N369" s="165"/>
      <c r="O369" s="164"/>
      <c r="P369" s="166"/>
      <c r="Q369" s="167" t="e">
        <f t="shared" si="44"/>
        <v>#REF!</v>
      </c>
      <c r="R369" s="166">
        <f t="shared" si="45"/>
        <v>0</v>
      </c>
      <c r="S369" s="168"/>
      <c r="T369" s="169"/>
      <c r="U369" s="170" t="e">
        <f t="shared" si="46"/>
        <v>#REF!</v>
      </c>
      <c r="V369" s="160"/>
      <c r="W369" s="171" t="e">
        <f t="shared" si="47"/>
        <v>#REF!</v>
      </c>
      <c r="X369" s="172"/>
      <c r="Y369" s="166" t="e">
        <f t="shared" si="48"/>
        <v>#REF!</v>
      </c>
      <c r="Z369" s="166"/>
      <c r="AA369" s="166"/>
      <c r="AB369" s="164"/>
    </row>
    <row r="370" spans="1:28" ht="15.75" x14ac:dyDescent="0.25">
      <c r="A370" s="154">
        <v>358</v>
      </c>
      <c r="B370" s="155" t="s">
        <v>1209</v>
      </c>
      <c r="C370" s="156" t="s">
        <v>30</v>
      </c>
      <c r="D370" s="157" t="s">
        <v>28</v>
      </c>
      <c r="E370" s="158" t="e">
        <f>SUMPRODUCT((B370=прочее!$B$2:$B$1940)*(H370=прочее!$F$2:$F$1940)*(прочее!$E$2:$E$1940))</f>
        <v>#REF!</v>
      </c>
      <c r="F370" s="159"/>
      <c r="G370" s="159"/>
      <c r="H370" s="156" t="s">
        <v>49</v>
      </c>
      <c r="I370" s="160"/>
      <c r="J370" s="161">
        <f t="shared" si="42"/>
        <v>0</v>
      </c>
      <c r="K370" s="162" t="e">
        <f t="shared" si="43"/>
        <v>#REF!</v>
      </c>
      <c r="L370" s="163"/>
      <c r="M370" s="164"/>
      <c r="N370" s="165"/>
      <c r="O370" s="164"/>
      <c r="P370" s="166"/>
      <c r="Q370" s="167" t="e">
        <f t="shared" si="44"/>
        <v>#REF!</v>
      </c>
      <c r="R370" s="166">
        <f t="shared" si="45"/>
        <v>0</v>
      </c>
      <c r="S370" s="168"/>
      <c r="T370" s="169"/>
      <c r="U370" s="170" t="e">
        <f t="shared" si="46"/>
        <v>#REF!</v>
      </c>
      <c r="V370" s="160"/>
      <c r="W370" s="171" t="e">
        <f t="shared" si="47"/>
        <v>#REF!</v>
      </c>
      <c r="X370" s="172"/>
      <c r="Y370" s="166" t="e">
        <f t="shared" si="48"/>
        <v>#REF!</v>
      </c>
      <c r="Z370" s="166"/>
      <c r="AA370" s="166"/>
      <c r="AB370" s="164"/>
    </row>
    <row r="371" spans="1:28" ht="15.75" x14ac:dyDescent="0.25">
      <c r="A371" s="154">
        <v>359</v>
      </c>
      <c r="B371" s="155" t="s">
        <v>1157</v>
      </c>
      <c r="C371" s="156" t="s">
        <v>30</v>
      </c>
      <c r="D371" s="157" t="s">
        <v>28</v>
      </c>
      <c r="E371" s="158" t="e">
        <f>SUMPRODUCT((B371=прочее!$B$2:$B$1940)*(H371=прочее!$F$2:$F$1940)*(прочее!$E$2:$E$1940))</f>
        <v>#REF!</v>
      </c>
      <c r="F371" s="159"/>
      <c r="G371" s="159"/>
      <c r="H371" s="156" t="s">
        <v>49</v>
      </c>
      <c r="I371" s="160"/>
      <c r="J371" s="161">
        <f t="shared" si="42"/>
        <v>0</v>
      </c>
      <c r="K371" s="162" t="e">
        <f t="shared" si="43"/>
        <v>#REF!</v>
      </c>
      <c r="L371" s="163"/>
      <c r="M371" s="164"/>
      <c r="N371" s="165"/>
      <c r="O371" s="164"/>
      <c r="P371" s="166"/>
      <c r="Q371" s="167" t="e">
        <f t="shared" si="44"/>
        <v>#REF!</v>
      </c>
      <c r="R371" s="166">
        <f t="shared" si="45"/>
        <v>0</v>
      </c>
      <c r="S371" s="168"/>
      <c r="T371" s="169"/>
      <c r="U371" s="170" t="e">
        <f t="shared" si="46"/>
        <v>#REF!</v>
      </c>
      <c r="V371" s="160"/>
      <c r="W371" s="171" t="e">
        <f t="shared" si="47"/>
        <v>#REF!</v>
      </c>
      <c r="X371" s="172"/>
      <c r="Y371" s="166" t="e">
        <f t="shared" si="48"/>
        <v>#REF!</v>
      </c>
      <c r="Z371" s="166"/>
      <c r="AA371" s="166"/>
      <c r="AB371" s="164"/>
    </row>
    <row r="372" spans="1:28" ht="15.75" x14ac:dyDescent="0.25">
      <c r="A372" s="154">
        <v>360</v>
      </c>
      <c r="B372" s="155" t="s">
        <v>1225</v>
      </c>
      <c r="C372" s="156" t="s">
        <v>73</v>
      </c>
      <c r="D372" s="157" t="s">
        <v>28</v>
      </c>
      <c r="E372" s="158" t="e">
        <f>SUMPRODUCT((B372=прочее!$B$2:$B$1940)*(H372=прочее!$F$2:$F$1940)*(прочее!$E$2:$E$1940))</f>
        <v>#REF!</v>
      </c>
      <c r="F372" s="159"/>
      <c r="G372" s="159"/>
      <c r="H372" s="156" t="s">
        <v>49</v>
      </c>
      <c r="I372" s="160"/>
      <c r="J372" s="161">
        <f t="shared" si="42"/>
        <v>0</v>
      </c>
      <c r="K372" s="162" t="e">
        <f t="shared" si="43"/>
        <v>#REF!</v>
      </c>
      <c r="L372" s="163"/>
      <c r="M372" s="164"/>
      <c r="N372" s="165"/>
      <c r="O372" s="164"/>
      <c r="P372" s="166"/>
      <c r="Q372" s="167" t="e">
        <f t="shared" si="44"/>
        <v>#REF!</v>
      </c>
      <c r="R372" s="166">
        <f t="shared" si="45"/>
        <v>0</v>
      </c>
      <c r="S372" s="168"/>
      <c r="T372" s="169"/>
      <c r="U372" s="170" t="e">
        <f t="shared" si="46"/>
        <v>#REF!</v>
      </c>
      <c r="V372" s="160"/>
      <c r="W372" s="171" t="e">
        <f t="shared" si="47"/>
        <v>#REF!</v>
      </c>
      <c r="X372" s="172"/>
      <c r="Y372" s="166" t="e">
        <f t="shared" si="48"/>
        <v>#REF!</v>
      </c>
      <c r="Z372" s="166"/>
      <c r="AA372" s="166"/>
      <c r="AB372" s="164"/>
    </row>
    <row r="373" spans="1:28" ht="15.75" x14ac:dyDescent="0.25">
      <c r="A373" s="154">
        <v>361</v>
      </c>
      <c r="B373" s="155" t="s">
        <v>508</v>
      </c>
      <c r="C373" s="156" t="s">
        <v>73</v>
      </c>
      <c r="D373" s="157" t="s">
        <v>28</v>
      </c>
      <c r="E373" s="158" t="e">
        <f>SUMPRODUCT((B373=прочее!$B$2:$B$1940)*(H373=прочее!$F$2:$F$1940)*(прочее!$E$2:$E$1940))</f>
        <v>#REF!</v>
      </c>
      <c r="F373" s="159"/>
      <c r="G373" s="159"/>
      <c r="H373" s="156" t="s">
        <v>49</v>
      </c>
      <c r="I373" s="160"/>
      <c r="J373" s="161">
        <f t="shared" si="42"/>
        <v>0</v>
      </c>
      <c r="K373" s="162" t="e">
        <f t="shared" si="43"/>
        <v>#REF!</v>
      </c>
      <c r="L373" s="163"/>
      <c r="M373" s="164"/>
      <c r="N373" s="165"/>
      <c r="O373" s="164"/>
      <c r="P373" s="166"/>
      <c r="Q373" s="167" t="e">
        <f t="shared" si="44"/>
        <v>#REF!</v>
      </c>
      <c r="R373" s="166">
        <f t="shared" si="45"/>
        <v>0</v>
      </c>
      <c r="S373" s="168"/>
      <c r="T373" s="169"/>
      <c r="U373" s="170" t="e">
        <f t="shared" si="46"/>
        <v>#REF!</v>
      </c>
      <c r="V373" s="160"/>
      <c r="W373" s="171" t="e">
        <f t="shared" si="47"/>
        <v>#REF!</v>
      </c>
      <c r="X373" s="172"/>
      <c r="Y373" s="166" t="e">
        <f t="shared" si="48"/>
        <v>#REF!</v>
      </c>
      <c r="Z373" s="166"/>
      <c r="AA373" s="166"/>
      <c r="AB373" s="164"/>
    </row>
    <row r="374" spans="1:28" ht="15.75" x14ac:dyDescent="0.25">
      <c r="A374" s="154">
        <v>362</v>
      </c>
      <c r="B374" s="155" t="s">
        <v>1139</v>
      </c>
      <c r="C374" s="156" t="s">
        <v>73</v>
      </c>
      <c r="D374" s="157" t="s">
        <v>28</v>
      </c>
      <c r="E374" s="158" t="e">
        <f>SUMPRODUCT((B374=прочее!$B$2:$B$1940)*(H374=прочее!$F$2:$F$1940)*(прочее!$E$2:$E$1940))</f>
        <v>#REF!</v>
      </c>
      <c r="F374" s="159"/>
      <c r="G374" s="159"/>
      <c r="H374" s="156" t="s">
        <v>49</v>
      </c>
      <c r="I374" s="160"/>
      <c r="J374" s="161">
        <f t="shared" si="42"/>
        <v>0</v>
      </c>
      <c r="K374" s="162" t="e">
        <f t="shared" si="43"/>
        <v>#REF!</v>
      </c>
      <c r="L374" s="163"/>
      <c r="M374" s="164"/>
      <c r="N374" s="165"/>
      <c r="O374" s="164"/>
      <c r="P374" s="166"/>
      <c r="Q374" s="167" t="e">
        <f t="shared" si="44"/>
        <v>#REF!</v>
      </c>
      <c r="R374" s="166">
        <f t="shared" si="45"/>
        <v>0</v>
      </c>
      <c r="S374" s="168"/>
      <c r="T374" s="169"/>
      <c r="U374" s="170" t="e">
        <f t="shared" si="46"/>
        <v>#REF!</v>
      </c>
      <c r="V374" s="160"/>
      <c r="W374" s="171" t="e">
        <f t="shared" si="47"/>
        <v>#REF!</v>
      </c>
      <c r="X374" s="172"/>
      <c r="Y374" s="166" t="e">
        <f t="shared" si="48"/>
        <v>#REF!</v>
      </c>
      <c r="Z374" s="166"/>
      <c r="AA374" s="166"/>
      <c r="AB374" s="164"/>
    </row>
    <row r="375" spans="1:28" ht="15.75" x14ac:dyDescent="0.25">
      <c r="A375" s="154">
        <v>363</v>
      </c>
      <c r="B375" s="155" t="s">
        <v>1037</v>
      </c>
      <c r="C375" s="156" t="s">
        <v>395</v>
      </c>
      <c r="D375" s="157" t="s">
        <v>28</v>
      </c>
      <c r="E375" s="158" t="e">
        <f>SUMPRODUCT((B375=прочее!$B$2:$B$1940)*(H375=прочее!$F$2:$F$1940)*(прочее!$E$2:$E$1940))</f>
        <v>#REF!</v>
      </c>
      <c r="F375" s="159"/>
      <c r="G375" s="159"/>
      <c r="H375" s="156" t="s">
        <v>49</v>
      </c>
      <c r="I375" s="160"/>
      <c r="J375" s="161">
        <f t="shared" si="42"/>
        <v>0</v>
      </c>
      <c r="K375" s="162" t="e">
        <f t="shared" si="43"/>
        <v>#REF!</v>
      </c>
      <c r="L375" s="163"/>
      <c r="M375" s="164"/>
      <c r="N375" s="165"/>
      <c r="O375" s="164"/>
      <c r="P375" s="166"/>
      <c r="Q375" s="167" t="e">
        <f t="shared" si="44"/>
        <v>#REF!</v>
      </c>
      <c r="R375" s="166">
        <f t="shared" si="45"/>
        <v>0</v>
      </c>
      <c r="S375" s="168"/>
      <c r="T375" s="169"/>
      <c r="U375" s="170" t="e">
        <f t="shared" si="46"/>
        <v>#REF!</v>
      </c>
      <c r="V375" s="160"/>
      <c r="W375" s="171" t="e">
        <f t="shared" si="47"/>
        <v>#REF!</v>
      </c>
      <c r="X375" s="172"/>
      <c r="Y375" s="166" t="e">
        <f t="shared" si="48"/>
        <v>#REF!</v>
      </c>
      <c r="Z375" s="166"/>
      <c r="AA375" s="166"/>
      <c r="AB375" s="164"/>
    </row>
    <row r="376" spans="1:28" ht="15.75" x14ac:dyDescent="0.25">
      <c r="A376" s="154">
        <v>364</v>
      </c>
      <c r="B376" s="155" t="s">
        <v>335</v>
      </c>
      <c r="C376" s="156" t="s">
        <v>78</v>
      </c>
      <c r="D376" s="157" t="s">
        <v>28</v>
      </c>
      <c r="E376" s="158" t="e">
        <f>SUMPRODUCT((B376=прочее!$B$2:$B$1940)*(H376=прочее!$F$2:$F$1940)*(прочее!$E$2:$E$1940))</f>
        <v>#REF!</v>
      </c>
      <c r="F376" s="159"/>
      <c r="G376" s="159"/>
      <c r="H376" s="156" t="s">
        <v>49</v>
      </c>
      <c r="I376" s="160"/>
      <c r="J376" s="161">
        <f t="shared" si="42"/>
        <v>0</v>
      </c>
      <c r="K376" s="162" t="e">
        <f t="shared" si="43"/>
        <v>#REF!</v>
      </c>
      <c r="L376" s="163"/>
      <c r="M376" s="164"/>
      <c r="N376" s="165"/>
      <c r="O376" s="164"/>
      <c r="P376" s="166"/>
      <c r="Q376" s="167" t="e">
        <f t="shared" si="44"/>
        <v>#REF!</v>
      </c>
      <c r="R376" s="166">
        <f t="shared" si="45"/>
        <v>0</v>
      </c>
      <c r="S376" s="168"/>
      <c r="T376" s="169"/>
      <c r="U376" s="170" t="e">
        <f t="shared" si="46"/>
        <v>#REF!</v>
      </c>
      <c r="V376" s="160"/>
      <c r="W376" s="171" t="e">
        <f t="shared" si="47"/>
        <v>#REF!</v>
      </c>
      <c r="X376" s="172"/>
      <c r="Y376" s="166" t="e">
        <f t="shared" si="48"/>
        <v>#REF!</v>
      </c>
      <c r="Z376" s="166"/>
      <c r="AA376" s="166"/>
      <c r="AB376" s="164"/>
    </row>
    <row r="377" spans="1:28" ht="15.75" x14ac:dyDescent="0.25">
      <c r="A377" s="154">
        <v>365</v>
      </c>
      <c r="B377" s="155" t="s">
        <v>314</v>
      </c>
      <c r="C377" s="156" t="s">
        <v>73</v>
      </c>
      <c r="D377" s="157" t="s">
        <v>28</v>
      </c>
      <c r="E377" s="158" t="e">
        <f>SUMPRODUCT((B377=прочее!$B$2:$B$1940)*(H377=прочее!$F$2:$F$1940)*(прочее!$E$2:$E$1940))</f>
        <v>#REF!</v>
      </c>
      <c r="F377" s="159"/>
      <c r="G377" s="159"/>
      <c r="H377" s="156" t="s">
        <v>49</v>
      </c>
      <c r="I377" s="160"/>
      <c r="J377" s="161">
        <f t="shared" si="42"/>
        <v>0</v>
      </c>
      <c r="K377" s="162" t="e">
        <f t="shared" si="43"/>
        <v>#REF!</v>
      </c>
      <c r="L377" s="163"/>
      <c r="M377" s="164"/>
      <c r="N377" s="165"/>
      <c r="O377" s="164"/>
      <c r="P377" s="166"/>
      <c r="Q377" s="167" t="e">
        <f t="shared" si="44"/>
        <v>#REF!</v>
      </c>
      <c r="R377" s="166">
        <f t="shared" si="45"/>
        <v>0</v>
      </c>
      <c r="S377" s="168"/>
      <c r="T377" s="169"/>
      <c r="U377" s="170" t="e">
        <f t="shared" si="46"/>
        <v>#REF!</v>
      </c>
      <c r="V377" s="160"/>
      <c r="W377" s="171" t="e">
        <f t="shared" si="47"/>
        <v>#REF!</v>
      </c>
      <c r="X377" s="172"/>
      <c r="Y377" s="166" t="e">
        <f t="shared" si="48"/>
        <v>#REF!</v>
      </c>
      <c r="Z377" s="166"/>
      <c r="AA377" s="166"/>
      <c r="AB377" s="164"/>
    </row>
    <row r="378" spans="1:28" ht="15.75" x14ac:dyDescent="0.25">
      <c r="A378" s="154">
        <v>366</v>
      </c>
      <c r="B378" s="155" t="s">
        <v>662</v>
      </c>
      <c r="C378" s="156" t="s">
        <v>73</v>
      </c>
      <c r="D378" s="157" t="s">
        <v>28</v>
      </c>
      <c r="E378" s="158" t="e">
        <f>SUMPRODUCT((B378=прочее!$B$2:$B$1940)*(H378=прочее!$F$2:$F$1940)*(прочее!$E$2:$E$1940))</f>
        <v>#REF!</v>
      </c>
      <c r="F378" s="159"/>
      <c r="G378" s="159"/>
      <c r="H378" s="156" t="s">
        <v>49</v>
      </c>
      <c r="I378" s="160"/>
      <c r="J378" s="161">
        <f t="shared" si="42"/>
        <v>0</v>
      </c>
      <c r="K378" s="162" t="e">
        <f t="shared" si="43"/>
        <v>#REF!</v>
      </c>
      <c r="L378" s="163"/>
      <c r="M378" s="164"/>
      <c r="N378" s="165"/>
      <c r="O378" s="164"/>
      <c r="P378" s="166"/>
      <c r="Q378" s="167" t="e">
        <f t="shared" si="44"/>
        <v>#REF!</v>
      </c>
      <c r="R378" s="166">
        <f t="shared" si="45"/>
        <v>0</v>
      </c>
      <c r="S378" s="168"/>
      <c r="T378" s="169"/>
      <c r="U378" s="170" t="e">
        <f t="shared" si="46"/>
        <v>#REF!</v>
      </c>
      <c r="V378" s="160"/>
      <c r="W378" s="171" t="e">
        <f t="shared" si="47"/>
        <v>#REF!</v>
      </c>
      <c r="X378" s="172"/>
      <c r="Y378" s="166" t="e">
        <f t="shared" si="48"/>
        <v>#REF!</v>
      </c>
      <c r="Z378" s="166"/>
      <c r="AA378" s="166"/>
      <c r="AB378" s="164"/>
    </row>
    <row r="379" spans="1:28" ht="15.75" x14ac:dyDescent="0.25">
      <c r="A379" s="154">
        <v>367</v>
      </c>
      <c r="B379" s="155" t="s">
        <v>1210</v>
      </c>
      <c r="C379" s="156" t="s">
        <v>30</v>
      </c>
      <c r="D379" s="157" t="s">
        <v>28</v>
      </c>
      <c r="E379" s="158" t="e">
        <f>SUMPRODUCT((B379=прочее!$B$2:$B$1940)*(H379=прочее!$F$2:$F$1940)*(прочее!$E$2:$E$1940))</f>
        <v>#REF!</v>
      </c>
      <c r="F379" s="159"/>
      <c r="G379" s="159"/>
      <c r="H379" s="156" t="s">
        <v>49</v>
      </c>
      <c r="I379" s="160"/>
      <c r="J379" s="161">
        <f t="shared" si="42"/>
        <v>0</v>
      </c>
      <c r="K379" s="162" t="e">
        <f t="shared" si="43"/>
        <v>#REF!</v>
      </c>
      <c r="L379" s="163"/>
      <c r="M379" s="164"/>
      <c r="N379" s="165"/>
      <c r="O379" s="164"/>
      <c r="P379" s="166"/>
      <c r="Q379" s="167" t="e">
        <f t="shared" si="44"/>
        <v>#REF!</v>
      </c>
      <c r="R379" s="166">
        <f t="shared" si="45"/>
        <v>0</v>
      </c>
      <c r="S379" s="168"/>
      <c r="T379" s="169"/>
      <c r="U379" s="170" t="e">
        <f t="shared" si="46"/>
        <v>#REF!</v>
      </c>
      <c r="V379" s="160"/>
      <c r="W379" s="171" t="e">
        <f t="shared" si="47"/>
        <v>#REF!</v>
      </c>
      <c r="X379" s="172"/>
      <c r="Y379" s="166" t="e">
        <f t="shared" si="48"/>
        <v>#REF!</v>
      </c>
      <c r="Z379" s="166"/>
      <c r="AA379" s="166"/>
      <c r="AB379" s="164"/>
    </row>
    <row r="380" spans="1:28" ht="15.75" x14ac:dyDescent="0.25">
      <c r="A380" s="154">
        <v>368</v>
      </c>
      <c r="B380" s="155" t="s">
        <v>1184</v>
      </c>
      <c r="C380" s="156" t="s">
        <v>30</v>
      </c>
      <c r="D380" s="157" t="s">
        <v>28</v>
      </c>
      <c r="E380" s="158" t="e">
        <f>SUMPRODUCT((B380=прочее!$B$2:$B$1940)*(H380=прочее!$F$2:$F$1940)*(прочее!$E$2:$E$1940))</f>
        <v>#REF!</v>
      </c>
      <c r="F380" s="159"/>
      <c r="G380" s="159"/>
      <c r="H380" s="156" t="s">
        <v>49</v>
      </c>
      <c r="I380" s="160"/>
      <c r="J380" s="161">
        <f t="shared" si="42"/>
        <v>0</v>
      </c>
      <c r="K380" s="162" t="e">
        <f t="shared" si="43"/>
        <v>#REF!</v>
      </c>
      <c r="L380" s="163"/>
      <c r="M380" s="164"/>
      <c r="N380" s="165"/>
      <c r="O380" s="164"/>
      <c r="P380" s="166"/>
      <c r="Q380" s="167" t="e">
        <f t="shared" si="44"/>
        <v>#REF!</v>
      </c>
      <c r="R380" s="166">
        <f t="shared" si="45"/>
        <v>0</v>
      </c>
      <c r="S380" s="168"/>
      <c r="T380" s="169"/>
      <c r="U380" s="170" t="e">
        <f t="shared" si="46"/>
        <v>#REF!</v>
      </c>
      <c r="V380" s="160"/>
      <c r="W380" s="171" t="e">
        <f t="shared" si="47"/>
        <v>#REF!</v>
      </c>
      <c r="X380" s="172"/>
      <c r="Y380" s="166" t="e">
        <f t="shared" si="48"/>
        <v>#REF!</v>
      </c>
      <c r="Z380" s="166"/>
      <c r="AA380" s="166"/>
      <c r="AB380" s="164"/>
    </row>
    <row r="381" spans="1:28" ht="15.75" x14ac:dyDescent="0.25">
      <c r="A381" s="154">
        <v>369</v>
      </c>
      <c r="B381" s="155" t="s">
        <v>1203</v>
      </c>
      <c r="C381" s="156" t="s">
        <v>73</v>
      </c>
      <c r="D381" s="157" t="s">
        <v>28</v>
      </c>
      <c r="E381" s="158" t="e">
        <f>SUMPRODUCT((B381=прочее!$B$2:$B$1940)*(H381=прочее!$F$2:$F$1940)*(прочее!$E$2:$E$1940))</f>
        <v>#REF!</v>
      </c>
      <c r="F381" s="159"/>
      <c r="G381" s="159"/>
      <c r="H381" s="156" t="s">
        <v>49</v>
      </c>
      <c r="I381" s="160"/>
      <c r="J381" s="161">
        <f t="shared" si="42"/>
        <v>0</v>
      </c>
      <c r="K381" s="162" t="e">
        <f t="shared" si="43"/>
        <v>#REF!</v>
      </c>
      <c r="L381" s="163"/>
      <c r="M381" s="164"/>
      <c r="N381" s="165"/>
      <c r="O381" s="164"/>
      <c r="P381" s="166"/>
      <c r="Q381" s="167" t="e">
        <f t="shared" si="44"/>
        <v>#REF!</v>
      </c>
      <c r="R381" s="166">
        <f t="shared" si="45"/>
        <v>0</v>
      </c>
      <c r="S381" s="168"/>
      <c r="T381" s="169"/>
      <c r="U381" s="170" t="e">
        <f t="shared" si="46"/>
        <v>#REF!</v>
      </c>
      <c r="V381" s="160"/>
      <c r="W381" s="171" t="e">
        <f t="shared" si="47"/>
        <v>#REF!</v>
      </c>
      <c r="X381" s="172"/>
      <c r="Y381" s="166" t="e">
        <f t="shared" si="48"/>
        <v>#REF!</v>
      </c>
      <c r="Z381" s="166"/>
      <c r="AA381" s="166"/>
      <c r="AB381" s="164"/>
    </row>
    <row r="382" spans="1:28" ht="15.75" x14ac:dyDescent="0.25">
      <c r="A382" s="154">
        <v>370</v>
      </c>
      <c r="B382" s="155" t="s">
        <v>316</v>
      </c>
      <c r="C382" s="156" t="s">
        <v>73</v>
      </c>
      <c r="D382" s="157" t="s">
        <v>28</v>
      </c>
      <c r="E382" s="158" t="e">
        <f>SUMPRODUCT((B382=прочее!$B$2:$B$1940)*(H382=прочее!$F$2:$F$1940)*(прочее!$E$2:$E$1940))</f>
        <v>#REF!</v>
      </c>
      <c r="F382" s="159"/>
      <c r="G382" s="159"/>
      <c r="H382" s="156" t="s">
        <v>49</v>
      </c>
      <c r="I382" s="160"/>
      <c r="J382" s="161">
        <f t="shared" si="42"/>
        <v>0</v>
      </c>
      <c r="K382" s="162" t="e">
        <f t="shared" si="43"/>
        <v>#REF!</v>
      </c>
      <c r="L382" s="163"/>
      <c r="M382" s="164"/>
      <c r="N382" s="165"/>
      <c r="O382" s="164"/>
      <c r="P382" s="166"/>
      <c r="Q382" s="167" t="e">
        <f t="shared" si="44"/>
        <v>#REF!</v>
      </c>
      <c r="R382" s="166">
        <f t="shared" si="45"/>
        <v>0</v>
      </c>
      <c r="S382" s="168"/>
      <c r="T382" s="169"/>
      <c r="U382" s="170" t="e">
        <f t="shared" si="46"/>
        <v>#REF!</v>
      </c>
      <c r="V382" s="160"/>
      <c r="W382" s="171" t="e">
        <f t="shared" si="47"/>
        <v>#REF!</v>
      </c>
      <c r="X382" s="172"/>
      <c r="Y382" s="166" t="e">
        <f t="shared" si="48"/>
        <v>#REF!</v>
      </c>
      <c r="Z382" s="166"/>
      <c r="AA382" s="166"/>
      <c r="AB382" s="164"/>
    </row>
    <row r="383" spans="1:28" ht="15.75" x14ac:dyDescent="0.25">
      <c r="A383" s="154">
        <v>371</v>
      </c>
      <c r="B383" s="155" t="s">
        <v>1071</v>
      </c>
      <c r="C383" s="156" t="s">
        <v>78</v>
      </c>
      <c r="D383" s="157" t="s">
        <v>28</v>
      </c>
      <c r="E383" s="158" t="e">
        <f>SUMPRODUCT((B383=прочее!$B$2:$B$1940)*(H383=прочее!$F$2:$F$1940)*(прочее!$E$2:$E$1940))</f>
        <v>#REF!</v>
      </c>
      <c r="F383" s="159"/>
      <c r="G383" s="159"/>
      <c r="H383" s="156" t="s">
        <v>49</v>
      </c>
      <c r="I383" s="160"/>
      <c r="J383" s="161">
        <f t="shared" si="42"/>
        <v>0</v>
      </c>
      <c r="K383" s="162" t="e">
        <f t="shared" si="43"/>
        <v>#REF!</v>
      </c>
      <c r="L383" s="163"/>
      <c r="M383" s="164"/>
      <c r="N383" s="165"/>
      <c r="O383" s="164"/>
      <c r="P383" s="166"/>
      <c r="Q383" s="167" t="e">
        <f t="shared" si="44"/>
        <v>#REF!</v>
      </c>
      <c r="R383" s="166">
        <f t="shared" si="45"/>
        <v>0</v>
      </c>
      <c r="S383" s="168"/>
      <c r="T383" s="169"/>
      <c r="U383" s="170" t="e">
        <f t="shared" si="46"/>
        <v>#REF!</v>
      </c>
      <c r="V383" s="160"/>
      <c r="W383" s="171" t="e">
        <f t="shared" si="47"/>
        <v>#REF!</v>
      </c>
      <c r="X383" s="172"/>
      <c r="Y383" s="166" t="e">
        <f t="shared" si="48"/>
        <v>#REF!</v>
      </c>
      <c r="Z383" s="166"/>
      <c r="AA383" s="166"/>
      <c r="AB383" s="164"/>
    </row>
    <row r="384" spans="1:28" ht="15.75" x14ac:dyDescent="0.25">
      <c r="A384" s="154">
        <v>372</v>
      </c>
      <c r="B384" s="155" t="s">
        <v>1102</v>
      </c>
      <c r="C384" s="156" t="s">
        <v>78</v>
      </c>
      <c r="D384" s="157" t="s">
        <v>28</v>
      </c>
      <c r="E384" s="158" t="e">
        <f>SUMPRODUCT((B384=прочее!$B$2:$B$1940)*(H384=прочее!$F$2:$F$1940)*(прочее!$E$2:$E$1940))</f>
        <v>#REF!</v>
      </c>
      <c r="F384" s="159"/>
      <c r="G384" s="159"/>
      <c r="H384" s="156" t="s">
        <v>49</v>
      </c>
      <c r="I384" s="160"/>
      <c r="J384" s="161">
        <f t="shared" si="42"/>
        <v>0</v>
      </c>
      <c r="K384" s="162" t="e">
        <f t="shared" si="43"/>
        <v>#REF!</v>
      </c>
      <c r="L384" s="163"/>
      <c r="M384" s="164"/>
      <c r="N384" s="165"/>
      <c r="O384" s="164"/>
      <c r="P384" s="166"/>
      <c r="Q384" s="167" t="e">
        <f t="shared" si="44"/>
        <v>#REF!</v>
      </c>
      <c r="R384" s="166">
        <f t="shared" si="45"/>
        <v>0</v>
      </c>
      <c r="S384" s="168"/>
      <c r="T384" s="169"/>
      <c r="U384" s="170" t="e">
        <f t="shared" si="46"/>
        <v>#REF!</v>
      </c>
      <c r="V384" s="160"/>
      <c r="W384" s="171" t="e">
        <f t="shared" si="47"/>
        <v>#REF!</v>
      </c>
      <c r="X384" s="172"/>
      <c r="Y384" s="166" t="e">
        <f t="shared" si="48"/>
        <v>#REF!</v>
      </c>
      <c r="Z384" s="166"/>
      <c r="AA384" s="166"/>
      <c r="AB384" s="164"/>
    </row>
    <row r="385" spans="1:28" ht="15.75" x14ac:dyDescent="0.25">
      <c r="A385" s="154">
        <v>373</v>
      </c>
      <c r="B385" s="155" t="s">
        <v>1267</v>
      </c>
      <c r="C385" s="156" t="s">
        <v>1170</v>
      </c>
      <c r="D385" s="157" t="s">
        <v>28</v>
      </c>
      <c r="E385" s="158" t="e">
        <f>SUMPRODUCT((B385=прочее!$B$2:$B$1940)*(H385=прочее!$F$2:$F$1940)*(прочее!$E$2:$E$1940))</f>
        <v>#REF!</v>
      </c>
      <c r="F385" s="159"/>
      <c r="G385" s="159"/>
      <c r="H385" s="156" t="s">
        <v>49</v>
      </c>
      <c r="I385" s="160"/>
      <c r="J385" s="161">
        <f t="shared" si="42"/>
        <v>0</v>
      </c>
      <c r="K385" s="162" t="e">
        <f t="shared" si="43"/>
        <v>#REF!</v>
      </c>
      <c r="L385" s="163"/>
      <c r="M385" s="164"/>
      <c r="N385" s="165"/>
      <c r="O385" s="164"/>
      <c r="P385" s="166"/>
      <c r="Q385" s="167" t="e">
        <f t="shared" si="44"/>
        <v>#REF!</v>
      </c>
      <c r="R385" s="166">
        <f t="shared" si="45"/>
        <v>0</v>
      </c>
      <c r="S385" s="168"/>
      <c r="T385" s="169"/>
      <c r="U385" s="170" t="e">
        <f t="shared" si="46"/>
        <v>#REF!</v>
      </c>
      <c r="V385" s="160"/>
      <c r="W385" s="171" t="e">
        <f t="shared" si="47"/>
        <v>#REF!</v>
      </c>
      <c r="X385" s="172"/>
      <c r="Y385" s="166" t="e">
        <f t="shared" si="48"/>
        <v>#REF!</v>
      </c>
      <c r="Z385" s="166"/>
      <c r="AA385" s="166"/>
      <c r="AB385" s="164"/>
    </row>
    <row r="386" spans="1:28" ht="15.75" x14ac:dyDescent="0.25">
      <c r="A386" s="154">
        <v>374</v>
      </c>
      <c r="B386" s="155" t="s">
        <v>1268</v>
      </c>
      <c r="C386" s="156" t="s">
        <v>78</v>
      </c>
      <c r="D386" s="157" t="s">
        <v>28</v>
      </c>
      <c r="E386" s="158" t="e">
        <f>SUMPRODUCT((B386=прочее!$B$2:$B$1940)*(H386=прочее!$F$2:$F$1940)*(прочее!$E$2:$E$1940))</f>
        <v>#REF!</v>
      </c>
      <c r="F386" s="159"/>
      <c r="G386" s="159"/>
      <c r="H386" s="156" t="s">
        <v>49</v>
      </c>
      <c r="I386" s="160"/>
      <c r="J386" s="161">
        <f t="shared" si="42"/>
        <v>0</v>
      </c>
      <c r="K386" s="162" t="e">
        <f t="shared" si="43"/>
        <v>#REF!</v>
      </c>
      <c r="L386" s="163"/>
      <c r="M386" s="164"/>
      <c r="N386" s="165"/>
      <c r="O386" s="164"/>
      <c r="P386" s="166"/>
      <c r="Q386" s="167" t="e">
        <f t="shared" si="44"/>
        <v>#REF!</v>
      </c>
      <c r="R386" s="166">
        <f t="shared" si="45"/>
        <v>0</v>
      </c>
      <c r="S386" s="168"/>
      <c r="T386" s="169"/>
      <c r="U386" s="170" t="e">
        <f t="shared" si="46"/>
        <v>#REF!</v>
      </c>
      <c r="V386" s="160"/>
      <c r="W386" s="171" t="e">
        <f t="shared" si="47"/>
        <v>#REF!</v>
      </c>
      <c r="X386" s="172"/>
      <c r="Y386" s="166" t="e">
        <f t="shared" si="48"/>
        <v>#REF!</v>
      </c>
      <c r="Z386" s="166"/>
      <c r="AA386" s="166"/>
      <c r="AB386" s="164"/>
    </row>
    <row r="387" spans="1:28" ht="15.75" x14ac:dyDescent="0.25">
      <c r="A387" s="154">
        <v>375</v>
      </c>
      <c r="B387" s="155" t="s">
        <v>290</v>
      </c>
      <c r="C387" s="156" t="s">
        <v>30</v>
      </c>
      <c r="D387" s="157" t="s">
        <v>28</v>
      </c>
      <c r="E387" s="158" t="e">
        <f>SUMPRODUCT((B387=прочее!$B$2:$B$1940)*(H387=прочее!$F$2:$F$1940)*(прочее!$E$2:$E$1940))</f>
        <v>#REF!</v>
      </c>
      <c r="F387" s="159"/>
      <c r="G387" s="159"/>
      <c r="H387" s="156" t="s">
        <v>26</v>
      </c>
      <c r="I387" s="160"/>
      <c r="J387" s="161">
        <f t="shared" si="42"/>
        <v>0</v>
      </c>
      <c r="K387" s="162" t="e">
        <f t="shared" si="43"/>
        <v>#REF!</v>
      </c>
      <c r="L387" s="163"/>
      <c r="M387" s="164"/>
      <c r="N387" s="165"/>
      <c r="O387" s="164"/>
      <c r="P387" s="166"/>
      <c r="Q387" s="167" t="e">
        <f t="shared" si="44"/>
        <v>#REF!</v>
      </c>
      <c r="R387" s="166">
        <f t="shared" si="45"/>
        <v>0</v>
      </c>
      <c r="S387" s="168"/>
      <c r="T387" s="169"/>
      <c r="U387" s="170" t="e">
        <f t="shared" si="46"/>
        <v>#REF!</v>
      </c>
      <c r="V387" s="160"/>
      <c r="W387" s="171" t="e">
        <f t="shared" si="47"/>
        <v>#REF!</v>
      </c>
      <c r="X387" s="172"/>
      <c r="Y387" s="166" t="e">
        <f t="shared" si="48"/>
        <v>#REF!</v>
      </c>
      <c r="Z387" s="166"/>
      <c r="AA387" s="166"/>
      <c r="AB387" s="164"/>
    </row>
    <row r="388" spans="1:28" ht="15.75" x14ac:dyDescent="0.25">
      <c r="A388" s="154">
        <v>376</v>
      </c>
      <c r="B388" s="155" t="s">
        <v>290</v>
      </c>
      <c r="C388" s="156" t="s">
        <v>30</v>
      </c>
      <c r="D388" s="157" t="s">
        <v>28</v>
      </c>
      <c r="E388" s="158" t="e">
        <f>SUMPRODUCT((B388=прочее!$B$2:$B$1940)*(H388=прочее!$F$2:$F$1940)*(прочее!$E$2:$E$1940))</f>
        <v>#REF!</v>
      </c>
      <c r="F388" s="159"/>
      <c r="G388" s="159"/>
      <c r="H388" s="156" t="s">
        <v>49</v>
      </c>
      <c r="I388" s="160"/>
      <c r="J388" s="161">
        <f t="shared" si="42"/>
        <v>0</v>
      </c>
      <c r="K388" s="162" t="e">
        <f t="shared" si="43"/>
        <v>#REF!</v>
      </c>
      <c r="L388" s="163"/>
      <c r="M388" s="164"/>
      <c r="N388" s="165"/>
      <c r="O388" s="164"/>
      <c r="P388" s="166"/>
      <c r="Q388" s="167" t="e">
        <f t="shared" si="44"/>
        <v>#REF!</v>
      </c>
      <c r="R388" s="166">
        <f t="shared" si="45"/>
        <v>0</v>
      </c>
      <c r="S388" s="168"/>
      <c r="T388" s="169"/>
      <c r="U388" s="170" t="e">
        <f t="shared" si="46"/>
        <v>#REF!</v>
      </c>
      <c r="V388" s="160"/>
      <c r="W388" s="171" t="e">
        <f t="shared" si="47"/>
        <v>#REF!</v>
      </c>
      <c r="X388" s="172"/>
      <c r="Y388" s="166" t="e">
        <f t="shared" si="48"/>
        <v>#REF!</v>
      </c>
      <c r="Z388" s="166"/>
      <c r="AA388" s="166"/>
      <c r="AB388" s="164"/>
    </row>
    <row r="389" spans="1:28" ht="15.75" x14ac:dyDescent="0.25">
      <c r="A389" s="154">
        <v>377</v>
      </c>
      <c r="B389" s="155" t="s">
        <v>1095</v>
      </c>
      <c r="C389" s="156" t="s">
        <v>30</v>
      </c>
      <c r="D389" s="157" t="s">
        <v>28</v>
      </c>
      <c r="E389" s="158" t="e">
        <f>SUMPRODUCT((B389=прочее!$B$2:$B$1940)*(H389=прочее!$F$2:$F$1940)*(прочее!$E$2:$E$1940))</f>
        <v>#REF!</v>
      </c>
      <c r="F389" s="159"/>
      <c r="G389" s="159"/>
      <c r="H389" s="156" t="s">
        <v>49</v>
      </c>
      <c r="I389" s="160"/>
      <c r="J389" s="161">
        <f t="shared" si="42"/>
        <v>0</v>
      </c>
      <c r="K389" s="162" t="e">
        <f t="shared" si="43"/>
        <v>#REF!</v>
      </c>
      <c r="L389" s="163"/>
      <c r="M389" s="164"/>
      <c r="N389" s="165"/>
      <c r="O389" s="164"/>
      <c r="P389" s="166"/>
      <c r="Q389" s="167" t="e">
        <f t="shared" si="44"/>
        <v>#REF!</v>
      </c>
      <c r="R389" s="166">
        <f t="shared" si="45"/>
        <v>0</v>
      </c>
      <c r="S389" s="168"/>
      <c r="T389" s="169"/>
      <c r="U389" s="170" t="e">
        <f t="shared" si="46"/>
        <v>#REF!</v>
      </c>
      <c r="V389" s="160"/>
      <c r="W389" s="171" t="e">
        <f t="shared" si="47"/>
        <v>#REF!</v>
      </c>
      <c r="X389" s="172"/>
      <c r="Y389" s="166" t="e">
        <f t="shared" si="48"/>
        <v>#REF!</v>
      </c>
      <c r="Z389" s="166"/>
      <c r="AA389" s="166"/>
      <c r="AB389" s="164"/>
    </row>
    <row r="390" spans="1:28" ht="15.75" x14ac:dyDescent="0.25">
      <c r="A390" s="154">
        <v>378</v>
      </c>
      <c r="B390" s="155" t="s">
        <v>221</v>
      </c>
      <c r="C390" s="156" t="s">
        <v>73</v>
      </c>
      <c r="D390" s="157" t="s">
        <v>28</v>
      </c>
      <c r="E390" s="158" t="e">
        <f>SUMPRODUCT((B390=прочее!$B$2:$B$1940)*(H390=прочее!$F$2:$F$1940)*(прочее!$E$2:$E$1940))</f>
        <v>#REF!</v>
      </c>
      <c r="F390" s="159"/>
      <c r="G390" s="159"/>
      <c r="H390" s="156" t="s">
        <v>67</v>
      </c>
      <c r="I390" s="160"/>
      <c r="J390" s="161">
        <f t="shared" si="42"/>
        <v>0</v>
      </c>
      <c r="K390" s="162" t="e">
        <f t="shared" si="43"/>
        <v>#REF!</v>
      </c>
      <c r="L390" s="163"/>
      <c r="M390" s="164"/>
      <c r="N390" s="165"/>
      <c r="O390" s="164"/>
      <c r="P390" s="166"/>
      <c r="Q390" s="167" t="e">
        <f t="shared" si="44"/>
        <v>#REF!</v>
      </c>
      <c r="R390" s="166">
        <f t="shared" si="45"/>
        <v>0</v>
      </c>
      <c r="S390" s="168"/>
      <c r="T390" s="169"/>
      <c r="U390" s="170" t="e">
        <f t="shared" si="46"/>
        <v>#REF!</v>
      </c>
      <c r="V390" s="160"/>
      <c r="W390" s="171" t="e">
        <f t="shared" si="47"/>
        <v>#REF!</v>
      </c>
      <c r="X390" s="172"/>
      <c r="Y390" s="166" t="e">
        <f t="shared" si="48"/>
        <v>#REF!</v>
      </c>
      <c r="Z390" s="166"/>
      <c r="AA390" s="166"/>
      <c r="AB390" s="164"/>
    </row>
    <row r="391" spans="1:28" ht="15.75" x14ac:dyDescent="0.25">
      <c r="A391" s="154">
        <v>379</v>
      </c>
      <c r="B391" s="155" t="s">
        <v>221</v>
      </c>
      <c r="C391" s="156" t="s">
        <v>73</v>
      </c>
      <c r="D391" s="157" t="s">
        <v>28</v>
      </c>
      <c r="E391" s="158" t="e">
        <f>SUMPRODUCT((B391=прочее!$B$2:$B$1940)*(H391=прочее!$F$2:$F$1940)*(прочее!$E$2:$E$1940))</f>
        <v>#REF!</v>
      </c>
      <c r="F391" s="159"/>
      <c r="G391" s="159"/>
      <c r="H391" s="156" t="s">
        <v>26</v>
      </c>
      <c r="I391" s="160"/>
      <c r="J391" s="161">
        <f t="shared" si="42"/>
        <v>0</v>
      </c>
      <c r="K391" s="162" t="e">
        <f t="shared" si="43"/>
        <v>#REF!</v>
      </c>
      <c r="L391" s="163"/>
      <c r="M391" s="164"/>
      <c r="N391" s="165"/>
      <c r="O391" s="164"/>
      <c r="P391" s="166"/>
      <c r="Q391" s="167" t="e">
        <f t="shared" si="44"/>
        <v>#REF!</v>
      </c>
      <c r="R391" s="166">
        <f t="shared" si="45"/>
        <v>0</v>
      </c>
      <c r="S391" s="168"/>
      <c r="T391" s="169"/>
      <c r="U391" s="170" t="e">
        <f t="shared" si="46"/>
        <v>#REF!</v>
      </c>
      <c r="V391" s="160"/>
      <c r="W391" s="171" t="e">
        <f t="shared" si="47"/>
        <v>#REF!</v>
      </c>
      <c r="X391" s="172"/>
      <c r="Y391" s="166" t="e">
        <f t="shared" si="48"/>
        <v>#REF!</v>
      </c>
      <c r="Z391" s="166"/>
      <c r="AA391" s="166"/>
      <c r="AB391" s="164"/>
    </row>
    <row r="392" spans="1:28" ht="15.75" x14ac:dyDescent="0.25">
      <c r="A392" s="154">
        <v>380</v>
      </c>
      <c r="B392" s="155" t="s">
        <v>221</v>
      </c>
      <c r="C392" s="156" t="s">
        <v>73</v>
      </c>
      <c r="D392" s="157" t="s">
        <v>28</v>
      </c>
      <c r="E392" s="158" t="e">
        <f>SUMPRODUCT((B392=прочее!$B$2:$B$1940)*(H392=прочее!$F$2:$F$1940)*(прочее!$E$2:$E$1940))</f>
        <v>#REF!</v>
      </c>
      <c r="F392" s="159"/>
      <c r="G392" s="159"/>
      <c r="H392" s="156" t="s">
        <v>49</v>
      </c>
      <c r="I392" s="160"/>
      <c r="J392" s="161">
        <f t="shared" si="42"/>
        <v>0</v>
      </c>
      <c r="K392" s="162" t="e">
        <f t="shared" si="43"/>
        <v>#REF!</v>
      </c>
      <c r="L392" s="163"/>
      <c r="M392" s="164"/>
      <c r="N392" s="165"/>
      <c r="O392" s="164"/>
      <c r="P392" s="166"/>
      <c r="Q392" s="167" t="e">
        <f t="shared" si="44"/>
        <v>#REF!</v>
      </c>
      <c r="R392" s="166">
        <f t="shared" si="45"/>
        <v>0</v>
      </c>
      <c r="S392" s="168"/>
      <c r="T392" s="169"/>
      <c r="U392" s="170" t="e">
        <f t="shared" si="46"/>
        <v>#REF!</v>
      </c>
      <c r="V392" s="160"/>
      <c r="W392" s="171" t="e">
        <f t="shared" si="47"/>
        <v>#REF!</v>
      </c>
      <c r="X392" s="172"/>
      <c r="Y392" s="166" t="e">
        <f t="shared" si="48"/>
        <v>#REF!</v>
      </c>
      <c r="Z392" s="166"/>
      <c r="AA392" s="166"/>
      <c r="AB392" s="164"/>
    </row>
    <row r="393" spans="1:28" ht="15.75" x14ac:dyDescent="0.25">
      <c r="A393" s="154">
        <v>381</v>
      </c>
      <c r="B393" s="155" t="s">
        <v>664</v>
      </c>
      <c r="C393" s="156" t="s">
        <v>30</v>
      </c>
      <c r="D393" s="157" t="s">
        <v>28</v>
      </c>
      <c r="E393" s="158" t="e">
        <f>SUMPRODUCT((B393=прочее!$B$2:$B$1940)*(H393=прочее!$F$2:$F$1940)*(прочее!$E$2:$E$1940))</f>
        <v>#REF!</v>
      </c>
      <c r="F393" s="159"/>
      <c r="G393" s="159"/>
      <c r="H393" s="156" t="s">
        <v>49</v>
      </c>
      <c r="I393" s="160"/>
      <c r="J393" s="161">
        <f t="shared" si="42"/>
        <v>0</v>
      </c>
      <c r="K393" s="162" t="e">
        <f t="shared" si="43"/>
        <v>#REF!</v>
      </c>
      <c r="L393" s="163"/>
      <c r="M393" s="164"/>
      <c r="N393" s="165"/>
      <c r="O393" s="164"/>
      <c r="P393" s="166"/>
      <c r="Q393" s="167" t="e">
        <f t="shared" si="44"/>
        <v>#REF!</v>
      </c>
      <c r="R393" s="166">
        <f t="shared" si="45"/>
        <v>0</v>
      </c>
      <c r="S393" s="168"/>
      <c r="T393" s="169"/>
      <c r="U393" s="170" t="e">
        <f t="shared" si="46"/>
        <v>#REF!</v>
      </c>
      <c r="V393" s="160"/>
      <c r="W393" s="171" t="e">
        <f t="shared" si="47"/>
        <v>#REF!</v>
      </c>
      <c r="X393" s="172"/>
      <c r="Y393" s="166" t="e">
        <f t="shared" si="48"/>
        <v>#REF!</v>
      </c>
      <c r="Z393" s="166"/>
      <c r="AA393" s="166"/>
      <c r="AB393" s="164"/>
    </row>
    <row r="394" spans="1:28" ht="15.75" x14ac:dyDescent="0.25">
      <c r="A394" s="154">
        <v>382</v>
      </c>
      <c r="B394" s="155" t="s">
        <v>376</v>
      </c>
      <c r="C394" s="156" t="s">
        <v>78</v>
      </c>
      <c r="D394" s="157" t="s">
        <v>28</v>
      </c>
      <c r="E394" s="158" t="e">
        <f>SUMPRODUCT((B394=прочее!$B$2:$B$1940)*(H394=прочее!$F$2:$F$1940)*(прочее!$E$2:$E$1940))</f>
        <v>#REF!</v>
      </c>
      <c r="F394" s="159"/>
      <c r="G394" s="159"/>
      <c r="H394" s="156" t="s">
        <v>26</v>
      </c>
      <c r="I394" s="160"/>
      <c r="J394" s="161">
        <f t="shared" si="42"/>
        <v>0</v>
      </c>
      <c r="K394" s="162" t="e">
        <f t="shared" si="43"/>
        <v>#REF!</v>
      </c>
      <c r="L394" s="163"/>
      <c r="M394" s="164"/>
      <c r="N394" s="165"/>
      <c r="O394" s="164"/>
      <c r="P394" s="166"/>
      <c r="Q394" s="167" t="e">
        <f t="shared" si="44"/>
        <v>#REF!</v>
      </c>
      <c r="R394" s="166">
        <f t="shared" si="45"/>
        <v>0</v>
      </c>
      <c r="S394" s="168"/>
      <c r="T394" s="169"/>
      <c r="U394" s="170" t="e">
        <f t="shared" si="46"/>
        <v>#REF!</v>
      </c>
      <c r="V394" s="160"/>
      <c r="W394" s="171" t="e">
        <f t="shared" si="47"/>
        <v>#REF!</v>
      </c>
      <c r="X394" s="172"/>
      <c r="Y394" s="166" t="e">
        <f t="shared" si="48"/>
        <v>#REF!</v>
      </c>
      <c r="Z394" s="166"/>
      <c r="AA394" s="166"/>
      <c r="AB394" s="164"/>
    </row>
    <row r="395" spans="1:28" ht="15.75" x14ac:dyDescent="0.25">
      <c r="A395" s="154">
        <v>383</v>
      </c>
      <c r="B395" s="155" t="s">
        <v>534</v>
      </c>
      <c r="C395" s="156" t="s">
        <v>78</v>
      </c>
      <c r="D395" s="157" t="s">
        <v>28</v>
      </c>
      <c r="E395" s="158" t="e">
        <f>SUMPRODUCT((B395=прочее!$B$2:$B$1940)*(H395=прочее!$F$2:$F$1940)*(прочее!$E$2:$E$1940))</f>
        <v>#REF!</v>
      </c>
      <c r="F395" s="159"/>
      <c r="G395" s="159"/>
      <c r="H395" s="156" t="s">
        <v>26</v>
      </c>
      <c r="I395" s="160"/>
      <c r="J395" s="161">
        <f t="shared" si="42"/>
        <v>0</v>
      </c>
      <c r="K395" s="162" t="e">
        <f t="shared" si="43"/>
        <v>#REF!</v>
      </c>
      <c r="L395" s="163"/>
      <c r="M395" s="164"/>
      <c r="N395" s="165"/>
      <c r="O395" s="164"/>
      <c r="P395" s="166"/>
      <c r="Q395" s="167" t="e">
        <f t="shared" si="44"/>
        <v>#REF!</v>
      </c>
      <c r="R395" s="166">
        <f t="shared" si="45"/>
        <v>0</v>
      </c>
      <c r="S395" s="168"/>
      <c r="T395" s="169"/>
      <c r="U395" s="170" t="e">
        <f t="shared" si="46"/>
        <v>#REF!</v>
      </c>
      <c r="V395" s="160"/>
      <c r="W395" s="171" t="e">
        <f t="shared" si="47"/>
        <v>#REF!</v>
      </c>
      <c r="X395" s="172"/>
      <c r="Y395" s="166" t="e">
        <f t="shared" si="48"/>
        <v>#REF!</v>
      </c>
      <c r="Z395" s="166"/>
      <c r="AA395" s="166"/>
      <c r="AB395" s="164"/>
    </row>
    <row r="396" spans="1:28" ht="15.75" x14ac:dyDescent="0.25">
      <c r="A396" s="154">
        <v>384</v>
      </c>
      <c r="B396" s="155" t="s">
        <v>1286</v>
      </c>
      <c r="C396" s="156" t="s">
        <v>78</v>
      </c>
      <c r="D396" s="157" t="s">
        <v>28</v>
      </c>
      <c r="E396" s="158" t="e">
        <f>SUMPRODUCT((B396=прочее!$B$2:$B$1940)*(H396=прочее!$F$2:$F$1940)*(прочее!$E$2:$E$1940))</f>
        <v>#REF!</v>
      </c>
      <c r="F396" s="159"/>
      <c r="G396" s="159"/>
      <c r="H396" s="156" t="s">
        <v>49</v>
      </c>
      <c r="I396" s="160"/>
      <c r="J396" s="161">
        <f t="shared" si="42"/>
        <v>0</v>
      </c>
      <c r="K396" s="162" t="e">
        <f t="shared" si="43"/>
        <v>#REF!</v>
      </c>
      <c r="L396" s="163"/>
      <c r="M396" s="164"/>
      <c r="N396" s="165"/>
      <c r="O396" s="164"/>
      <c r="P396" s="166"/>
      <c r="Q396" s="167" t="e">
        <f t="shared" si="44"/>
        <v>#REF!</v>
      </c>
      <c r="R396" s="166">
        <f t="shared" si="45"/>
        <v>0</v>
      </c>
      <c r="S396" s="168"/>
      <c r="T396" s="169"/>
      <c r="U396" s="170" t="e">
        <f t="shared" si="46"/>
        <v>#REF!</v>
      </c>
      <c r="V396" s="160"/>
      <c r="W396" s="171" t="e">
        <f t="shared" si="47"/>
        <v>#REF!</v>
      </c>
      <c r="X396" s="172"/>
      <c r="Y396" s="166" t="e">
        <f t="shared" si="48"/>
        <v>#REF!</v>
      </c>
      <c r="Z396" s="166"/>
      <c r="AA396" s="166"/>
      <c r="AB396" s="164"/>
    </row>
    <row r="397" spans="1:28" ht="15.75" x14ac:dyDescent="0.25">
      <c r="A397" s="154">
        <v>385</v>
      </c>
      <c r="B397" s="155" t="s">
        <v>1287</v>
      </c>
      <c r="C397" s="156" t="s">
        <v>78</v>
      </c>
      <c r="D397" s="157" t="s">
        <v>28</v>
      </c>
      <c r="E397" s="158" t="e">
        <f>SUMPRODUCT((B397=прочее!$B$2:$B$1940)*(H397=прочее!$F$2:$F$1940)*(прочее!$E$2:$E$1940))</f>
        <v>#REF!</v>
      </c>
      <c r="F397" s="159"/>
      <c r="G397" s="159"/>
      <c r="H397" s="156" t="s">
        <v>49</v>
      </c>
      <c r="I397" s="160"/>
      <c r="J397" s="161">
        <f t="shared" si="42"/>
        <v>0</v>
      </c>
      <c r="K397" s="162" t="e">
        <f t="shared" si="43"/>
        <v>#REF!</v>
      </c>
      <c r="L397" s="163"/>
      <c r="M397" s="164"/>
      <c r="N397" s="165"/>
      <c r="O397" s="164"/>
      <c r="P397" s="166"/>
      <c r="Q397" s="167" t="e">
        <f t="shared" si="44"/>
        <v>#REF!</v>
      </c>
      <c r="R397" s="166">
        <f t="shared" si="45"/>
        <v>0</v>
      </c>
      <c r="S397" s="168"/>
      <c r="T397" s="169"/>
      <c r="U397" s="170" t="e">
        <f t="shared" si="46"/>
        <v>#REF!</v>
      </c>
      <c r="V397" s="160"/>
      <c r="W397" s="171" t="e">
        <f t="shared" si="47"/>
        <v>#REF!</v>
      </c>
      <c r="X397" s="172"/>
      <c r="Y397" s="166" t="e">
        <f t="shared" si="48"/>
        <v>#REF!</v>
      </c>
      <c r="Z397" s="166"/>
      <c r="AA397" s="166"/>
      <c r="AB397" s="164"/>
    </row>
    <row r="398" spans="1:28" ht="15.75" x14ac:dyDescent="0.25">
      <c r="A398" s="154">
        <v>386</v>
      </c>
      <c r="B398" s="155" t="s">
        <v>1288</v>
      </c>
      <c r="C398" s="156" t="s">
        <v>78</v>
      </c>
      <c r="D398" s="157" t="s">
        <v>28</v>
      </c>
      <c r="E398" s="158" t="e">
        <f>SUMPRODUCT((B398=прочее!$B$2:$B$1940)*(H398=прочее!$F$2:$F$1940)*(прочее!$E$2:$E$1940))</f>
        <v>#REF!</v>
      </c>
      <c r="F398" s="159"/>
      <c r="G398" s="159"/>
      <c r="H398" s="156" t="s">
        <v>49</v>
      </c>
      <c r="I398" s="160"/>
      <c r="J398" s="161">
        <f t="shared" si="42"/>
        <v>0</v>
      </c>
      <c r="K398" s="162" t="e">
        <f t="shared" si="43"/>
        <v>#REF!</v>
      </c>
      <c r="L398" s="163"/>
      <c r="M398" s="164"/>
      <c r="N398" s="165"/>
      <c r="O398" s="164"/>
      <c r="P398" s="166"/>
      <c r="Q398" s="167" t="e">
        <f t="shared" si="44"/>
        <v>#REF!</v>
      </c>
      <c r="R398" s="166">
        <f t="shared" si="45"/>
        <v>0</v>
      </c>
      <c r="S398" s="168"/>
      <c r="T398" s="169"/>
      <c r="U398" s="170" t="e">
        <f t="shared" si="46"/>
        <v>#REF!</v>
      </c>
      <c r="V398" s="160"/>
      <c r="W398" s="171" t="e">
        <f t="shared" si="47"/>
        <v>#REF!</v>
      </c>
      <c r="X398" s="172"/>
      <c r="Y398" s="166" t="e">
        <f t="shared" si="48"/>
        <v>#REF!</v>
      </c>
      <c r="Z398" s="166"/>
      <c r="AA398" s="166"/>
      <c r="AB398" s="164"/>
    </row>
    <row r="399" spans="1:28" ht="15.75" x14ac:dyDescent="0.25">
      <c r="A399" s="154">
        <v>387</v>
      </c>
      <c r="B399" s="155" t="s">
        <v>1289</v>
      </c>
      <c r="C399" s="156" t="s">
        <v>78</v>
      </c>
      <c r="D399" s="157" t="s">
        <v>28</v>
      </c>
      <c r="E399" s="158" t="e">
        <f>SUMPRODUCT((B399=прочее!$B$2:$B$1940)*(H399=прочее!$F$2:$F$1940)*(прочее!$E$2:$E$1940))</f>
        <v>#REF!</v>
      </c>
      <c r="F399" s="159"/>
      <c r="G399" s="159"/>
      <c r="H399" s="156" t="s">
        <v>49</v>
      </c>
      <c r="I399" s="160"/>
      <c r="J399" s="161">
        <f t="shared" si="42"/>
        <v>0</v>
      </c>
      <c r="K399" s="162" t="e">
        <f t="shared" si="43"/>
        <v>#REF!</v>
      </c>
      <c r="L399" s="163"/>
      <c r="M399" s="164"/>
      <c r="N399" s="165"/>
      <c r="O399" s="164"/>
      <c r="P399" s="166"/>
      <c r="Q399" s="167" t="e">
        <f t="shared" si="44"/>
        <v>#REF!</v>
      </c>
      <c r="R399" s="166">
        <f t="shared" si="45"/>
        <v>0</v>
      </c>
      <c r="S399" s="168"/>
      <c r="T399" s="169"/>
      <c r="U399" s="170" t="e">
        <f t="shared" si="46"/>
        <v>#REF!</v>
      </c>
      <c r="V399" s="160"/>
      <c r="W399" s="171" t="e">
        <f t="shared" si="47"/>
        <v>#REF!</v>
      </c>
      <c r="X399" s="172"/>
      <c r="Y399" s="166" t="e">
        <f t="shared" si="48"/>
        <v>#REF!</v>
      </c>
      <c r="Z399" s="166"/>
      <c r="AA399" s="166"/>
      <c r="AB399" s="164"/>
    </row>
    <row r="400" spans="1:28" ht="15.75" x14ac:dyDescent="0.25">
      <c r="A400" s="154">
        <v>388</v>
      </c>
      <c r="B400" s="155" t="s">
        <v>1172</v>
      </c>
      <c r="C400" s="156" t="s">
        <v>78</v>
      </c>
      <c r="D400" s="157" t="s">
        <v>28</v>
      </c>
      <c r="E400" s="158" t="e">
        <f>SUMPRODUCT((B400=прочее!$B$2:$B$1940)*(H400=прочее!$F$2:$F$1940)*(прочее!$E$2:$E$1940))</f>
        <v>#REF!</v>
      </c>
      <c r="F400" s="159"/>
      <c r="G400" s="159"/>
      <c r="H400" s="156" t="s">
        <v>49</v>
      </c>
      <c r="I400" s="160"/>
      <c r="J400" s="161">
        <f t="shared" si="42"/>
        <v>0</v>
      </c>
      <c r="K400" s="162" t="e">
        <f t="shared" si="43"/>
        <v>#REF!</v>
      </c>
      <c r="L400" s="163"/>
      <c r="M400" s="164"/>
      <c r="N400" s="165"/>
      <c r="O400" s="164"/>
      <c r="P400" s="166"/>
      <c r="Q400" s="167" t="e">
        <f t="shared" si="44"/>
        <v>#REF!</v>
      </c>
      <c r="R400" s="166">
        <f t="shared" si="45"/>
        <v>0</v>
      </c>
      <c r="S400" s="168"/>
      <c r="T400" s="169"/>
      <c r="U400" s="170" t="e">
        <f t="shared" si="46"/>
        <v>#REF!</v>
      </c>
      <c r="V400" s="160"/>
      <c r="W400" s="171" t="e">
        <f t="shared" si="47"/>
        <v>#REF!</v>
      </c>
      <c r="X400" s="172"/>
      <c r="Y400" s="166" t="e">
        <f t="shared" si="48"/>
        <v>#REF!</v>
      </c>
      <c r="Z400" s="166"/>
      <c r="AA400" s="166"/>
      <c r="AB400" s="164"/>
    </row>
    <row r="401" spans="1:28" ht="15.75" x14ac:dyDescent="0.25">
      <c r="A401" s="154">
        <v>389</v>
      </c>
      <c r="B401" s="155" t="s">
        <v>32</v>
      </c>
      <c r="C401" s="156" t="s">
        <v>78</v>
      </c>
      <c r="D401" s="157" t="s">
        <v>28</v>
      </c>
      <c r="E401" s="158" t="e">
        <f>SUMPRODUCT((B401=прочее!$B$2:$B$1940)*(H401=прочее!$F$2:$F$1940)*(прочее!$E$2:$E$1940))</f>
        <v>#REF!</v>
      </c>
      <c r="F401" s="159"/>
      <c r="G401" s="159"/>
      <c r="H401" s="156" t="s">
        <v>26</v>
      </c>
      <c r="I401" s="160"/>
      <c r="J401" s="161">
        <f t="shared" si="42"/>
        <v>0</v>
      </c>
      <c r="K401" s="162" t="e">
        <f t="shared" si="43"/>
        <v>#REF!</v>
      </c>
      <c r="L401" s="163"/>
      <c r="M401" s="164"/>
      <c r="N401" s="165"/>
      <c r="O401" s="164"/>
      <c r="P401" s="166"/>
      <c r="Q401" s="167" t="e">
        <f t="shared" si="44"/>
        <v>#REF!</v>
      </c>
      <c r="R401" s="166">
        <f t="shared" si="45"/>
        <v>0</v>
      </c>
      <c r="S401" s="168"/>
      <c r="T401" s="169"/>
      <c r="U401" s="170" t="e">
        <f t="shared" si="46"/>
        <v>#REF!</v>
      </c>
      <c r="V401" s="160"/>
      <c r="W401" s="171" t="e">
        <f t="shared" si="47"/>
        <v>#REF!</v>
      </c>
      <c r="X401" s="172"/>
      <c r="Y401" s="166" t="e">
        <f t="shared" si="48"/>
        <v>#REF!</v>
      </c>
      <c r="Z401" s="166"/>
      <c r="AA401" s="166"/>
      <c r="AB401" s="164"/>
    </row>
    <row r="402" spans="1:28" ht="15.75" x14ac:dyDescent="0.25">
      <c r="A402" s="154">
        <v>390</v>
      </c>
      <c r="B402" s="155" t="s">
        <v>32</v>
      </c>
      <c r="C402" s="156" t="s">
        <v>73</v>
      </c>
      <c r="D402" s="157" t="s">
        <v>28</v>
      </c>
      <c r="E402" s="158" t="e">
        <f>SUMPRODUCT((B402=прочее!$B$2:$B$1940)*(H402=прочее!$F$2:$F$1940)*(прочее!$E$2:$E$1940))</f>
        <v>#REF!</v>
      </c>
      <c r="F402" s="159"/>
      <c r="G402" s="159"/>
      <c r="H402" s="156" t="s">
        <v>49</v>
      </c>
      <c r="I402" s="160"/>
      <c r="J402" s="161">
        <f t="shared" si="42"/>
        <v>0</v>
      </c>
      <c r="K402" s="162" t="e">
        <f t="shared" si="43"/>
        <v>#REF!</v>
      </c>
      <c r="L402" s="163"/>
      <c r="M402" s="164"/>
      <c r="N402" s="165"/>
      <c r="O402" s="164"/>
      <c r="P402" s="166"/>
      <c r="Q402" s="167" t="e">
        <f t="shared" si="44"/>
        <v>#REF!</v>
      </c>
      <c r="R402" s="166">
        <f t="shared" si="45"/>
        <v>0</v>
      </c>
      <c r="S402" s="168"/>
      <c r="T402" s="169"/>
      <c r="U402" s="170" t="e">
        <f t="shared" si="46"/>
        <v>#REF!</v>
      </c>
      <c r="V402" s="160"/>
      <c r="W402" s="171" t="e">
        <f t="shared" si="47"/>
        <v>#REF!</v>
      </c>
      <c r="X402" s="172"/>
      <c r="Y402" s="166" t="e">
        <f t="shared" si="48"/>
        <v>#REF!</v>
      </c>
      <c r="Z402" s="166"/>
      <c r="AA402" s="166"/>
      <c r="AB402" s="164"/>
    </row>
    <row r="403" spans="1:28" ht="15.75" x14ac:dyDescent="0.25">
      <c r="A403" s="154">
        <v>391</v>
      </c>
      <c r="B403" s="155" t="s">
        <v>253</v>
      </c>
      <c r="C403" s="156">
        <v>0</v>
      </c>
      <c r="D403" s="157" t="s">
        <v>28</v>
      </c>
      <c r="E403" s="158" t="e">
        <f>SUMPRODUCT((B403=прочее!$B$2:$B$1940)*(H403=прочее!$F$2:$F$1940)*(прочее!$E$2:$E$1940))</f>
        <v>#REF!</v>
      </c>
      <c r="F403" s="159"/>
      <c r="G403" s="159"/>
      <c r="H403" s="156" t="s">
        <v>49</v>
      </c>
      <c r="I403" s="160"/>
      <c r="J403" s="161">
        <f t="shared" si="42"/>
        <v>0</v>
      </c>
      <c r="K403" s="162" t="e">
        <f t="shared" si="43"/>
        <v>#REF!</v>
      </c>
      <c r="L403" s="163"/>
      <c r="M403" s="164"/>
      <c r="N403" s="165"/>
      <c r="O403" s="164"/>
      <c r="P403" s="166"/>
      <c r="Q403" s="167" t="e">
        <f t="shared" si="44"/>
        <v>#REF!</v>
      </c>
      <c r="R403" s="166">
        <f t="shared" si="45"/>
        <v>0</v>
      </c>
      <c r="S403" s="168"/>
      <c r="T403" s="169"/>
      <c r="U403" s="170" t="e">
        <f t="shared" si="46"/>
        <v>#REF!</v>
      </c>
      <c r="V403" s="160"/>
      <c r="W403" s="171" t="e">
        <f t="shared" si="47"/>
        <v>#REF!</v>
      </c>
      <c r="X403" s="172"/>
      <c r="Y403" s="166" t="e">
        <f t="shared" si="48"/>
        <v>#REF!</v>
      </c>
      <c r="Z403" s="166"/>
      <c r="AA403" s="166"/>
      <c r="AB403" s="164"/>
    </row>
    <row r="404" spans="1:28" ht="15.75" x14ac:dyDescent="0.25">
      <c r="A404" s="154">
        <v>392</v>
      </c>
      <c r="B404" s="155" t="s">
        <v>321</v>
      </c>
      <c r="C404" s="156" t="s">
        <v>78</v>
      </c>
      <c r="D404" s="157" t="s">
        <v>28</v>
      </c>
      <c r="E404" s="158" t="e">
        <f>SUMPRODUCT((B404=прочее!$B$2:$B$1940)*(H404=прочее!$F$2:$F$1940)*(прочее!$E$2:$E$1940))</f>
        <v>#REF!</v>
      </c>
      <c r="F404" s="159"/>
      <c r="G404" s="159"/>
      <c r="H404" s="156" t="s">
        <v>26</v>
      </c>
      <c r="I404" s="160"/>
      <c r="J404" s="161">
        <f t="shared" si="42"/>
        <v>0</v>
      </c>
      <c r="K404" s="162" t="e">
        <f t="shared" si="43"/>
        <v>#REF!</v>
      </c>
      <c r="L404" s="163"/>
      <c r="M404" s="164"/>
      <c r="N404" s="165"/>
      <c r="O404" s="164"/>
      <c r="P404" s="166"/>
      <c r="Q404" s="167" t="e">
        <f t="shared" si="44"/>
        <v>#REF!</v>
      </c>
      <c r="R404" s="166">
        <f t="shared" si="45"/>
        <v>0</v>
      </c>
      <c r="S404" s="168"/>
      <c r="T404" s="169"/>
      <c r="U404" s="170" t="e">
        <f t="shared" si="46"/>
        <v>#REF!</v>
      </c>
      <c r="V404" s="160"/>
      <c r="W404" s="171" t="e">
        <f t="shared" si="47"/>
        <v>#REF!</v>
      </c>
      <c r="X404" s="172"/>
      <c r="Y404" s="166" t="e">
        <f t="shared" si="48"/>
        <v>#REF!</v>
      </c>
      <c r="Z404" s="166"/>
      <c r="AA404" s="166"/>
      <c r="AB404" s="164"/>
    </row>
    <row r="405" spans="1:28" ht="15.75" x14ac:dyDescent="0.25">
      <c r="A405" s="154">
        <v>393</v>
      </c>
      <c r="B405" s="155" t="s">
        <v>321</v>
      </c>
      <c r="C405" s="156" t="s">
        <v>30</v>
      </c>
      <c r="D405" s="157" t="s">
        <v>28</v>
      </c>
      <c r="E405" s="158" t="e">
        <f>SUMPRODUCT((B405=прочее!$B$2:$B$1940)*(H405=прочее!$F$2:$F$1940)*(прочее!$E$2:$E$1940))</f>
        <v>#REF!</v>
      </c>
      <c r="F405" s="159"/>
      <c r="G405" s="159"/>
      <c r="H405" s="156" t="s">
        <v>49</v>
      </c>
      <c r="I405" s="160"/>
      <c r="J405" s="161">
        <f t="shared" si="42"/>
        <v>0</v>
      </c>
      <c r="K405" s="162" t="e">
        <f t="shared" si="43"/>
        <v>#REF!</v>
      </c>
      <c r="L405" s="163"/>
      <c r="M405" s="164"/>
      <c r="N405" s="165"/>
      <c r="O405" s="164"/>
      <c r="P405" s="166"/>
      <c r="Q405" s="167" t="e">
        <f t="shared" si="44"/>
        <v>#REF!</v>
      </c>
      <c r="R405" s="166">
        <f t="shared" si="45"/>
        <v>0</v>
      </c>
      <c r="S405" s="168"/>
      <c r="T405" s="169"/>
      <c r="U405" s="170" t="e">
        <f t="shared" si="46"/>
        <v>#REF!</v>
      </c>
      <c r="V405" s="160"/>
      <c r="W405" s="171" t="e">
        <f t="shared" si="47"/>
        <v>#REF!</v>
      </c>
      <c r="X405" s="172"/>
      <c r="Y405" s="166" t="e">
        <f t="shared" si="48"/>
        <v>#REF!</v>
      </c>
      <c r="Z405" s="166"/>
      <c r="AA405" s="166"/>
      <c r="AB405" s="164"/>
    </row>
    <row r="406" spans="1:28" ht="15.75" x14ac:dyDescent="0.25">
      <c r="A406" s="154">
        <v>394</v>
      </c>
      <c r="B406" s="155" t="s">
        <v>1355</v>
      </c>
      <c r="C406" s="156" t="s">
        <v>78</v>
      </c>
      <c r="D406" s="157" t="s">
        <v>28</v>
      </c>
      <c r="E406" s="158" t="e">
        <f>SUMPRODUCT((B406=прочее!$B$2:$B$1940)*(H406=прочее!$F$2:$F$1940)*(прочее!$E$2:$E$1940))</f>
        <v>#REF!</v>
      </c>
      <c r="F406" s="159"/>
      <c r="G406" s="159"/>
      <c r="H406" s="156" t="s">
        <v>26</v>
      </c>
      <c r="I406" s="160"/>
      <c r="J406" s="161">
        <f t="shared" si="42"/>
        <v>0</v>
      </c>
      <c r="K406" s="162" t="e">
        <f t="shared" si="43"/>
        <v>#REF!</v>
      </c>
      <c r="L406" s="163"/>
      <c r="M406" s="164"/>
      <c r="N406" s="165"/>
      <c r="O406" s="164"/>
      <c r="P406" s="166"/>
      <c r="Q406" s="167" t="e">
        <f t="shared" si="44"/>
        <v>#REF!</v>
      </c>
      <c r="R406" s="166">
        <f t="shared" si="45"/>
        <v>0</v>
      </c>
      <c r="S406" s="168"/>
      <c r="T406" s="169"/>
      <c r="U406" s="170" t="e">
        <f t="shared" si="46"/>
        <v>#REF!</v>
      </c>
      <c r="V406" s="160"/>
      <c r="W406" s="171" t="e">
        <f t="shared" si="47"/>
        <v>#REF!</v>
      </c>
      <c r="X406" s="172"/>
      <c r="Y406" s="166" t="e">
        <f t="shared" si="48"/>
        <v>#REF!</v>
      </c>
      <c r="Z406" s="166"/>
      <c r="AA406" s="166"/>
      <c r="AB406" s="164"/>
    </row>
    <row r="407" spans="1:28" ht="15.75" x14ac:dyDescent="0.25">
      <c r="A407" s="154">
        <v>395</v>
      </c>
      <c r="B407" s="155" t="s">
        <v>603</v>
      </c>
      <c r="C407" s="156" t="s">
        <v>30</v>
      </c>
      <c r="D407" s="157" t="s">
        <v>28</v>
      </c>
      <c r="E407" s="158" t="e">
        <f>SUMPRODUCT((B407=прочее!$B$2:$B$1940)*(H407=прочее!$F$2:$F$1940)*(прочее!$E$2:$E$1940))</f>
        <v>#REF!</v>
      </c>
      <c r="F407" s="159"/>
      <c r="G407" s="159"/>
      <c r="H407" s="156" t="s">
        <v>49</v>
      </c>
      <c r="I407" s="160"/>
      <c r="J407" s="161">
        <f t="shared" si="42"/>
        <v>0</v>
      </c>
      <c r="K407" s="162" t="e">
        <f t="shared" si="43"/>
        <v>#REF!</v>
      </c>
      <c r="L407" s="163"/>
      <c r="M407" s="164"/>
      <c r="N407" s="165"/>
      <c r="O407" s="164"/>
      <c r="P407" s="166"/>
      <c r="Q407" s="167" t="e">
        <f t="shared" si="44"/>
        <v>#REF!</v>
      </c>
      <c r="R407" s="166">
        <f t="shared" si="45"/>
        <v>0</v>
      </c>
      <c r="S407" s="168"/>
      <c r="T407" s="169"/>
      <c r="U407" s="170" t="e">
        <f t="shared" si="46"/>
        <v>#REF!</v>
      </c>
      <c r="V407" s="160"/>
      <c r="W407" s="171" t="e">
        <f t="shared" si="47"/>
        <v>#REF!</v>
      </c>
      <c r="X407" s="172"/>
      <c r="Y407" s="166" t="e">
        <f t="shared" si="48"/>
        <v>#REF!</v>
      </c>
      <c r="Z407" s="166"/>
      <c r="AA407" s="166"/>
      <c r="AB407" s="164"/>
    </row>
    <row r="408" spans="1:28" ht="15.75" x14ac:dyDescent="0.25">
      <c r="A408" s="154">
        <v>396</v>
      </c>
      <c r="B408" s="155" t="s">
        <v>1350</v>
      </c>
      <c r="C408" s="156" t="s">
        <v>30</v>
      </c>
      <c r="D408" s="157" t="s">
        <v>28</v>
      </c>
      <c r="E408" s="158" t="e">
        <f>SUMPRODUCT((B408=прочее!$B$2:$B$1940)*(H408=прочее!$F$2:$F$1940)*(прочее!$E$2:$E$1940))</f>
        <v>#REF!</v>
      </c>
      <c r="F408" s="159"/>
      <c r="G408" s="159"/>
      <c r="H408" s="156" t="s">
        <v>49</v>
      </c>
      <c r="I408" s="160"/>
      <c r="J408" s="161">
        <f t="shared" si="42"/>
        <v>0</v>
      </c>
      <c r="K408" s="162" t="e">
        <f t="shared" si="43"/>
        <v>#REF!</v>
      </c>
      <c r="L408" s="163"/>
      <c r="M408" s="164"/>
      <c r="N408" s="165"/>
      <c r="O408" s="164"/>
      <c r="P408" s="166"/>
      <c r="Q408" s="167" t="e">
        <f t="shared" si="44"/>
        <v>#REF!</v>
      </c>
      <c r="R408" s="166">
        <f t="shared" si="45"/>
        <v>0</v>
      </c>
      <c r="S408" s="168"/>
      <c r="T408" s="169"/>
      <c r="U408" s="170" t="e">
        <f t="shared" si="46"/>
        <v>#REF!</v>
      </c>
      <c r="V408" s="160"/>
      <c r="W408" s="171" t="e">
        <f t="shared" si="47"/>
        <v>#REF!</v>
      </c>
      <c r="X408" s="172"/>
      <c r="Y408" s="166" t="e">
        <f t="shared" si="48"/>
        <v>#REF!</v>
      </c>
      <c r="Z408" s="166"/>
      <c r="AA408" s="166"/>
      <c r="AB408" s="164"/>
    </row>
    <row r="409" spans="1:28" ht="15.75" x14ac:dyDescent="0.25">
      <c r="A409" s="154">
        <v>397</v>
      </c>
      <c r="B409" s="155" t="s">
        <v>1211</v>
      </c>
      <c r="C409" s="156" t="s">
        <v>30</v>
      </c>
      <c r="D409" s="157" t="s">
        <v>28</v>
      </c>
      <c r="E409" s="158" t="e">
        <f>SUMPRODUCT((B409=прочее!$B$2:$B$1940)*(H409=прочее!$F$2:$F$1940)*(прочее!$E$2:$E$1940))</f>
        <v>#REF!</v>
      </c>
      <c r="F409" s="159"/>
      <c r="G409" s="159"/>
      <c r="H409" s="156" t="s">
        <v>49</v>
      </c>
      <c r="I409" s="160"/>
      <c r="J409" s="161">
        <f t="shared" si="42"/>
        <v>0</v>
      </c>
      <c r="K409" s="162" t="e">
        <f t="shared" si="43"/>
        <v>#REF!</v>
      </c>
      <c r="L409" s="163"/>
      <c r="M409" s="164"/>
      <c r="N409" s="165"/>
      <c r="O409" s="164"/>
      <c r="P409" s="166"/>
      <c r="Q409" s="167" t="e">
        <f t="shared" si="44"/>
        <v>#REF!</v>
      </c>
      <c r="R409" s="166">
        <f t="shared" si="45"/>
        <v>0</v>
      </c>
      <c r="S409" s="168"/>
      <c r="T409" s="169"/>
      <c r="U409" s="170" t="e">
        <f t="shared" si="46"/>
        <v>#REF!</v>
      </c>
      <c r="V409" s="160"/>
      <c r="W409" s="171" t="e">
        <f t="shared" si="47"/>
        <v>#REF!</v>
      </c>
      <c r="X409" s="172"/>
      <c r="Y409" s="166" t="e">
        <f t="shared" si="48"/>
        <v>#REF!</v>
      </c>
      <c r="Z409" s="166"/>
      <c r="AA409" s="166"/>
      <c r="AB409" s="164"/>
    </row>
    <row r="410" spans="1:28" ht="31.5" x14ac:dyDescent="0.25">
      <c r="A410" s="154">
        <v>398</v>
      </c>
      <c r="B410" s="155" t="s">
        <v>1524</v>
      </c>
      <c r="C410" s="156" t="s">
        <v>30</v>
      </c>
      <c r="D410" s="157" t="s">
        <v>28</v>
      </c>
      <c r="E410" s="158" t="e">
        <f>SUMPRODUCT((B410=прочее!$B$2:$B$1940)*(H410=прочее!$F$2:$F$1940)*(прочее!$E$2:$E$1940))</f>
        <v>#REF!</v>
      </c>
      <c r="F410" s="159"/>
      <c r="G410" s="159"/>
      <c r="H410" s="156" t="s">
        <v>49</v>
      </c>
      <c r="I410" s="160"/>
      <c r="J410" s="161">
        <f t="shared" si="42"/>
        <v>0</v>
      </c>
      <c r="K410" s="162" t="e">
        <f t="shared" si="43"/>
        <v>#REF!</v>
      </c>
      <c r="L410" s="163"/>
      <c r="M410" s="164"/>
      <c r="N410" s="165"/>
      <c r="O410" s="164"/>
      <c r="P410" s="166"/>
      <c r="Q410" s="167" t="e">
        <f t="shared" si="44"/>
        <v>#REF!</v>
      </c>
      <c r="R410" s="166">
        <f t="shared" si="45"/>
        <v>0</v>
      </c>
      <c r="S410" s="168"/>
      <c r="T410" s="169"/>
      <c r="U410" s="170" t="e">
        <f t="shared" si="46"/>
        <v>#REF!</v>
      </c>
      <c r="V410" s="160"/>
      <c r="W410" s="171" t="e">
        <f t="shared" si="47"/>
        <v>#REF!</v>
      </c>
      <c r="X410" s="172"/>
      <c r="Y410" s="166" t="e">
        <f t="shared" si="48"/>
        <v>#REF!</v>
      </c>
      <c r="Z410" s="166"/>
      <c r="AA410" s="166"/>
      <c r="AB410" s="164"/>
    </row>
    <row r="411" spans="1:28" ht="15.75" x14ac:dyDescent="0.25">
      <c r="A411" s="154">
        <v>399</v>
      </c>
      <c r="B411" s="155" t="s">
        <v>665</v>
      </c>
      <c r="C411" s="156" t="s">
        <v>30</v>
      </c>
      <c r="D411" s="157" t="s">
        <v>28</v>
      </c>
      <c r="E411" s="158" t="e">
        <f>SUMPRODUCT((B411=прочее!$B$2:$B$1940)*(H411=прочее!$F$2:$F$1940)*(прочее!$E$2:$E$1940))</f>
        <v>#REF!</v>
      </c>
      <c r="F411" s="159"/>
      <c r="G411" s="159"/>
      <c r="H411" s="156" t="s">
        <v>26</v>
      </c>
      <c r="I411" s="160"/>
      <c r="J411" s="161">
        <f t="shared" si="42"/>
        <v>0</v>
      </c>
      <c r="K411" s="162" t="e">
        <f t="shared" si="43"/>
        <v>#REF!</v>
      </c>
      <c r="L411" s="163"/>
      <c r="M411" s="164"/>
      <c r="N411" s="165"/>
      <c r="O411" s="164"/>
      <c r="P411" s="166"/>
      <c r="Q411" s="167" t="e">
        <f t="shared" si="44"/>
        <v>#REF!</v>
      </c>
      <c r="R411" s="166">
        <f t="shared" si="45"/>
        <v>0</v>
      </c>
      <c r="S411" s="168"/>
      <c r="T411" s="169"/>
      <c r="U411" s="170" t="e">
        <f t="shared" si="46"/>
        <v>#REF!</v>
      </c>
      <c r="V411" s="160"/>
      <c r="W411" s="171" t="e">
        <f t="shared" si="47"/>
        <v>#REF!</v>
      </c>
      <c r="X411" s="172"/>
      <c r="Y411" s="166" t="e">
        <f t="shared" si="48"/>
        <v>#REF!</v>
      </c>
      <c r="Z411" s="166"/>
      <c r="AA411" s="166"/>
      <c r="AB411" s="164"/>
    </row>
    <row r="412" spans="1:28" ht="15.75" x14ac:dyDescent="0.25">
      <c r="A412" s="154">
        <v>400</v>
      </c>
      <c r="B412" s="155" t="s">
        <v>665</v>
      </c>
      <c r="C412" s="156" t="s">
        <v>30</v>
      </c>
      <c r="D412" s="157" t="s">
        <v>28</v>
      </c>
      <c r="E412" s="158" t="e">
        <f>SUMPRODUCT((B412=прочее!$B$2:$B$1940)*(H412=прочее!$F$2:$F$1940)*(прочее!$E$2:$E$1940))</f>
        <v>#REF!</v>
      </c>
      <c r="F412" s="159"/>
      <c r="G412" s="159"/>
      <c r="H412" s="156" t="s">
        <v>49</v>
      </c>
      <c r="I412" s="160"/>
      <c r="J412" s="161">
        <f t="shared" si="42"/>
        <v>0</v>
      </c>
      <c r="K412" s="162" t="e">
        <f t="shared" si="43"/>
        <v>#REF!</v>
      </c>
      <c r="L412" s="163"/>
      <c r="M412" s="164"/>
      <c r="N412" s="165"/>
      <c r="O412" s="164"/>
      <c r="P412" s="166"/>
      <c r="Q412" s="167" t="e">
        <f t="shared" si="44"/>
        <v>#REF!</v>
      </c>
      <c r="R412" s="166">
        <f t="shared" si="45"/>
        <v>0</v>
      </c>
      <c r="S412" s="168"/>
      <c r="T412" s="169"/>
      <c r="U412" s="170" t="e">
        <f t="shared" si="46"/>
        <v>#REF!</v>
      </c>
      <c r="V412" s="160"/>
      <c r="W412" s="171" t="e">
        <f t="shared" si="47"/>
        <v>#REF!</v>
      </c>
      <c r="X412" s="172"/>
      <c r="Y412" s="166" t="e">
        <f t="shared" si="48"/>
        <v>#REF!</v>
      </c>
      <c r="Z412" s="166"/>
      <c r="AA412" s="166"/>
      <c r="AB412" s="164"/>
    </row>
    <row r="413" spans="1:28" ht="15.75" x14ac:dyDescent="0.25">
      <c r="A413" s="154">
        <v>401</v>
      </c>
      <c r="B413" s="155" t="s">
        <v>1072</v>
      </c>
      <c r="C413" s="156" t="s">
        <v>78</v>
      </c>
      <c r="D413" s="157" t="s">
        <v>28</v>
      </c>
      <c r="E413" s="158" t="e">
        <f>SUMPRODUCT((B413=прочее!$B$2:$B$1940)*(H413=прочее!$F$2:$F$1940)*(прочее!$E$2:$E$1940))</f>
        <v>#REF!</v>
      </c>
      <c r="F413" s="159"/>
      <c r="G413" s="159"/>
      <c r="H413" s="156" t="s">
        <v>49</v>
      </c>
      <c r="I413" s="160"/>
      <c r="J413" s="161">
        <f t="shared" si="42"/>
        <v>0</v>
      </c>
      <c r="K413" s="162" t="e">
        <f t="shared" si="43"/>
        <v>#REF!</v>
      </c>
      <c r="L413" s="163"/>
      <c r="M413" s="164"/>
      <c r="N413" s="165"/>
      <c r="O413" s="164"/>
      <c r="P413" s="166"/>
      <c r="Q413" s="167" t="e">
        <f t="shared" si="44"/>
        <v>#REF!</v>
      </c>
      <c r="R413" s="166">
        <f t="shared" si="45"/>
        <v>0</v>
      </c>
      <c r="S413" s="168"/>
      <c r="T413" s="169"/>
      <c r="U413" s="170" t="e">
        <f t="shared" si="46"/>
        <v>#REF!</v>
      </c>
      <c r="V413" s="160"/>
      <c r="W413" s="171" t="e">
        <f t="shared" si="47"/>
        <v>#REF!</v>
      </c>
      <c r="X413" s="172"/>
      <c r="Y413" s="166" t="e">
        <f t="shared" si="48"/>
        <v>#REF!</v>
      </c>
      <c r="Z413" s="166"/>
      <c r="AA413" s="166"/>
      <c r="AB413" s="164"/>
    </row>
    <row r="414" spans="1:28" ht="15.75" x14ac:dyDescent="0.25">
      <c r="A414" s="154">
        <v>402</v>
      </c>
      <c r="B414" s="155" t="s">
        <v>561</v>
      </c>
      <c r="C414" s="156" t="s">
        <v>78</v>
      </c>
      <c r="D414" s="157" t="s">
        <v>28</v>
      </c>
      <c r="E414" s="158" t="e">
        <f>SUMPRODUCT((B414=прочее!$B$2:$B$1940)*(H414=прочее!$F$2:$F$1940)*(прочее!$E$2:$E$1940))</f>
        <v>#REF!</v>
      </c>
      <c r="F414" s="159"/>
      <c r="G414" s="159"/>
      <c r="H414" s="156" t="s">
        <v>49</v>
      </c>
      <c r="I414" s="160"/>
      <c r="J414" s="161">
        <f t="shared" si="42"/>
        <v>0</v>
      </c>
      <c r="K414" s="162" t="e">
        <f t="shared" si="43"/>
        <v>#REF!</v>
      </c>
      <c r="L414" s="163"/>
      <c r="M414" s="164"/>
      <c r="N414" s="165"/>
      <c r="O414" s="164"/>
      <c r="P414" s="166"/>
      <c r="Q414" s="167" t="e">
        <f t="shared" si="44"/>
        <v>#REF!</v>
      </c>
      <c r="R414" s="166">
        <f t="shared" si="45"/>
        <v>0</v>
      </c>
      <c r="S414" s="168"/>
      <c r="T414" s="169"/>
      <c r="U414" s="170" t="e">
        <f t="shared" si="46"/>
        <v>#REF!</v>
      </c>
      <c r="V414" s="160"/>
      <c r="W414" s="171" t="e">
        <f t="shared" si="47"/>
        <v>#REF!</v>
      </c>
      <c r="X414" s="172"/>
      <c r="Y414" s="166" t="e">
        <f t="shared" si="48"/>
        <v>#REF!</v>
      </c>
      <c r="Z414" s="166"/>
      <c r="AA414" s="166"/>
      <c r="AB414" s="164"/>
    </row>
    <row r="415" spans="1:28" ht="15.75" x14ac:dyDescent="0.25">
      <c r="A415" s="154">
        <v>403</v>
      </c>
      <c r="B415" s="155" t="s">
        <v>1261</v>
      </c>
      <c r="C415" s="156" t="s">
        <v>30</v>
      </c>
      <c r="D415" s="157" t="s">
        <v>28</v>
      </c>
      <c r="E415" s="158" t="e">
        <f>SUMPRODUCT((B415=прочее!$B$2:$B$1940)*(H415=прочее!$F$2:$F$1940)*(прочее!$E$2:$E$1940))</f>
        <v>#REF!</v>
      </c>
      <c r="F415" s="159"/>
      <c r="G415" s="159"/>
      <c r="H415" s="156" t="s">
        <v>49</v>
      </c>
      <c r="I415" s="160"/>
      <c r="J415" s="161">
        <f t="shared" si="42"/>
        <v>0</v>
      </c>
      <c r="K415" s="162" t="e">
        <f t="shared" si="43"/>
        <v>#REF!</v>
      </c>
      <c r="L415" s="163"/>
      <c r="M415" s="164"/>
      <c r="N415" s="165"/>
      <c r="O415" s="164"/>
      <c r="P415" s="166"/>
      <c r="Q415" s="167" t="e">
        <f t="shared" si="44"/>
        <v>#REF!</v>
      </c>
      <c r="R415" s="166">
        <f t="shared" si="45"/>
        <v>0</v>
      </c>
      <c r="S415" s="168"/>
      <c r="T415" s="169"/>
      <c r="U415" s="170" t="e">
        <f t="shared" si="46"/>
        <v>#REF!</v>
      </c>
      <c r="V415" s="160"/>
      <c r="W415" s="171" t="e">
        <f t="shared" si="47"/>
        <v>#REF!</v>
      </c>
      <c r="X415" s="172"/>
      <c r="Y415" s="166" t="e">
        <f t="shared" si="48"/>
        <v>#REF!</v>
      </c>
      <c r="Z415" s="166"/>
      <c r="AA415" s="166"/>
      <c r="AB415" s="164"/>
    </row>
    <row r="416" spans="1:28" ht="15.75" x14ac:dyDescent="0.25">
      <c r="A416" s="154">
        <v>404</v>
      </c>
      <c r="B416" s="155" t="s">
        <v>628</v>
      </c>
      <c r="C416" s="156" t="s">
        <v>73</v>
      </c>
      <c r="D416" s="157" t="s">
        <v>28</v>
      </c>
      <c r="E416" s="158" t="e">
        <f>SUMPRODUCT((B416=прочее!$B$2:$B$1940)*(H416=прочее!$F$2:$F$1940)*(прочее!$E$2:$E$1940))</f>
        <v>#REF!</v>
      </c>
      <c r="F416" s="159"/>
      <c r="G416" s="159"/>
      <c r="H416" s="156" t="s">
        <v>49</v>
      </c>
      <c r="I416" s="160"/>
      <c r="J416" s="161">
        <f t="shared" si="42"/>
        <v>0</v>
      </c>
      <c r="K416" s="162" t="e">
        <f t="shared" si="43"/>
        <v>#REF!</v>
      </c>
      <c r="L416" s="163"/>
      <c r="M416" s="164"/>
      <c r="N416" s="165"/>
      <c r="O416" s="164"/>
      <c r="P416" s="166"/>
      <c r="Q416" s="167" t="e">
        <f t="shared" si="44"/>
        <v>#REF!</v>
      </c>
      <c r="R416" s="166">
        <f t="shared" si="45"/>
        <v>0</v>
      </c>
      <c r="S416" s="168"/>
      <c r="T416" s="169"/>
      <c r="U416" s="170" t="e">
        <f t="shared" si="46"/>
        <v>#REF!</v>
      </c>
      <c r="V416" s="160"/>
      <c r="W416" s="171" t="e">
        <f t="shared" si="47"/>
        <v>#REF!</v>
      </c>
      <c r="X416" s="172"/>
      <c r="Y416" s="166" t="e">
        <f t="shared" si="48"/>
        <v>#REF!</v>
      </c>
      <c r="Z416" s="166"/>
      <c r="AA416" s="166"/>
      <c r="AB416" s="164"/>
    </row>
    <row r="417" spans="1:28" ht="15.75" x14ac:dyDescent="0.25">
      <c r="A417" s="154">
        <v>405</v>
      </c>
      <c r="B417" s="155" t="s">
        <v>1207</v>
      </c>
      <c r="C417" s="156" t="s">
        <v>30</v>
      </c>
      <c r="D417" s="157" t="s">
        <v>28</v>
      </c>
      <c r="E417" s="158" t="e">
        <f>SUMPRODUCT((B417=прочее!$B$2:$B$1940)*(H417=прочее!$F$2:$F$1940)*(прочее!$E$2:$E$1940))</f>
        <v>#REF!</v>
      </c>
      <c r="F417" s="159"/>
      <c r="G417" s="159"/>
      <c r="H417" s="156" t="s">
        <v>26</v>
      </c>
      <c r="I417" s="160"/>
      <c r="J417" s="161">
        <f t="shared" si="42"/>
        <v>0</v>
      </c>
      <c r="K417" s="162" t="e">
        <f t="shared" si="43"/>
        <v>#REF!</v>
      </c>
      <c r="L417" s="163"/>
      <c r="M417" s="164"/>
      <c r="N417" s="165"/>
      <c r="O417" s="164"/>
      <c r="P417" s="166"/>
      <c r="Q417" s="167" t="e">
        <f t="shared" si="44"/>
        <v>#REF!</v>
      </c>
      <c r="R417" s="166">
        <f t="shared" si="45"/>
        <v>0</v>
      </c>
      <c r="S417" s="168"/>
      <c r="T417" s="169"/>
      <c r="U417" s="170" t="e">
        <f t="shared" si="46"/>
        <v>#REF!</v>
      </c>
      <c r="V417" s="160"/>
      <c r="W417" s="171" t="e">
        <f t="shared" si="47"/>
        <v>#REF!</v>
      </c>
      <c r="X417" s="172"/>
      <c r="Y417" s="166" t="e">
        <f t="shared" si="48"/>
        <v>#REF!</v>
      </c>
      <c r="Z417" s="166"/>
      <c r="AA417" s="166"/>
      <c r="AB417" s="164"/>
    </row>
    <row r="418" spans="1:28" ht="15.75" x14ac:dyDescent="0.25">
      <c r="A418" s="154">
        <v>406</v>
      </c>
      <c r="B418" s="155" t="s">
        <v>51</v>
      </c>
      <c r="C418" s="156" t="s">
        <v>30</v>
      </c>
      <c r="D418" s="157" t="s">
        <v>28</v>
      </c>
      <c r="E418" s="158" t="e">
        <f>SUMPRODUCT((B418=прочее!$B$2:$B$1940)*(H418=прочее!$F$2:$F$1940)*(прочее!$E$2:$E$1940))</f>
        <v>#REF!</v>
      </c>
      <c r="F418" s="159"/>
      <c r="G418" s="159"/>
      <c r="H418" s="156" t="s">
        <v>26</v>
      </c>
      <c r="I418" s="160"/>
      <c r="J418" s="161">
        <f t="shared" si="42"/>
        <v>0</v>
      </c>
      <c r="K418" s="162" t="e">
        <f t="shared" si="43"/>
        <v>#REF!</v>
      </c>
      <c r="L418" s="163"/>
      <c r="M418" s="164"/>
      <c r="N418" s="165"/>
      <c r="O418" s="164"/>
      <c r="P418" s="166"/>
      <c r="Q418" s="167" t="e">
        <f t="shared" si="44"/>
        <v>#REF!</v>
      </c>
      <c r="R418" s="166">
        <f t="shared" si="45"/>
        <v>0</v>
      </c>
      <c r="S418" s="168"/>
      <c r="T418" s="169"/>
      <c r="U418" s="170" t="e">
        <f t="shared" si="46"/>
        <v>#REF!</v>
      </c>
      <c r="V418" s="160"/>
      <c r="W418" s="171" t="e">
        <f t="shared" si="47"/>
        <v>#REF!</v>
      </c>
      <c r="X418" s="172"/>
      <c r="Y418" s="166" t="e">
        <f t="shared" si="48"/>
        <v>#REF!</v>
      </c>
      <c r="Z418" s="166"/>
      <c r="AA418" s="166"/>
      <c r="AB418" s="164"/>
    </row>
    <row r="419" spans="1:28" ht="15.75" x14ac:dyDescent="0.25">
      <c r="A419" s="154">
        <v>407</v>
      </c>
      <c r="B419" s="155" t="s">
        <v>51</v>
      </c>
      <c r="C419" s="156" t="s">
        <v>78</v>
      </c>
      <c r="D419" s="157" t="s">
        <v>28</v>
      </c>
      <c r="E419" s="158" t="e">
        <f>SUMPRODUCT((B419=прочее!$B$2:$B$1940)*(H419=прочее!$F$2:$F$1940)*(прочее!$E$2:$E$1940))</f>
        <v>#REF!</v>
      </c>
      <c r="F419" s="159"/>
      <c r="G419" s="159"/>
      <c r="H419" s="156" t="s">
        <v>49</v>
      </c>
      <c r="I419" s="160"/>
      <c r="J419" s="161">
        <f t="shared" si="42"/>
        <v>0</v>
      </c>
      <c r="K419" s="162" t="e">
        <f t="shared" si="43"/>
        <v>#REF!</v>
      </c>
      <c r="L419" s="163"/>
      <c r="M419" s="164"/>
      <c r="N419" s="165"/>
      <c r="O419" s="164"/>
      <c r="P419" s="166"/>
      <c r="Q419" s="167" t="e">
        <f t="shared" si="44"/>
        <v>#REF!</v>
      </c>
      <c r="R419" s="166">
        <f t="shared" si="45"/>
        <v>0</v>
      </c>
      <c r="S419" s="168"/>
      <c r="T419" s="169"/>
      <c r="U419" s="170" t="e">
        <f t="shared" si="46"/>
        <v>#REF!</v>
      </c>
      <c r="V419" s="160"/>
      <c r="W419" s="171" t="e">
        <f t="shared" si="47"/>
        <v>#REF!</v>
      </c>
      <c r="X419" s="172"/>
      <c r="Y419" s="166" t="e">
        <f t="shared" si="48"/>
        <v>#REF!</v>
      </c>
      <c r="Z419" s="166"/>
      <c r="AA419" s="166"/>
      <c r="AB419" s="164"/>
    </row>
    <row r="420" spans="1:28" ht="15.75" x14ac:dyDescent="0.25">
      <c r="A420" s="154">
        <v>408</v>
      </c>
      <c r="B420" s="155" t="s">
        <v>1425</v>
      </c>
      <c r="C420" s="156" t="s">
        <v>30</v>
      </c>
      <c r="D420" s="157" t="s">
        <v>28</v>
      </c>
      <c r="E420" s="158" t="e">
        <f>SUMPRODUCT((B420=прочее!$B$2:$B$1940)*(H420=прочее!$F$2:$F$1940)*(прочее!$E$2:$E$1940))</f>
        <v>#REF!</v>
      </c>
      <c r="F420" s="159"/>
      <c r="G420" s="159"/>
      <c r="H420" s="156" t="s">
        <v>49</v>
      </c>
      <c r="I420" s="160"/>
      <c r="J420" s="161">
        <f t="shared" ref="J420:J488" si="49">I420*1.2</f>
        <v>0</v>
      </c>
      <c r="K420" s="162" t="e">
        <f t="shared" ref="K420:K488" si="50">E420*I420</f>
        <v>#REF!</v>
      </c>
      <c r="L420" s="163"/>
      <c r="M420" s="164"/>
      <c r="N420" s="165"/>
      <c r="O420" s="164"/>
      <c r="P420" s="166"/>
      <c r="Q420" s="167" t="e">
        <f t="shared" ref="Q420:Q488" si="51">IF(O420&gt;E420,E420,O420)</f>
        <v>#REF!</v>
      </c>
      <c r="R420" s="166">
        <f t="shared" ref="R420:R488" si="52">IF(O420=0,0,ROUND(P420/O420*Q420,2))</f>
        <v>0</v>
      </c>
      <c r="S420" s="168"/>
      <c r="T420" s="169"/>
      <c r="U420" s="170" t="e">
        <f t="shared" ref="U420:U488" si="53">IF(S420="ПО",0,E420-Q420)</f>
        <v>#REF!</v>
      </c>
      <c r="V420" s="160"/>
      <c r="W420" s="171" t="e">
        <f t="shared" ref="W420:W488" si="54">U420*V420</f>
        <v>#REF!</v>
      </c>
      <c r="X420" s="172"/>
      <c r="Y420" s="166" t="e">
        <f t="shared" ref="Y420:Y488" si="55">K420-R420-W420</f>
        <v>#REF!</v>
      </c>
      <c r="Z420" s="166"/>
      <c r="AA420" s="166"/>
      <c r="AB420" s="164"/>
    </row>
    <row r="421" spans="1:28" ht="15.75" x14ac:dyDescent="0.25">
      <c r="A421" s="154">
        <v>409</v>
      </c>
      <c r="B421" s="155" t="s">
        <v>1187</v>
      </c>
      <c r="C421" s="156" t="s">
        <v>30</v>
      </c>
      <c r="D421" s="157" t="s">
        <v>28</v>
      </c>
      <c r="E421" s="158" t="e">
        <f>SUMPRODUCT((B421=прочее!$B$2:$B$1940)*(H421=прочее!$F$2:$F$1940)*(прочее!$E$2:$E$1940))</f>
        <v>#REF!</v>
      </c>
      <c r="F421" s="159"/>
      <c r="G421" s="159"/>
      <c r="H421" s="156" t="s">
        <v>49</v>
      </c>
      <c r="I421" s="160"/>
      <c r="J421" s="161">
        <f t="shared" si="49"/>
        <v>0</v>
      </c>
      <c r="K421" s="162" t="e">
        <f t="shared" si="50"/>
        <v>#REF!</v>
      </c>
      <c r="L421" s="163"/>
      <c r="M421" s="164"/>
      <c r="N421" s="165"/>
      <c r="O421" s="164"/>
      <c r="P421" s="166"/>
      <c r="Q421" s="167" t="e">
        <f t="shared" si="51"/>
        <v>#REF!</v>
      </c>
      <c r="R421" s="166">
        <f t="shared" si="52"/>
        <v>0</v>
      </c>
      <c r="S421" s="168"/>
      <c r="T421" s="169"/>
      <c r="U421" s="170" t="e">
        <f t="shared" si="53"/>
        <v>#REF!</v>
      </c>
      <c r="V421" s="160"/>
      <c r="W421" s="171" t="e">
        <f t="shared" si="54"/>
        <v>#REF!</v>
      </c>
      <c r="X421" s="172"/>
      <c r="Y421" s="166" t="e">
        <f t="shared" si="55"/>
        <v>#REF!</v>
      </c>
      <c r="Z421" s="166"/>
      <c r="AA421" s="166"/>
      <c r="AB421" s="164"/>
    </row>
    <row r="422" spans="1:28" ht="15.75" x14ac:dyDescent="0.25">
      <c r="A422" s="154">
        <v>410</v>
      </c>
      <c r="B422" s="155" t="s">
        <v>1188</v>
      </c>
      <c r="C422" s="156" t="s">
        <v>30</v>
      </c>
      <c r="D422" s="157" t="s">
        <v>28</v>
      </c>
      <c r="E422" s="158" t="e">
        <f>SUMPRODUCT((B422=прочее!$B$2:$B$1940)*(H422=прочее!$F$2:$F$1940)*(прочее!$E$2:$E$1940))</f>
        <v>#REF!</v>
      </c>
      <c r="F422" s="159"/>
      <c r="G422" s="159"/>
      <c r="H422" s="156" t="s">
        <v>49</v>
      </c>
      <c r="I422" s="160"/>
      <c r="J422" s="161">
        <f t="shared" si="49"/>
        <v>0</v>
      </c>
      <c r="K422" s="162" t="e">
        <f t="shared" si="50"/>
        <v>#REF!</v>
      </c>
      <c r="L422" s="163"/>
      <c r="M422" s="164"/>
      <c r="N422" s="165"/>
      <c r="O422" s="164"/>
      <c r="P422" s="166"/>
      <c r="Q422" s="167" t="e">
        <f t="shared" si="51"/>
        <v>#REF!</v>
      </c>
      <c r="R422" s="166">
        <f t="shared" si="52"/>
        <v>0</v>
      </c>
      <c r="S422" s="168"/>
      <c r="T422" s="169"/>
      <c r="U422" s="170" t="e">
        <f t="shared" si="53"/>
        <v>#REF!</v>
      </c>
      <c r="V422" s="160"/>
      <c r="W422" s="171" t="e">
        <f t="shared" si="54"/>
        <v>#REF!</v>
      </c>
      <c r="X422" s="172"/>
      <c r="Y422" s="166" t="e">
        <f t="shared" si="55"/>
        <v>#REF!</v>
      </c>
      <c r="Z422" s="166"/>
      <c r="AA422" s="166"/>
      <c r="AB422" s="164"/>
    </row>
    <row r="423" spans="1:28" ht="15.75" x14ac:dyDescent="0.25">
      <c r="A423" s="154">
        <v>411</v>
      </c>
      <c r="B423" s="155" t="s">
        <v>1437</v>
      </c>
      <c r="C423" s="156" t="s">
        <v>78</v>
      </c>
      <c r="D423" s="157" t="s">
        <v>28</v>
      </c>
      <c r="E423" s="158" t="e">
        <f>SUMPRODUCT((B423=прочее!$B$2:$B$1940)*(H423=прочее!$F$2:$F$1940)*(прочее!$E$2:$E$1940))</f>
        <v>#REF!</v>
      </c>
      <c r="F423" s="159"/>
      <c r="G423" s="159"/>
      <c r="H423" s="156" t="s">
        <v>49</v>
      </c>
      <c r="I423" s="160"/>
      <c r="J423" s="161">
        <f t="shared" si="49"/>
        <v>0</v>
      </c>
      <c r="K423" s="162" t="e">
        <f t="shared" si="50"/>
        <v>#REF!</v>
      </c>
      <c r="L423" s="163"/>
      <c r="M423" s="164"/>
      <c r="N423" s="165"/>
      <c r="O423" s="164"/>
      <c r="P423" s="166"/>
      <c r="Q423" s="167" t="e">
        <f t="shared" si="51"/>
        <v>#REF!</v>
      </c>
      <c r="R423" s="166">
        <f t="shared" si="52"/>
        <v>0</v>
      </c>
      <c r="S423" s="168"/>
      <c r="T423" s="169"/>
      <c r="U423" s="170" t="e">
        <f t="shared" si="53"/>
        <v>#REF!</v>
      </c>
      <c r="V423" s="160"/>
      <c r="W423" s="171" t="e">
        <f t="shared" si="54"/>
        <v>#REF!</v>
      </c>
      <c r="X423" s="172"/>
      <c r="Y423" s="166" t="e">
        <f t="shared" si="55"/>
        <v>#REF!</v>
      </c>
      <c r="Z423" s="166"/>
      <c r="AA423" s="166"/>
      <c r="AB423" s="164"/>
    </row>
    <row r="424" spans="1:28" ht="15.75" x14ac:dyDescent="0.25">
      <c r="A424" s="154">
        <v>412</v>
      </c>
      <c r="B424" s="155" t="s">
        <v>1186</v>
      </c>
      <c r="C424" s="156" t="s">
        <v>30</v>
      </c>
      <c r="D424" s="157" t="s">
        <v>28</v>
      </c>
      <c r="E424" s="158" t="e">
        <f>SUMPRODUCT((B424=прочее!$B$2:$B$1940)*(H424=прочее!$F$2:$F$1940)*(прочее!$E$2:$E$1940))</f>
        <v>#REF!</v>
      </c>
      <c r="F424" s="159"/>
      <c r="G424" s="159"/>
      <c r="H424" s="156" t="s">
        <v>49</v>
      </c>
      <c r="I424" s="160"/>
      <c r="J424" s="161">
        <f t="shared" si="49"/>
        <v>0</v>
      </c>
      <c r="K424" s="162" t="e">
        <f t="shared" si="50"/>
        <v>#REF!</v>
      </c>
      <c r="L424" s="163"/>
      <c r="M424" s="164"/>
      <c r="N424" s="165"/>
      <c r="O424" s="164"/>
      <c r="P424" s="166"/>
      <c r="Q424" s="167" t="e">
        <f t="shared" si="51"/>
        <v>#REF!</v>
      </c>
      <c r="R424" s="166">
        <f t="shared" si="52"/>
        <v>0</v>
      </c>
      <c r="S424" s="168"/>
      <c r="T424" s="169"/>
      <c r="U424" s="170" t="e">
        <f t="shared" si="53"/>
        <v>#REF!</v>
      </c>
      <c r="V424" s="160"/>
      <c r="W424" s="171" t="e">
        <f t="shared" si="54"/>
        <v>#REF!</v>
      </c>
      <c r="X424" s="172"/>
      <c r="Y424" s="166" t="e">
        <f t="shared" si="55"/>
        <v>#REF!</v>
      </c>
      <c r="Z424" s="166"/>
      <c r="AA424" s="166"/>
      <c r="AB424" s="164"/>
    </row>
    <row r="425" spans="1:28" ht="15.75" x14ac:dyDescent="0.25">
      <c r="A425" s="154">
        <v>413</v>
      </c>
      <c r="B425" s="155" t="s">
        <v>223</v>
      </c>
      <c r="C425" s="156" t="s">
        <v>52</v>
      </c>
      <c r="D425" s="157" t="s">
        <v>28</v>
      </c>
      <c r="E425" s="158" t="e">
        <f>SUMPRODUCT((B425=прочее!$B$2:$B$1940)*(H425=прочее!$F$2:$F$1940)*(прочее!$E$2:$E$1940))</f>
        <v>#REF!</v>
      </c>
      <c r="F425" s="159"/>
      <c r="G425" s="159"/>
      <c r="H425" s="156" t="s">
        <v>67</v>
      </c>
      <c r="I425" s="160"/>
      <c r="J425" s="161">
        <f t="shared" si="49"/>
        <v>0</v>
      </c>
      <c r="K425" s="162" t="e">
        <f t="shared" si="50"/>
        <v>#REF!</v>
      </c>
      <c r="L425" s="163"/>
      <c r="M425" s="164"/>
      <c r="N425" s="165"/>
      <c r="O425" s="164"/>
      <c r="P425" s="166"/>
      <c r="Q425" s="167" t="e">
        <f t="shared" si="51"/>
        <v>#REF!</v>
      </c>
      <c r="R425" s="166">
        <f t="shared" si="52"/>
        <v>0</v>
      </c>
      <c r="S425" s="168"/>
      <c r="T425" s="169"/>
      <c r="U425" s="170" t="e">
        <f t="shared" si="53"/>
        <v>#REF!</v>
      </c>
      <c r="V425" s="160"/>
      <c r="W425" s="171" t="e">
        <f t="shared" si="54"/>
        <v>#REF!</v>
      </c>
      <c r="X425" s="172"/>
      <c r="Y425" s="166" t="e">
        <f t="shared" si="55"/>
        <v>#REF!</v>
      </c>
      <c r="Z425" s="166"/>
      <c r="AA425" s="166"/>
      <c r="AB425" s="164"/>
    </row>
    <row r="426" spans="1:28" ht="15.75" x14ac:dyDescent="0.25">
      <c r="A426" s="154">
        <v>414</v>
      </c>
      <c r="B426" s="155" t="s">
        <v>223</v>
      </c>
      <c r="C426" s="156" t="s">
        <v>73</v>
      </c>
      <c r="D426" s="157" t="s">
        <v>28</v>
      </c>
      <c r="E426" s="158" t="e">
        <f>SUMPRODUCT((B426=прочее!$B$2:$B$1940)*(H426=прочее!$F$2:$F$1940)*(прочее!$E$2:$E$1940))</f>
        <v>#REF!</v>
      </c>
      <c r="F426" s="159"/>
      <c r="G426" s="159"/>
      <c r="H426" s="156" t="s">
        <v>26</v>
      </c>
      <c r="I426" s="160"/>
      <c r="J426" s="161">
        <f t="shared" si="49"/>
        <v>0</v>
      </c>
      <c r="K426" s="162" t="e">
        <f t="shared" si="50"/>
        <v>#REF!</v>
      </c>
      <c r="L426" s="163"/>
      <c r="M426" s="164"/>
      <c r="N426" s="165"/>
      <c r="O426" s="164"/>
      <c r="P426" s="166"/>
      <c r="Q426" s="167" t="e">
        <f t="shared" si="51"/>
        <v>#REF!</v>
      </c>
      <c r="R426" s="166">
        <f t="shared" si="52"/>
        <v>0</v>
      </c>
      <c r="S426" s="168"/>
      <c r="T426" s="169"/>
      <c r="U426" s="170" t="e">
        <f t="shared" si="53"/>
        <v>#REF!</v>
      </c>
      <c r="V426" s="160"/>
      <c r="W426" s="171" t="e">
        <f t="shared" si="54"/>
        <v>#REF!</v>
      </c>
      <c r="X426" s="172"/>
      <c r="Y426" s="166" t="e">
        <f t="shared" si="55"/>
        <v>#REF!</v>
      </c>
      <c r="Z426" s="166"/>
      <c r="AA426" s="166"/>
      <c r="AB426" s="164"/>
    </row>
    <row r="427" spans="1:28" ht="15.75" x14ac:dyDescent="0.25">
      <c r="A427" s="154">
        <v>415</v>
      </c>
      <c r="B427" s="155" t="s">
        <v>223</v>
      </c>
      <c r="C427" s="156" t="s">
        <v>73</v>
      </c>
      <c r="D427" s="157" t="s">
        <v>28</v>
      </c>
      <c r="E427" s="158" t="e">
        <f>SUMPRODUCT((B427=прочее!$B$2:$B$1940)*(H427=прочее!$F$2:$F$1940)*(прочее!$E$2:$E$1940))</f>
        <v>#REF!</v>
      </c>
      <c r="F427" s="159"/>
      <c r="G427" s="159"/>
      <c r="H427" s="156" t="s">
        <v>49</v>
      </c>
      <c r="I427" s="160"/>
      <c r="J427" s="161">
        <f t="shared" si="49"/>
        <v>0</v>
      </c>
      <c r="K427" s="162" t="e">
        <f t="shared" si="50"/>
        <v>#REF!</v>
      </c>
      <c r="L427" s="163"/>
      <c r="M427" s="164"/>
      <c r="N427" s="165"/>
      <c r="O427" s="164"/>
      <c r="P427" s="166"/>
      <c r="Q427" s="167" t="e">
        <f t="shared" si="51"/>
        <v>#REF!</v>
      </c>
      <c r="R427" s="166">
        <f t="shared" si="52"/>
        <v>0</v>
      </c>
      <c r="S427" s="168"/>
      <c r="T427" s="169"/>
      <c r="U427" s="170" t="e">
        <f t="shared" si="53"/>
        <v>#REF!</v>
      </c>
      <c r="V427" s="160"/>
      <c r="W427" s="171" t="e">
        <f t="shared" si="54"/>
        <v>#REF!</v>
      </c>
      <c r="X427" s="172"/>
      <c r="Y427" s="166" t="e">
        <f t="shared" si="55"/>
        <v>#REF!</v>
      </c>
      <c r="Z427" s="166"/>
      <c r="AA427" s="166"/>
      <c r="AB427" s="164"/>
    </row>
    <row r="428" spans="1:28" ht="15.75" x14ac:dyDescent="0.25">
      <c r="A428" s="154">
        <v>416</v>
      </c>
      <c r="B428" s="155" t="s">
        <v>332</v>
      </c>
      <c r="C428" s="156" t="s">
        <v>73</v>
      </c>
      <c r="D428" s="157" t="s">
        <v>28</v>
      </c>
      <c r="E428" s="158" t="e">
        <f>SUMPRODUCT((B428=прочее!$B$2:$B$1940)*(H428=прочее!$F$2:$F$1940)*(прочее!$E$2:$E$1940))</f>
        <v>#REF!</v>
      </c>
      <c r="F428" s="159"/>
      <c r="G428" s="159"/>
      <c r="H428" s="156" t="s">
        <v>49</v>
      </c>
      <c r="I428" s="160"/>
      <c r="J428" s="161">
        <f t="shared" si="49"/>
        <v>0</v>
      </c>
      <c r="K428" s="162" t="e">
        <f t="shared" si="50"/>
        <v>#REF!</v>
      </c>
      <c r="L428" s="163"/>
      <c r="M428" s="164"/>
      <c r="N428" s="165"/>
      <c r="O428" s="164"/>
      <c r="P428" s="166"/>
      <c r="Q428" s="167" t="e">
        <f t="shared" si="51"/>
        <v>#REF!</v>
      </c>
      <c r="R428" s="166">
        <f t="shared" si="52"/>
        <v>0</v>
      </c>
      <c r="S428" s="168"/>
      <c r="T428" s="169"/>
      <c r="U428" s="170" t="e">
        <f t="shared" si="53"/>
        <v>#REF!</v>
      </c>
      <c r="V428" s="160"/>
      <c r="W428" s="171" t="e">
        <f t="shared" si="54"/>
        <v>#REF!</v>
      </c>
      <c r="X428" s="172"/>
      <c r="Y428" s="166" t="e">
        <f t="shared" si="55"/>
        <v>#REF!</v>
      </c>
      <c r="Z428" s="166"/>
      <c r="AA428" s="166"/>
      <c r="AB428" s="164"/>
    </row>
    <row r="429" spans="1:28" ht="15.75" x14ac:dyDescent="0.25">
      <c r="A429" s="154">
        <v>417</v>
      </c>
      <c r="B429" s="155" t="s">
        <v>34</v>
      </c>
      <c r="C429" s="156" t="s">
        <v>73</v>
      </c>
      <c r="D429" s="157" t="s">
        <v>28</v>
      </c>
      <c r="E429" s="158" t="e">
        <f>SUMPRODUCT((B429=прочее!$B$2:$B$1940)*(H429=прочее!$F$2:$F$1940)*(прочее!$E$2:$E$1940))</f>
        <v>#REF!</v>
      </c>
      <c r="F429" s="159"/>
      <c r="G429" s="159"/>
      <c r="H429" s="156" t="s">
        <v>67</v>
      </c>
      <c r="I429" s="160"/>
      <c r="J429" s="161">
        <f t="shared" si="49"/>
        <v>0</v>
      </c>
      <c r="K429" s="162" t="e">
        <f t="shared" si="50"/>
        <v>#REF!</v>
      </c>
      <c r="L429" s="163"/>
      <c r="M429" s="164"/>
      <c r="N429" s="165"/>
      <c r="O429" s="164"/>
      <c r="P429" s="166"/>
      <c r="Q429" s="167" t="e">
        <f t="shared" si="51"/>
        <v>#REF!</v>
      </c>
      <c r="R429" s="166">
        <f t="shared" si="52"/>
        <v>0</v>
      </c>
      <c r="S429" s="168"/>
      <c r="T429" s="169"/>
      <c r="U429" s="170" t="e">
        <f t="shared" si="53"/>
        <v>#REF!</v>
      </c>
      <c r="V429" s="160"/>
      <c r="W429" s="171" t="e">
        <f t="shared" si="54"/>
        <v>#REF!</v>
      </c>
      <c r="X429" s="172"/>
      <c r="Y429" s="166" t="e">
        <f t="shared" si="55"/>
        <v>#REF!</v>
      </c>
      <c r="Z429" s="166"/>
      <c r="AA429" s="166"/>
      <c r="AB429" s="164"/>
    </row>
    <row r="430" spans="1:28" ht="15.75" x14ac:dyDescent="0.25">
      <c r="A430" s="154">
        <v>418</v>
      </c>
      <c r="B430" s="155" t="s">
        <v>34</v>
      </c>
      <c r="C430" s="156" t="s">
        <v>52</v>
      </c>
      <c r="D430" s="157" t="s">
        <v>28</v>
      </c>
      <c r="E430" s="158" t="e">
        <f>SUMPRODUCT((B430=прочее!$B$2:$B$1940)*(H430=прочее!$F$2:$F$1940)*(прочее!$E$2:$E$1940))</f>
        <v>#REF!</v>
      </c>
      <c r="F430" s="159"/>
      <c r="G430" s="159"/>
      <c r="H430" s="156" t="s">
        <v>26</v>
      </c>
      <c r="I430" s="160"/>
      <c r="J430" s="161">
        <f t="shared" si="49"/>
        <v>0</v>
      </c>
      <c r="K430" s="162" t="e">
        <f t="shared" si="50"/>
        <v>#REF!</v>
      </c>
      <c r="L430" s="163"/>
      <c r="M430" s="164"/>
      <c r="N430" s="165"/>
      <c r="O430" s="164"/>
      <c r="P430" s="166"/>
      <c r="Q430" s="167" t="e">
        <f t="shared" si="51"/>
        <v>#REF!</v>
      </c>
      <c r="R430" s="166">
        <f t="shared" si="52"/>
        <v>0</v>
      </c>
      <c r="S430" s="168"/>
      <c r="T430" s="169"/>
      <c r="U430" s="170" t="e">
        <f t="shared" si="53"/>
        <v>#REF!</v>
      </c>
      <c r="V430" s="160"/>
      <c r="W430" s="171" t="e">
        <f t="shared" si="54"/>
        <v>#REF!</v>
      </c>
      <c r="X430" s="172"/>
      <c r="Y430" s="166" t="e">
        <f t="shared" si="55"/>
        <v>#REF!</v>
      </c>
      <c r="Z430" s="166"/>
      <c r="AA430" s="166"/>
      <c r="AB430" s="164"/>
    </row>
    <row r="431" spans="1:28" ht="15.75" x14ac:dyDescent="0.25">
      <c r="A431" s="154">
        <v>419</v>
      </c>
      <c r="B431" s="155" t="s">
        <v>34</v>
      </c>
      <c r="C431" s="156" t="s">
        <v>73</v>
      </c>
      <c r="D431" s="157" t="s">
        <v>28</v>
      </c>
      <c r="E431" s="158" t="e">
        <f>SUMPRODUCT((B431=прочее!$B$2:$B$1940)*(H431=прочее!$F$2:$F$1940)*(прочее!$E$2:$E$1940))</f>
        <v>#REF!</v>
      </c>
      <c r="F431" s="159"/>
      <c r="G431" s="159"/>
      <c r="H431" s="156" t="s">
        <v>49</v>
      </c>
      <c r="I431" s="160"/>
      <c r="J431" s="161">
        <f t="shared" si="49"/>
        <v>0</v>
      </c>
      <c r="K431" s="162" t="e">
        <f t="shared" si="50"/>
        <v>#REF!</v>
      </c>
      <c r="L431" s="163"/>
      <c r="M431" s="164"/>
      <c r="N431" s="165"/>
      <c r="O431" s="164"/>
      <c r="P431" s="166"/>
      <c r="Q431" s="167" t="e">
        <f t="shared" si="51"/>
        <v>#REF!</v>
      </c>
      <c r="R431" s="166">
        <f t="shared" si="52"/>
        <v>0</v>
      </c>
      <c r="S431" s="168"/>
      <c r="T431" s="169"/>
      <c r="U431" s="170" t="e">
        <f t="shared" si="53"/>
        <v>#REF!</v>
      </c>
      <c r="V431" s="160"/>
      <c r="W431" s="171" t="e">
        <f t="shared" si="54"/>
        <v>#REF!</v>
      </c>
      <c r="X431" s="172"/>
      <c r="Y431" s="166" t="e">
        <f t="shared" si="55"/>
        <v>#REF!</v>
      </c>
      <c r="Z431" s="166"/>
      <c r="AA431" s="166"/>
      <c r="AB431" s="164"/>
    </row>
    <row r="432" spans="1:28" ht="15.75" x14ac:dyDescent="0.25">
      <c r="A432" s="154">
        <v>420</v>
      </c>
      <c r="B432" s="155" t="s">
        <v>498</v>
      </c>
      <c r="C432" s="156" t="s">
        <v>73</v>
      </c>
      <c r="D432" s="157" t="s">
        <v>28</v>
      </c>
      <c r="E432" s="158" t="e">
        <f>SUMPRODUCT((B432=прочее!$B$2:$B$1940)*(H432=прочее!$F$2:$F$1940)*(прочее!$E$2:$E$1940))</f>
        <v>#REF!</v>
      </c>
      <c r="F432" s="159"/>
      <c r="G432" s="159"/>
      <c r="H432" s="156" t="s">
        <v>26</v>
      </c>
      <c r="I432" s="160"/>
      <c r="J432" s="161">
        <f t="shared" si="49"/>
        <v>0</v>
      </c>
      <c r="K432" s="162" t="e">
        <f t="shared" si="50"/>
        <v>#REF!</v>
      </c>
      <c r="L432" s="163"/>
      <c r="M432" s="164"/>
      <c r="N432" s="165"/>
      <c r="O432" s="164"/>
      <c r="P432" s="166"/>
      <c r="Q432" s="167" t="e">
        <f t="shared" si="51"/>
        <v>#REF!</v>
      </c>
      <c r="R432" s="166">
        <f t="shared" si="52"/>
        <v>0</v>
      </c>
      <c r="S432" s="168"/>
      <c r="T432" s="169"/>
      <c r="U432" s="170" t="e">
        <f t="shared" si="53"/>
        <v>#REF!</v>
      </c>
      <c r="V432" s="160"/>
      <c r="W432" s="171" t="e">
        <f t="shared" si="54"/>
        <v>#REF!</v>
      </c>
      <c r="X432" s="172"/>
      <c r="Y432" s="166" t="e">
        <f t="shared" si="55"/>
        <v>#REF!</v>
      </c>
      <c r="Z432" s="166"/>
      <c r="AA432" s="166"/>
      <c r="AB432" s="164"/>
    </row>
    <row r="433" spans="1:28" ht="15.75" x14ac:dyDescent="0.25">
      <c r="A433" s="154">
        <v>421</v>
      </c>
      <c r="B433" s="155" t="s">
        <v>1092</v>
      </c>
      <c r="C433" s="156" t="s">
        <v>78</v>
      </c>
      <c r="D433" s="157" t="s">
        <v>28</v>
      </c>
      <c r="E433" s="158" t="e">
        <f>SUMPRODUCT((B433=прочее!$B$2:$B$1940)*(H433=прочее!$F$2:$F$1940)*(прочее!$E$2:$E$1940))</f>
        <v>#REF!</v>
      </c>
      <c r="F433" s="159"/>
      <c r="G433" s="159"/>
      <c r="H433" s="156" t="s">
        <v>26</v>
      </c>
      <c r="I433" s="160"/>
      <c r="J433" s="161">
        <f t="shared" si="49"/>
        <v>0</v>
      </c>
      <c r="K433" s="162" t="e">
        <f t="shared" si="50"/>
        <v>#REF!</v>
      </c>
      <c r="L433" s="163"/>
      <c r="M433" s="164"/>
      <c r="N433" s="165"/>
      <c r="O433" s="164"/>
      <c r="P433" s="166"/>
      <c r="Q433" s="167" t="e">
        <f t="shared" si="51"/>
        <v>#REF!</v>
      </c>
      <c r="R433" s="166">
        <f t="shared" si="52"/>
        <v>0</v>
      </c>
      <c r="S433" s="168"/>
      <c r="T433" s="169"/>
      <c r="U433" s="170" t="e">
        <f t="shared" si="53"/>
        <v>#REF!</v>
      </c>
      <c r="V433" s="160"/>
      <c r="W433" s="171" t="e">
        <f t="shared" si="54"/>
        <v>#REF!</v>
      </c>
      <c r="X433" s="172"/>
      <c r="Y433" s="166" t="e">
        <f t="shared" si="55"/>
        <v>#REF!</v>
      </c>
      <c r="Z433" s="166"/>
      <c r="AA433" s="166"/>
      <c r="AB433" s="164"/>
    </row>
    <row r="434" spans="1:28" ht="15.75" x14ac:dyDescent="0.25">
      <c r="A434" s="154">
        <v>422</v>
      </c>
      <c r="B434" s="155" t="s">
        <v>1204</v>
      </c>
      <c r="C434" s="156" t="s">
        <v>30</v>
      </c>
      <c r="D434" s="157" t="s">
        <v>28</v>
      </c>
      <c r="E434" s="158" t="e">
        <f>SUMPRODUCT((B434=прочее!$B$2:$B$1940)*(H434=прочее!$F$2:$F$1940)*(прочее!$E$2:$E$1940))</f>
        <v>#REF!</v>
      </c>
      <c r="F434" s="159"/>
      <c r="G434" s="159"/>
      <c r="H434" s="156" t="s">
        <v>49</v>
      </c>
      <c r="I434" s="160"/>
      <c r="J434" s="161">
        <f t="shared" si="49"/>
        <v>0</v>
      </c>
      <c r="K434" s="162" t="e">
        <f t="shared" si="50"/>
        <v>#REF!</v>
      </c>
      <c r="L434" s="163"/>
      <c r="M434" s="164"/>
      <c r="N434" s="165"/>
      <c r="O434" s="164"/>
      <c r="P434" s="166"/>
      <c r="Q434" s="167" t="e">
        <f t="shared" si="51"/>
        <v>#REF!</v>
      </c>
      <c r="R434" s="166">
        <f t="shared" si="52"/>
        <v>0</v>
      </c>
      <c r="S434" s="168"/>
      <c r="T434" s="169"/>
      <c r="U434" s="170" t="e">
        <f t="shared" si="53"/>
        <v>#REF!</v>
      </c>
      <c r="V434" s="160"/>
      <c r="W434" s="171" t="e">
        <f t="shared" si="54"/>
        <v>#REF!</v>
      </c>
      <c r="X434" s="172"/>
      <c r="Y434" s="166" t="e">
        <f t="shared" si="55"/>
        <v>#REF!</v>
      </c>
      <c r="Z434" s="166"/>
      <c r="AA434" s="166"/>
      <c r="AB434" s="164"/>
    </row>
    <row r="435" spans="1:28" ht="15.75" x14ac:dyDescent="0.25">
      <c r="A435" s="154">
        <v>423</v>
      </c>
      <c r="B435" s="155" t="s">
        <v>540</v>
      </c>
      <c r="C435" s="156" t="s">
        <v>78</v>
      </c>
      <c r="D435" s="157" t="s">
        <v>28</v>
      </c>
      <c r="E435" s="158" t="e">
        <f>SUMPRODUCT((B435=прочее!$B$2:$B$1940)*(H435=прочее!$F$2:$F$1940)*(прочее!$E$2:$E$1940))</f>
        <v>#REF!</v>
      </c>
      <c r="F435" s="159"/>
      <c r="G435" s="159"/>
      <c r="H435" s="156" t="s">
        <v>49</v>
      </c>
      <c r="I435" s="160"/>
      <c r="J435" s="161">
        <f t="shared" si="49"/>
        <v>0</v>
      </c>
      <c r="K435" s="162" t="e">
        <f t="shared" si="50"/>
        <v>#REF!</v>
      </c>
      <c r="L435" s="163"/>
      <c r="M435" s="164"/>
      <c r="N435" s="165"/>
      <c r="O435" s="164"/>
      <c r="P435" s="166"/>
      <c r="Q435" s="167" t="e">
        <f t="shared" si="51"/>
        <v>#REF!</v>
      </c>
      <c r="R435" s="166">
        <f t="shared" si="52"/>
        <v>0</v>
      </c>
      <c r="S435" s="168"/>
      <c r="T435" s="169"/>
      <c r="U435" s="170" t="e">
        <f t="shared" si="53"/>
        <v>#REF!</v>
      </c>
      <c r="V435" s="160"/>
      <c r="W435" s="171" t="e">
        <f t="shared" si="54"/>
        <v>#REF!</v>
      </c>
      <c r="X435" s="172"/>
      <c r="Y435" s="166" t="e">
        <f t="shared" si="55"/>
        <v>#REF!</v>
      </c>
      <c r="Z435" s="166"/>
      <c r="AA435" s="166"/>
      <c r="AB435" s="164"/>
    </row>
    <row r="436" spans="1:28" ht="15.75" x14ac:dyDescent="0.25">
      <c r="A436" s="154">
        <v>424</v>
      </c>
      <c r="B436" s="155" t="s">
        <v>1065</v>
      </c>
      <c r="C436" s="156" t="s">
        <v>78</v>
      </c>
      <c r="D436" s="157" t="s">
        <v>28</v>
      </c>
      <c r="E436" s="158" t="e">
        <f>SUMPRODUCT((B436=прочее!$B$2:$B$1940)*(H436=прочее!$F$2:$F$1940)*(прочее!$E$2:$E$1940))</f>
        <v>#REF!</v>
      </c>
      <c r="F436" s="159"/>
      <c r="G436" s="159"/>
      <c r="H436" s="156" t="s">
        <v>49</v>
      </c>
      <c r="I436" s="160"/>
      <c r="J436" s="161">
        <f t="shared" si="49"/>
        <v>0</v>
      </c>
      <c r="K436" s="162" t="e">
        <f t="shared" si="50"/>
        <v>#REF!</v>
      </c>
      <c r="L436" s="163"/>
      <c r="M436" s="164"/>
      <c r="N436" s="165"/>
      <c r="O436" s="164"/>
      <c r="P436" s="166"/>
      <c r="Q436" s="167" t="e">
        <f t="shared" si="51"/>
        <v>#REF!</v>
      </c>
      <c r="R436" s="166">
        <f t="shared" si="52"/>
        <v>0</v>
      </c>
      <c r="S436" s="168"/>
      <c r="T436" s="169"/>
      <c r="U436" s="170" t="e">
        <f t="shared" si="53"/>
        <v>#REF!</v>
      </c>
      <c r="V436" s="160"/>
      <c r="W436" s="171" t="e">
        <f t="shared" si="54"/>
        <v>#REF!</v>
      </c>
      <c r="X436" s="172"/>
      <c r="Y436" s="166" t="e">
        <f t="shared" si="55"/>
        <v>#REF!</v>
      </c>
      <c r="Z436" s="166"/>
      <c r="AA436" s="166"/>
      <c r="AB436" s="164"/>
    </row>
    <row r="437" spans="1:28" ht="15.75" x14ac:dyDescent="0.25">
      <c r="A437" s="154">
        <v>425</v>
      </c>
      <c r="B437" s="155" t="s">
        <v>206</v>
      </c>
      <c r="C437" s="156" t="s">
        <v>78</v>
      </c>
      <c r="D437" s="157" t="s">
        <v>28</v>
      </c>
      <c r="E437" s="158" t="e">
        <f>SUMPRODUCT((B437=прочее!$B$2:$B$1940)*(H437=прочее!$F$2:$F$1940)*(прочее!$E$2:$E$1940))</f>
        <v>#REF!</v>
      </c>
      <c r="F437" s="159"/>
      <c r="G437" s="159"/>
      <c r="H437" s="156" t="s">
        <v>49</v>
      </c>
      <c r="I437" s="160"/>
      <c r="J437" s="161">
        <f t="shared" si="49"/>
        <v>0</v>
      </c>
      <c r="K437" s="162" t="e">
        <f t="shared" si="50"/>
        <v>#REF!</v>
      </c>
      <c r="L437" s="163"/>
      <c r="M437" s="164"/>
      <c r="N437" s="165"/>
      <c r="O437" s="164"/>
      <c r="P437" s="166"/>
      <c r="Q437" s="167" t="e">
        <f t="shared" si="51"/>
        <v>#REF!</v>
      </c>
      <c r="R437" s="166">
        <f t="shared" si="52"/>
        <v>0</v>
      </c>
      <c r="S437" s="168"/>
      <c r="T437" s="169"/>
      <c r="U437" s="170" t="e">
        <f t="shared" si="53"/>
        <v>#REF!</v>
      </c>
      <c r="V437" s="160"/>
      <c r="W437" s="171" t="e">
        <f t="shared" si="54"/>
        <v>#REF!</v>
      </c>
      <c r="X437" s="172"/>
      <c r="Y437" s="166" t="e">
        <f t="shared" si="55"/>
        <v>#REF!</v>
      </c>
      <c r="Z437" s="166"/>
      <c r="AA437" s="166"/>
      <c r="AB437" s="164"/>
    </row>
    <row r="438" spans="1:28" ht="31.5" x14ac:dyDescent="0.25">
      <c r="A438" s="154">
        <v>426</v>
      </c>
      <c r="B438" s="155" t="s">
        <v>1279</v>
      </c>
      <c r="C438" s="156" t="s">
        <v>1012</v>
      </c>
      <c r="D438" s="157" t="s">
        <v>28</v>
      </c>
      <c r="E438" s="158" t="e">
        <f>SUMPRODUCT((B438=прочее!$B$2:$B$1940)*(H438=прочее!$F$2:$F$1940)*(прочее!$E$2:$E$1940))</f>
        <v>#REF!</v>
      </c>
      <c r="F438" s="159"/>
      <c r="G438" s="159"/>
      <c r="H438" s="156" t="s">
        <v>49</v>
      </c>
      <c r="I438" s="160"/>
      <c r="J438" s="161">
        <f t="shared" si="49"/>
        <v>0</v>
      </c>
      <c r="K438" s="162" t="e">
        <f t="shared" si="50"/>
        <v>#REF!</v>
      </c>
      <c r="L438" s="163"/>
      <c r="M438" s="164"/>
      <c r="N438" s="165"/>
      <c r="O438" s="164"/>
      <c r="P438" s="166"/>
      <c r="Q438" s="167" t="e">
        <f t="shared" si="51"/>
        <v>#REF!</v>
      </c>
      <c r="R438" s="166">
        <f t="shared" si="52"/>
        <v>0</v>
      </c>
      <c r="S438" s="168"/>
      <c r="T438" s="169"/>
      <c r="U438" s="170" t="e">
        <f t="shared" si="53"/>
        <v>#REF!</v>
      </c>
      <c r="V438" s="160"/>
      <c r="W438" s="171" t="e">
        <f t="shared" si="54"/>
        <v>#REF!</v>
      </c>
      <c r="X438" s="172"/>
      <c r="Y438" s="166" t="e">
        <f t="shared" si="55"/>
        <v>#REF!</v>
      </c>
      <c r="Z438" s="166" t="s">
        <v>1582</v>
      </c>
      <c r="AA438" s="166" t="s">
        <v>1583</v>
      </c>
      <c r="AB438" s="164">
        <v>1729</v>
      </c>
    </row>
    <row r="439" spans="1:28" ht="31.5" x14ac:dyDescent="0.25">
      <c r="A439" s="154">
        <v>427</v>
      </c>
      <c r="B439" s="155" t="s">
        <v>1278</v>
      </c>
      <c r="C439" s="156" t="s">
        <v>1012</v>
      </c>
      <c r="D439" s="157" t="s">
        <v>28</v>
      </c>
      <c r="E439" s="158" t="e">
        <f>SUMPRODUCT((B439=прочее!$B$2:$B$1940)*(H439=прочее!$F$2:$F$1940)*(прочее!$E$2:$E$1940))</f>
        <v>#REF!</v>
      </c>
      <c r="F439" s="159"/>
      <c r="G439" s="159"/>
      <c r="H439" s="156" t="s">
        <v>49</v>
      </c>
      <c r="I439" s="160"/>
      <c r="J439" s="161">
        <f t="shared" si="49"/>
        <v>0</v>
      </c>
      <c r="K439" s="162" t="e">
        <f t="shared" si="50"/>
        <v>#REF!</v>
      </c>
      <c r="L439" s="163"/>
      <c r="M439" s="164"/>
      <c r="N439" s="165"/>
      <c r="O439" s="164"/>
      <c r="P439" s="166"/>
      <c r="Q439" s="167" t="e">
        <f t="shared" si="51"/>
        <v>#REF!</v>
      </c>
      <c r="R439" s="166">
        <f t="shared" si="52"/>
        <v>0</v>
      </c>
      <c r="S439" s="168"/>
      <c r="T439" s="169"/>
      <c r="U439" s="170" t="e">
        <f t="shared" si="53"/>
        <v>#REF!</v>
      </c>
      <c r="V439" s="160"/>
      <c r="W439" s="171" t="e">
        <f t="shared" si="54"/>
        <v>#REF!</v>
      </c>
      <c r="X439" s="172"/>
      <c r="Y439" s="166" t="e">
        <f t="shared" si="55"/>
        <v>#REF!</v>
      </c>
      <c r="Z439" s="166" t="s">
        <v>1582</v>
      </c>
      <c r="AA439" s="166" t="s">
        <v>1583</v>
      </c>
      <c r="AB439" s="164">
        <v>1728</v>
      </c>
    </row>
    <row r="440" spans="1:28" ht="31.5" x14ac:dyDescent="0.25">
      <c r="A440" s="154">
        <v>428</v>
      </c>
      <c r="B440" s="155" t="s">
        <v>1176</v>
      </c>
      <c r="C440" s="156" t="s">
        <v>1134</v>
      </c>
      <c r="D440" s="157" t="s">
        <v>28</v>
      </c>
      <c r="E440" s="158" t="e">
        <f>SUMPRODUCT((B440=прочее!$B$2:$B$1940)*(H440=прочее!$F$2:$F$1940)*(прочее!$E$2:$E$1940))</f>
        <v>#REF!</v>
      </c>
      <c r="F440" s="159"/>
      <c r="G440" s="159"/>
      <c r="H440" s="156" t="s">
        <v>49</v>
      </c>
      <c r="I440" s="160"/>
      <c r="J440" s="161">
        <f t="shared" si="49"/>
        <v>0</v>
      </c>
      <c r="K440" s="162" t="e">
        <f t="shared" si="50"/>
        <v>#REF!</v>
      </c>
      <c r="L440" s="163"/>
      <c r="M440" s="164"/>
      <c r="N440" s="165"/>
      <c r="O440" s="164"/>
      <c r="P440" s="166"/>
      <c r="Q440" s="167" t="e">
        <f t="shared" si="51"/>
        <v>#REF!</v>
      </c>
      <c r="R440" s="166">
        <f t="shared" si="52"/>
        <v>0</v>
      </c>
      <c r="S440" s="168"/>
      <c r="T440" s="169"/>
      <c r="U440" s="170" t="e">
        <f t="shared" si="53"/>
        <v>#REF!</v>
      </c>
      <c r="V440" s="160"/>
      <c r="W440" s="171" t="e">
        <f t="shared" si="54"/>
        <v>#REF!</v>
      </c>
      <c r="X440" s="172"/>
      <c r="Y440" s="166" t="e">
        <f t="shared" si="55"/>
        <v>#REF!</v>
      </c>
      <c r="Z440" s="166" t="s">
        <v>1587</v>
      </c>
      <c r="AA440" s="166" t="s">
        <v>1573</v>
      </c>
      <c r="AB440" s="164">
        <v>1375</v>
      </c>
    </row>
    <row r="441" spans="1:28" ht="31.5" x14ac:dyDescent="0.25">
      <c r="A441" s="154">
        <v>429</v>
      </c>
      <c r="B441" s="155" t="s">
        <v>1175</v>
      </c>
      <c r="C441" s="156" t="s">
        <v>1134</v>
      </c>
      <c r="D441" s="157" t="s">
        <v>28</v>
      </c>
      <c r="E441" s="158" t="e">
        <f>SUMPRODUCT((B441=прочее!$B$2:$B$1940)*(H441=прочее!$F$2:$F$1940)*(прочее!$E$2:$E$1940))</f>
        <v>#REF!</v>
      </c>
      <c r="F441" s="159"/>
      <c r="G441" s="159"/>
      <c r="H441" s="156" t="s">
        <v>49</v>
      </c>
      <c r="I441" s="160"/>
      <c r="J441" s="161">
        <f t="shared" si="49"/>
        <v>0</v>
      </c>
      <c r="K441" s="162" t="e">
        <f t="shared" si="50"/>
        <v>#REF!</v>
      </c>
      <c r="L441" s="163"/>
      <c r="M441" s="164"/>
      <c r="N441" s="165"/>
      <c r="O441" s="164"/>
      <c r="P441" s="166"/>
      <c r="Q441" s="167" t="e">
        <f t="shared" si="51"/>
        <v>#REF!</v>
      </c>
      <c r="R441" s="166">
        <f t="shared" si="52"/>
        <v>0</v>
      </c>
      <c r="S441" s="168"/>
      <c r="T441" s="169"/>
      <c r="U441" s="170" t="e">
        <f t="shared" si="53"/>
        <v>#REF!</v>
      </c>
      <c r="V441" s="160"/>
      <c r="W441" s="171" t="e">
        <f t="shared" si="54"/>
        <v>#REF!</v>
      </c>
      <c r="X441" s="172"/>
      <c r="Y441" s="166" t="e">
        <f t="shared" si="55"/>
        <v>#REF!</v>
      </c>
      <c r="Z441" s="166" t="s">
        <v>1587</v>
      </c>
      <c r="AA441" s="166" t="s">
        <v>1573</v>
      </c>
      <c r="AB441" s="164">
        <v>1374</v>
      </c>
    </row>
    <row r="442" spans="1:28" ht="15.75" x14ac:dyDescent="0.25">
      <c r="A442" s="154">
        <v>430</v>
      </c>
      <c r="B442" s="155" t="s">
        <v>1117</v>
      </c>
      <c r="C442" s="156">
        <v>0</v>
      </c>
      <c r="D442" s="157" t="s">
        <v>28</v>
      </c>
      <c r="E442" s="158">
        <v>2</v>
      </c>
      <c r="F442" s="159"/>
      <c r="G442" s="159"/>
      <c r="H442" s="156" t="s">
        <v>49</v>
      </c>
      <c r="I442" s="160"/>
      <c r="J442" s="161">
        <f t="shared" si="49"/>
        <v>0</v>
      </c>
      <c r="K442" s="162">
        <f t="shared" si="50"/>
        <v>0</v>
      </c>
      <c r="L442" s="163"/>
      <c r="M442" s="164"/>
      <c r="N442" s="165"/>
      <c r="O442" s="164"/>
      <c r="P442" s="166"/>
      <c r="Q442" s="167">
        <f t="shared" si="51"/>
        <v>0</v>
      </c>
      <c r="R442" s="166">
        <f t="shared" si="52"/>
        <v>0</v>
      </c>
      <c r="S442" s="168"/>
      <c r="T442" s="169"/>
      <c r="U442" s="170">
        <f t="shared" si="53"/>
        <v>2</v>
      </c>
      <c r="V442" s="160"/>
      <c r="W442" s="171">
        <f t="shared" si="54"/>
        <v>0</v>
      </c>
      <c r="X442" s="172"/>
      <c r="Y442" s="166">
        <f t="shared" si="55"/>
        <v>0</v>
      </c>
      <c r="Z442" s="166" t="s">
        <v>1570</v>
      </c>
      <c r="AA442" s="166" t="s">
        <v>1571</v>
      </c>
      <c r="AB442" s="164">
        <v>87</v>
      </c>
    </row>
    <row r="443" spans="1:28" ht="15.75" x14ac:dyDescent="0.25">
      <c r="A443" s="154">
        <v>431</v>
      </c>
      <c r="B443" s="155" t="s">
        <v>1117</v>
      </c>
      <c r="C443" s="156">
        <v>0</v>
      </c>
      <c r="D443" s="157" t="s">
        <v>28</v>
      </c>
      <c r="E443" s="158">
        <v>2</v>
      </c>
      <c r="F443" s="159"/>
      <c r="G443" s="159"/>
      <c r="H443" s="156" t="s">
        <v>49</v>
      </c>
      <c r="I443" s="160"/>
      <c r="J443" s="161">
        <f>I443*1.2</f>
        <v>0</v>
      </c>
      <c r="K443" s="162">
        <f>E443*I443</f>
        <v>0</v>
      </c>
      <c r="L443" s="163"/>
      <c r="M443" s="164"/>
      <c r="N443" s="165"/>
      <c r="O443" s="164"/>
      <c r="P443" s="166"/>
      <c r="Q443" s="167">
        <f>IF(O443&gt;E443,E443,O443)</f>
        <v>0</v>
      </c>
      <c r="R443" s="166">
        <f>IF(O443=0,0,ROUND(P443/O443*Q443,2))</f>
        <v>0</v>
      </c>
      <c r="S443" s="168"/>
      <c r="T443" s="169"/>
      <c r="U443" s="170">
        <f>IF(S443="ПО",0,E443-Q443)</f>
        <v>2</v>
      </c>
      <c r="V443" s="160"/>
      <c r="W443" s="171">
        <f>U443*V443</f>
        <v>0</v>
      </c>
      <c r="X443" s="172"/>
      <c r="Y443" s="166">
        <f>K443-R443-W443</f>
        <v>0</v>
      </c>
      <c r="Z443" s="166" t="s">
        <v>1572</v>
      </c>
      <c r="AA443" s="166" t="s">
        <v>1571</v>
      </c>
      <c r="AB443" s="164">
        <v>121</v>
      </c>
    </row>
    <row r="444" spans="1:28" ht="15.75" x14ac:dyDescent="0.25">
      <c r="A444" s="154">
        <v>432</v>
      </c>
      <c r="B444" s="155" t="s">
        <v>1118</v>
      </c>
      <c r="C444" s="156">
        <v>0</v>
      </c>
      <c r="D444" s="157" t="s">
        <v>28</v>
      </c>
      <c r="E444" s="158">
        <v>2</v>
      </c>
      <c r="F444" s="159"/>
      <c r="G444" s="159"/>
      <c r="H444" s="156" t="s">
        <v>49</v>
      </c>
      <c r="I444" s="160"/>
      <c r="J444" s="161">
        <f t="shared" si="49"/>
        <v>0</v>
      </c>
      <c r="K444" s="162">
        <f t="shared" si="50"/>
        <v>0</v>
      </c>
      <c r="L444" s="163"/>
      <c r="M444" s="164"/>
      <c r="N444" s="165"/>
      <c r="O444" s="164"/>
      <c r="P444" s="166"/>
      <c r="Q444" s="167">
        <f t="shared" si="51"/>
        <v>0</v>
      </c>
      <c r="R444" s="166">
        <f t="shared" si="52"/>
        <v>0</v>
      </c>
      <c r="S444" s="168"/>
      <c r="T444" s="169"/>
      <c r="U444" s="170">
        <f t="shared" si="53"/>
        <v>2</v>
      </c>
      <c r="V444" s="160"/>
      <c r="W444" s="171">
        <f t="shared" si="54"/>
        <v>0</v>
      </c>
      <c r="X444" s="172"/>
      <c r="Y444" s="166">
        <f t="shared" si="55"/>
        <v>0</v>
      </c>
      <c r="Z444" s="166" t="s">
        <v>1570</v>
      </c>
      <c r="AA444" s="166" t="s">
        <v>1571</v>
      </c>
      <c r="AB444" s="164">
        <v>88</v>
      </c>
    </row>
    <row r="445" spans="1:28" ht="15.75" x14ac:dyDescent="0.25">
      <c r="A445" s="154">
        <v>433</v>
      </c>
      <c r="B445" s="155" t="s">
        <v>1118</v>
      </c>
      <c r="C445" s="156">
        <v>0</v>
      </c>
      <c r="D445" s="157" t="s">
        <v>28</v>
      </c>
      <c r="E445" s="158">
        <v>2</v>
      </c>
      <c r="F445" s="159"/>
      <c r="G445" s="159"/>
      <c r="H445" s="156" t="s">
        <v>49</v>
      </c>
      <c r="I445" s="160"/>
      <c r="J445" s="161">
        <f>I445*1.2</f>
        <v>0</v>
      </c>
      <c r="K445" s="162">
        <f>E445*I445</f>
        <v>0</v>
      </c>
      <c r="L445" s="163"/>
      <c r="M445" s="164"/>
      <c r="N445" s="165"/>
      <c r="O445" s="164"/>
      <c r="P445" s="166"/>
      <c r="Q445" s="167">
        <f>IF(O445&gt;E445,E445,O445)</f>
        <v>0</v>
      </c>
      <c r="R445" s="166">
        <f>IF(O445=0,0,ROUND(P445/O445*Q445,2))</f>
        <v>0</v>
      </c>
      <c r="S445" s="168"/>
      <c r="T445" s="169"/>
      <c r="U445" s="170">
        <f>IF(S445="ПО",0,E445-Q445)</f>
        <v>2</v>
      </c>
      <c r="V445" s="160"/>
      <c r="W445" s="171">
        <f>U445*V445</f>
        <v>0</v>
      </c>
      <c r="X445" s="172"/>
      <c r="Y445" s="166">
        <f>K445-R445-W445</f>
        <v>0</v>
      </c>
      <c r="Z445" s="166" t="s">
        <v>1572</v>
      </c>
      <c r="AA445" s="166" t="s">
        <v>1571</v>
      </c>
      <c r="AB445" s="164">
        <v>122</v>
      </c>
    </row>
    <row r="446" spans="1:28" ht="15.75" x14ac:dyDescent="0.25">
      <c r="A446" s="154">
        <v>434</v>
      </c>
      <c r="B446" s="155" t="s">
        <v>1114</v>
      </c>
      <c r="C446" s="156">
        <v>0</v>
      </c>
      <c r="D446" s="157" t="s">
        <v>28</v>
      </c>
      <c r="E446" s="158">
        <v>2</v>
      </c>
      <c r="F446" s="159"/>
      <c r="G446" s="159"/>
      <c r="H446" s="156" t="s">
        <v>49</v>
      </c>
      <c r="I446" s="160"/>
      <c r="J446" s="161">
        <f t="shared" si="49"/>
        <v>0</v>
      </c>
      <c r="K446" s="162">
        <f t="shared" si="50"/>
        <v>0</v>
      </c>
      <c r="L446" s="163"/>
      <c r="M446" s="164"/>
      <c r="N446" s="165"/>
      <c r="O446" s="164"/>
      <c r="P446" s="166"/>
      <c r="Q446" s="167">
        <f t="shared" si="51"/>
        <v>0</v>
      </c>
      <c r="R446" s="166">
        <f t="shared" si="52"/>
        <v>0</v>
      </c>
      <c r="S446" s="168"/>
      <c r="T446" s="169"/>
      <c r="U446" s="170">
        <f t="shared" si="53"/>
        <v>2</v>
      </c>
      <c r="V446" s="160"/>
      <c r="W446" s="171">
        <f t="shared" si="54"/>
        <v>0</v>
      </c>
      <c r="X446" s="172"/>
      <c r="Y446" s="166">
        <f t="shared" si="55"/>
        <v>0</v>
      </c>
      <c r="Z446" s="166" t="s">
        <v>1570</v>
      </c>
      <c r="AA446" s="166" t="s">
        <v>1571</v>
      </c>
      <c r="AB446" s="164">
        <v>84</v>
      </c>
    </row>
    <row r="447" spans="1:28" ht="15.75" x14ac:dyDescent="0.25">
      <c r="A447" s="154">
        <v>435</v>
      </c>
      <c r="B447" s="155" t="s">
        <v>1114</v>
      </c>
      <c r="C447" s="156">
        <v>0</v>
      </c>
      <c r="D447" s="157" t="s">
        <v>28</v>
      </c>
      <c r="E447" s="158">
        <v>2</v>
      </c>
      <c r="F447" s="159"/>
      <c r="G447" s="159"/>
      <c r="H447" s="156" t="s">
        <v>49</v>
      </c>
      <c r="I447" s="160"/>
      <c r="J447" s="161">
        <f>I447*1.2</f>
        <v>0</v>
      </c>
      <c r="K447" s="162">
        <f>E447*I447</f>
        <v>0</v>
      </c>
      <c r="L447" s="163"/>
      <c r="M447" s="164"/>
      <c r="N447" s="165"/>
      <c r="O447" s="164"/>
      <c r="P447" s="166"/>
      <c r="Q447" s="167">
        <f>IF(O447&gt;E447,E447,O447)</f>
        <v>0</v>
      </c>
      <c r="R447" s="166">
        <f>IF(O447=0,0,ROUND(P447/O447*Q447,2))</f>
        <v>0</v>
      </c>
      <c r="S447" s="168"/>
      <c r="T447" s="169"/>
      <c r="U447" s="170">
        <f>IF(S447="ПО",0,E447-Q447)</f>
        <v>2</v>
      </c>
      <c r="V447" s="160"/>
      <c r="W447" s="171">
        <f>U447*V447</f>
        <v>0</v>
      </c>
      <c r="X447" s="172"/>
      <c r="Y447" s="166">
        <f>K447-R447-W447</f>
        <v>0</v>
      </c>
      <c r="Z447" s="166" t="s">
        <v>1572</v>
      </c>
      <c r="AA447" s="166" t="s">
        <v>1571</v>
      </c>
      <c r="AB447" s="164">
        <v>118</v>
      </c>
    </row>
    <row r="448" spans="1:28" ht="15.75" x14ac:dyDescent="0.25">
      <c r="A448" s="154">
        <v>436</v>
      </c>
      <c r="B448" s="155" t="s">
        <v>1116</v>
      </c>
      <c r="C448" s="156">
        <v>0</v>
      </c>
      <c r="D448" s="157" t="s">
        <v>28</v>
      </c>
      <c r="E448" s="158">
        <v>2</v>
      </c>
      <c r="F448" s="159"/>
      <c r="G448" s="159"/>
      <c r="H448" s="156" t="s">
        <v>49</v>
      </c>
      <c r="I448" s="160"/>
      <c r="J448" s="161">
        <f t="shared" si="49"/>
        <v>0</v>
      </c>
      <c r="K448" s="162">
        <f t="shared" si="50"/>
        <v>0</v>
      </c>
      <c r="L448" s="163"/>
      <c r="M448" s="164"/>
      <c r="N448" s="165"/>
      <c r="O448" s="164"/>
      <c r="P448" s="166"/>
      <c r="Q448" s="167">
        <f t="shared" si="51"/>
        <v>0</v>
      </c>
      <c r="R448" s="166">
        <f t="shared" si="52"/>
        <v>0</v>
      </c>
      <c r="S448" s="168"/>
      <c r="T448" s="169"/>
      <c r="U448" s="170">
        <f t="shared" si="53"/>
        <v>2</v>
      </c>
      <c r="V448" s="160"/>
      <c r="W448" s="171">
        <f t="shared" si="54"/>
        <v>0</v>
      </c>
      <c r="X448" s="172"/>
      <c r="Y448" s="166">
        <f t="shared" si="55"/>
        <v>0</v>
      </c>
      <c r="Z448" s="166" t="s">
        <v>1570</v>
      </c>
      <c r="AA448" s="166" t="s">
        <v>1571</v>
      </c>
      <c r="AB448" s="164">
        <v>86</v>
      </c>
    </row>
    <row r="449" spans="1:28" ht="15.75" x14ac:dyDescent="0.25">
      <c r="A449" s="154">
        <v>437</v>
      </c>
      <c r="B449" s="155" t="s">
        <v>1116</v>
      </c>
      <c r="C449" s="156">
        <v>0</v>
      </c>
      <c r="D449" s="157" t="s">
        <v>28</v>
      </c>
      <c r="E449" s="158">
        <v>2</v>
      </c>
      <c r="F449" s="159"/>
      <c r="G449" s="159"/>
      <c r="H449" s="156" t="s">
        <v>49</v>
      </c>
      <c r="I449" s="160"/>
      <c r="J449" s="161">
        <f>I449*1.2</f>
        <v>0</v>
      </c>
      <c r="K449" s="162">
        <f>E449*I449</f>
        <v>0</v>
      </c>
      <c r="L449" s="163"/>
      <c r="M449" s="164"/>
      <c r="N449" s="165"/>
      <c r="O449" s="164"/>
      <c r="P449" s="166"/>
      <c r="Q449" s="167">
        <f>IF(O449&gt;E449,E449,O449)</f>
        <v>0</v>
      </c>
      <c r="R449" s="166">
        <f>IF(O449=0,0,ROUND(P449/O449*Q449,2))</f>
        <v>0</v>
      </c>
      <c r="S449" s="168"/>
      <c r="T449" s="169"/>
      <c r="U449" s="170">
        <f>IF(S449="ПО",0,E449-Q449)</f>
        <v>2</v>
      </c>
      <c r="V449" s="160"/>
      <c r="W449" s="171">
        <f>U449*V449</f>
        <v>0</v>
      </c>
      <c r="X449" s="172"/>
      <c r="Y449" s="166">
        <f>K449-R449-W449</f>
        <v>0</v>
      </c>
      <c r="Z449" s="166" t="s">
        <v>1572</v>
      </c>
      <c r="AA449" s="166" t="s">
        <v>1571</v>
      </c>
      <c r="AB449" s="164">
        <v>120</v>
      </c>
    </row>
    <row r="450" spans="1:28" ht="15.75" x14ac:dyDescent="0.25">
      <c r="A450" s="154">
        <v>438</v>
      </c>
      <c r="B450" s="155" t="s">
        <v>1115</v>
      </c>
      <c r="C450" s="156">
        <v>0</v>
      </c>
      <c r="D450" s="157" t="s">
        <v>28</v>
      </c>
      <c r="E450" s="158">
        <v>6</v>
      </c>
      <c r="F450" s="159"/>
      <c r="G450" s="159"/>
      <c r="H450" s="156" t="s">
        <v>49</v>
      </c>
      <c r="I450" s="160"/>
      <c r="J450" s="161">
        <f t="shared" si="49"/>
        <v>0</v>
      </c>
      <c r="K450" s="162">
        <f t="shared" si="50"/>
        <v>0</v>
      </c>
      <c r="L450" s="163"/>
      <c r="M450" s="164"/>
      <c r="N450" s="165"/>
      <c r="O450" s="164"/>
      <c r="P450" s="166"/>
      <c r="Q450" s="167">
        <f t="shared" si="51"/>
        <v>0</v>
      </c>
      <c r="R450" s="166">
        <f t="shared" si="52"/>
        <v>0</v>
      </c>
      <c r="S450" s="168"/>
      <c r="T450" s="169"/>
      <c r="U450" s="170">
        <f t="shared" si="53"/>
        <v>6</v>
      </c>
      <c r="V450" s="160"/>
      <c r="W450" s="171">
        <f t="shared" si="54"/>
        <v>0</v>
      </c>
      <c r="X450" s="172"/>
      <c r="Y450" s="166">
        <f t="shared" si="55"/>
        <v>0</v>
      </c>
      <c r="Z450" s="166" t="s">
        <v>1570</v>
      </c>
      <c r="AA450" s="166" t="s">
        <v>1571</v>
      </c>
      <c r="AB450" s="164">
        <v>85</v>
      </c>
    </row>
    <row r="451" spans="1:28" ht="15.75" x14ac:dyDescent="0.25">
      <c r="A451" s="154">
        <v>439</v>
      </c>
      <c r="B451" s="155" t="s">
        <v>1115</v>
      </c>
      <c r="C451" s="156">
        <v>0</v>
      </c>
      <c r="D451" s="157" t="s">
        <v>28</v>
      </c>
      <c r="E451" s="158">
        <v>6</v>
      </c>
      <c r="F451" s="159"/>
      <c r="G451" s="159"/>
      <c r="H451" s="156" t="s">
        <v>49</v>
      </c>
      <c r="I451" s="160"/>
      <c r="J451" s="161">
        <f>I451*1.2</f>
        <v>0</v>
      </c>
      <c r="K451" s="162">
        <f>E451*I451</f>
        <v>0</v>
      </c>
      <c r="L451" s="163"/>
      <c r="M451" s="164"/>
      <c r="N451" s="165"/>
      <c r="O451" s="164"/>
      <c r="P451" s="166"/>
      <c r="Q451" s="167">
        <f>IF(O451&gt;E451,E451,O451)</f>
        <v>0</v>
      </c>
      <c r="R451" s="166">
        <f>IF(O451=0,0,ROUND(P451/O451*Q451,2))</f>
        <v>0</v>
      </c>
      <c r="S451" s="168"/>
      <c r="T451" s="169"/>
      <c r="U451" s="170">
        <f>IF(S451="ПО",0,E451-Q451)</f>
        <v>6</v>
      </c>
      <c r="V451" s="160"/>
      <c r="W451" s="171">
        <f>U451*V451</f>
        <v>0</v>
      </c>
      <c r="X451" s="172"/>
      <c r="Y451" s="166">
        <f>K451-R451-W451</f>
        <v>0</v>
      </c>
      <c r="Z451" s="166" t="s">
        <v>1572</v>
      </c>
      <c r="AA451" s="166" t="s">
        <v>1571</v>
      </c>
      <c r="AB451" s="164">
        <v>119</v>
      </c>
    </row>
    <row r="452" spans="1:28" ht="31.5" x14ac:dyDescent="0.25">
      <c r="A452" s="154">
        <v>440</v>
      </c>
      <c r="B452" s="155" t="s">
        <v>1163</v>
      </c>
      <c r="C452" s="156" t="s">
        <v>1012</v>
      </c>
      <c r="D452" s="157" t="s">
        <v>28</v>
      </c>
      <c r="E452" s="158" t="e">
        <f>SUMPRODUCT((B452=прочее!$B$2:$B$1940)*(H452=прочее!$F$2:$F$1940)*(прочее!$E$2:$E$1940))</f>
        <v>#REF!</v>
      </c>
      <c r="F452" s="159"/>
      <c r="G452" s="159"/>
      <c r="H452" s="156" t="s">
        <v>67</v>
      </c>
      <c r="I452" s="160"/>
      <c r="J452" s="161">
        <f t="shared" si="49"/>
        <v>0</v>
      </c>
      <c r="K452" s="162" t="e">
        <f t="shared" si="50"/>
        <v>#REF!</v>
      </c>
      <c r="L452" s="163"/>
      <c r="M452" s="164"/>
      <c r="N452" s="165"/>
      <c r="O452" s="164"/>
      <c r="P452" s="166"/>
      <c r="Q452" s="167" t="e">
        <f t="shared" si="51"/>
        <v>#REF!</v>
      </c>
      <c r="R452" s="166">
        <f t="shared" si="52"/>
        <v>0</v>
      </c>
      <c r="S452" s="168"/>
      <c r="T452" s="169"/>
      <c r="U452" s="170" t="e">
        <f t="shared" si="53"/>
        <v>#REF!</v>
      </c>
      <c r="V452" s="160"/>
      <c r="W452" s="171" t="e">
        <f t="shared" si="54"/>
        <v>#REF!</v>
      </c>
      <c r="X452" s="172"/>
      <c r="Y452" s="166" t="e">
        <f t="shared" si="55"/>
        <v>#REF!</v>
      </c>
      <c r="Z452" s="166"/>
      <c r="AA452" s="166"/>
      <c r="AB452" s="164"/>
    </row>
    <row r="453" spans="1:28" ht="31.5" x14ac:dyDescent="0.25">
      <c r="A453" s="154">
        <v>441</v>
      </c>
      <c r="B453" s="155" t="s">
        <v>1166</v>
      </c>
      <c r="C453" s="156" t="s">
        <v>1012</v>
      </c>
      <c r="D453" s="157" t="s">
        <v>28</v>
      </c>
      <c r="E453" s="158" t="e">
        <f>SUMPRODUCT((B453=прочее!$B$2:$B$1940)*(H453=прочее!$F$2:$F$1940)*(прочее!$E$2:$E$1940))</f>
        <v>#REF!</v>
      </c>
      <c r="F453" s="159"/>
      <c r="G453" s="159"/>
      <c r="H453" s="156" t="s">
        <v>67</v>
      </c>
      <c r="I453" s="160"/>
      <c r="J453" s="161">
        <f t="shared" si="49"/>
        <v>0</v>
      </c>
      <c r="K453" s="162" t="e">
        <f t="shared" si="50"/>
        <v>#REF!</v>
      </c>
      <c r="L453" s="163"/>
      <c r="M453" s="164"/>
      <c r="N453" s="165"/>
      <c r="O453" s="164"/>
      <c r="P453" s="166"/>
      <c r="Q453" s="167" t="e">
        <f t="shared" si="51"/>
        <v>#REF!</v>
      </c>
      <c r="R453" s="166">
        <f t="shared" si="52"/>
        <v>0</v>
      </c>
      <c r="S453" s="168"/>
      <c r="T453" s="169"/>
      <c r="U453" s="170" t="e">
        <f t="shared" si="53"/>
        <v>#REF!</v>
      </c>
      <c r="V453" s="160"/>
      <c r="W453" s="171" t="e">
        <f t="shared" si="54"/>
        <v>#REF!</v>
      </c>
      <c r="X453" s="172"/>
      <c r="Y453" s="166" t="e">
        <f t="shared" si="55"/>
        <v>#REF!</v>
      </c>
      <c r="Z453" s="166"/>
      <c r="AA453" s="166"/>
      <c r="AB453" s="164"/>
    </row>
    <row r="454" spans="1:28" ht="15.75" x14ac:dyDescent="0.25">
      <c r="A454" s="154">
        <v>442</v>
      </c>
      <c r="B454" s="155" t="s">
        <v>496</v>
      </c>
      <c r="C454" s="156" t="s">
        <v>485</v>
      </c>
      <c r="D454" s="157" t="s">
        <v>28</v>
      </c>
      <c r="E454" s="158" t="e">
        <f>SUMPRODUCT((B454=прочее!$B$2:$B$1940)*(H454=прочее!$F$2:$F$1940)*(прочее!$E$2:$E$1940))</f>
        <v>#REF!</v>
      </c>
      <c r="F454" s="159"/>
      <c r="G454" s="159"/>
      <c r="H454" s="156" t="s">
        <v>26</v>
      </c>
      <c r="I454" s="160"/>
      <c r="J454" s="161">
        <f t="shared" si="49"/>
        <v>0</v>
      </c>
      <c r="K454" s="162" t="e">
        <f t="shared" si="50"/>
        <v>#REF!</v>
      </c>
      <c r="L454" s="163"/>
      <c r="M454" s="164"/>
      <c r="N454" s="165"/>
      <c r="O454" s="164"/>
      <c r="P454" s="166"/>
      <c r="Q454" s="167" t="e">
        <f t="shared" si="51"/>
        <v>#REF!</v>
      </c>
      <c r="R454" s="166">
        <f t="shared" si="52"/>
        <v>0</v>
      </c>
      <c r="S454" s="168"/>
      <c r="T454" s="169"/>
      <c r="U454" s="170" t="e">
        <f t="shared" si="53"/>
        <v>#REF!</v>
      </c>
      <c r="V454" s="160"/>
      <c r="W454" s="171" t="e">
        <f t="shared" si="54"/>
        <v>#REF!</v>
      </c>
      <c r="X454" s="172"/>
      <c r="Y454" s="166" t="e">
        <f t="shared" si="55"/>
        <v>#REF!</v>
      </c>
      <c r="Z454" s="166"/>
      <c r="AA454" s="166"/>
      <c r="AB454" s="164"/>
    </row>
    <row r="455" spans="1:28" ht="15.75" x14ac:dyDescent="0.25">
      <c r="A455" s="154">
        <v>443</v>
      </c>
      <c r="B455" s="155" t="s">
        <v>494</v>
      </c>
      <c r="C455" s="156" t="s">
        <v>485</v>
      </c>
      <c r="D455" s="157" t="s">
        <v>28</v>
      </c>
      <c r="E455" s="158" t="e">
        <f>SUMPRODUCT((B455=прочее!$B$2:$B$1940)*(H455=прочее!$F$2:$F$1940)*(прочее!$E$2:$E$1940))</f>
        <v>#REF!</v>
      </c>
      <c r="F455" s="159"/>
      <c r="G455" s="159"/>
      <c r="H455" s="156" t="s">
        <v>49</v>
      </c>
      <c r="I455" s="160"/>
      <c r="J455" s="161">
        <f t="shared" si="49"/>
        <v>0</v>
      </c>
      <c r="K455" s="162" t="e">
        <f t="shared" si="50"/>
        <v>#REF!</v>
      </c>
      <c r="L455" s="163"/>
      <c r="M455" s="164"/>
      <c r="N455" s="165"/>
      <c r="O455" s="164"/>
      <c r="P455" s="166"/>
      <c r="Q455" s="167" t="e">
        <f t="shared" si="51"/>
        <v>#REF!</v>
      </c>
      <c r="R455" s="166">
        <f t="shared" si="52"/>
        <v>0</v>
      </c>
      <c r="S455" s="168"/>
      <c r="T455" s="169"/>
      <c r="U455" s="170" t="e">
        <f t="shared" si="53"/>
        <v>#REF!</v>
      </c>
      <c r="V455" s="160"/>
      <c r="W455" s="171" t="e">
        <f t="shared" si="54"/>
        <v>#REF!</v>
      </c>
      <c r="X455" s="172"/>
      <c r="Y455" s="166" t="e">
        <f t="shared" si="55"/>
        <v>#REF!</v>
      </c>
      <c r="Z455" s="166"/>
      <c r="AA455" s="166"/>
      <c r="AB455" s="164"/>
    </row>
    <row r="456" spans="1:28" ht="15.75" x14ac:dyDescent="0.25">
      <c r="A456" s="154">
        <v>444</v>
      </c>
      <c r="B456" s="155" t="s">
        <v>1525</v>
      </c>
      <c r="C456" s="156" t="s">
        <v>1447</v>
      </c>
      <c r="D456" s="157" t="s">
        <v>28</v>
      </c>
      <c r="E456" s="158" t="e">
        <f>SUMPRODUCT((B456=прочее!$B$2:$B$1940)*(H456=прочее!$F$2:$F$1940)*(прочее!$E$2:$E$1940))</f>
        <v>#REF!</v>
      </c>
      <c r="F456" s="159"/>
      <c r="G456" s="159"/>
      <c r="H456" s="156" t="s">
        <v>49</v>
      </c>
      <c r="I456" s="160"/>
      <c r="J456" s="161">
        <f t="shared" si="49"/>
        <v>0</v>
      </c>
      <c r="K456" s="162" t="e">
        <f t="shared" si="50"/>
        <v>#REF!</v>
      </c>
      <c r="L456" s="163"/>
      <c r="M456" s="164"/>
      <c r="N456" s="165"/>
      <c r="O456" s="164"/>
      <c r="P456" s="166"/>
      <c r="Q456" s="167" t="e">
        <f t="shared" si="51"/>
        <v>#REF!</v>
      </c>
      <c r="R456" s="166">
        <f t="shared" si="52"/>
        <v>0</v>
      </c>
      <c r="S456" s="168"/>
      <c r="T456" s="169"/>
      <c r="U456" s="170" t="e">
        <f t="shared" si="53"/>
        <v>#REF!</v>
      </c>
      <c r="V456" s="160"/>
      <c r="W456" s="171" t="e">
        <f t="shared" si="54"/>
        <v>#REF!</v>
      </c>
      <c r="X456" s="172"/>
      <c r="Y456" s="166" t="e">
        <f t="shared" si="55"/>
        <v>#REF!</v>
      </c>
      <c r="Z456" s="166"/>
      <c r="AA456" s="166"/>
      <c r="AB456" s="164"/>
    </row>
    <row r="457" spans="1:28" ht="15.75" x14ac:dyDescent="0.25">
      <c r="A457" s="154">
        <v>445</v>
      </c>
      <c r="B457" s="155" t="s">
        <v>491</v>
      </c>
      <c r="C457" s="156" t="s">
        <v>485</v>
      </c>
      <c r="D457" s="157" t="s">
        <v>28</v>
      </c>
      <c r="E457" s="158" t="e">
        <f>SUMPRODUCT((B457=прочее!$B$2:$B$1940)*(H457=прочее!$F$2:$F$1940)*(прочее!$E$2:$E$1940))</f>
        <v>#REF!</v>
      </c>
      <c r="F457" s="159"/>
      <c r="G457" s="159"/>
      <c r="H457" s="156" t="s">
        <v>49</v>
      </c>
      <c r="I457" s="160"/>
      <c r="J457" s="161">
        <f t="shared" si="49"/>
        <v>0</v>
      </c>
      <c r="K457" s="162" t="e">
        <f t="shared" si="50"/>
        <v>#REF!</v>
      </c>
      <c r="L457" s="163"/>
      <c r="M457" s="164"/>
      <c r="N457" s="165"/>
      <c r="O457" s="164"/>
      <c r="P457" s="166"/>
      <c r="Q457" s="167" t="e">
        <f t="shared" si="51"/>
        <v>#REF!</v>
      </c>
      <c r="R457" s="166">
        <f t="shared" si="52"/>
        <v>0</v>
      </c>
      <c r="S457" s="168"/>
      <c r="T457" s="169"/>
      <c r="U457" s="170" t="e">
        <f t="shared" si="53"/>
        <v>#REF!</v>
      </c>
      <c r="V457" s="160"/>
      <c r="W457" s="171" t="e">
        <f t="shared" si="54"/>
        <v>#REF!</v>
      </c>
      <c r="X457" s="172"/>
      <c r="Y457" s="166" t="e">
        <f t="shared" si="55"/>
        <v>#REF!</v>
      </c>
      <c r="Z457" s="166"/>
      <c r="AA457" s="166"/>
      <c r="AB457" s="164"/>
    </row>
    <row r="458" spans="1:28" ht="15.75" x14ac:dyDescent="0.25">
      <c r="A458" s="154">
        <v>446</v>
      </c>
      <c r="B458" s="155" t="s">
        <v>870</v>
      </c>
      <c r="C458" s="156" t="s">
        <v>1447</v>
      </c>
      <c r="D458" s="157" t="s">
        <v>28</v>
      </c>
      <c r="E458" s="158" t="e">
        <f>SUMPRODUCT((B458=прочее!$B$2:$B$1940)*(H458=прочее!$F$2:$F$1940)*(прочее!$E$2:$E$1940))</f>
        <v>#REF!</v>
      </c>
      <c r="F458" s="159"/>
      <c r="G458" s="159"/>
      <c r="H458" s="156" t="s">
        <v>49</v>
      </c>
      <c r="I458" s="160"/>
      <c r="J458" s="161">
        <f t="shared" si="49"/>
        <v>0</v>
      </c>
      <c r="K458" s="162" t="e">
        <f t="shared" si="50"/>
        <v>#REF!</v>
      </c>
      <c r="L458" s="163"/>
      <c r="M458" s="164"/>
      <c r="N458" s="165"/>
      <c r="O458" s="164"/>
      <c r="P458" s="166"/>
      <c r="Q458" s="167" t="e">
        <f t="shared" si="51"/>
        <v>#REF!</v>
      </c>
      <c r="R458" s="166">
        <f t="shared" si="52"/>
        <v>0</v>
      </c>
      <c r="S458" s="168"/>
      <c r="T458" s="169"/>
      <c r="U458" s="170" t="e">
        <f t="shared" si="53"/>
        <v>#REF!</v>
      </c>
      <c r="V458" s="160"/>
      <c r="W458" s="171" t="e">
        <f t="shared" si="54"/>
        <v>#REF!</v>
      </c>
      <c r="X458" s="172"/>
      <c r="Y458" s="166" t="e">
        <f t="shared" si="55"/>
        <v>#REF!</v>
      </c>
      <c r="Z458" s="166"/>
      <c r="AA458" s="166"/>
      <c r="AB458" s="164"/>
    </row>
    <row r="459" spans="1:28" ht="15.75" x14ac:dyDescent="0.25">
      <c r="A459" s="154">
        <v>447</v>
      </c>
      <c r="B459" s="155" t="s">
        <v>489</v>
      </c>
      <c r="C459" s="156" t="s">
        <v>485</v>
      </c>
      <c r="D459" s="157" t="s">
        <v>28</v>
      </c>
      <c r="E459" s="158" t="e">
        <f>SUMPRODUCT((B459=прочее!$B$2:$B$1940)*(H459=прочее!$F$2:$F$1940)*(прочее!$E$2:$E$1940))</f>
        <v>#REF!</v>
      </c>
      <c r="F459" s="159"/>
      <c r="G459" s="159"/>
      <c r="H459" s="156" t="s">
        <v>49</v>
      </c>
      <c r="I459" s="160"/>
      <c r="J459" s="161">
        <f t="shared" si="49"/>
        <v>0</v>
      </c>
      <c r="K459" s="162" t="e">
        <f t="shared" si="50"/>
        <v>#REF!</v>
      </c>
      <c r="L459" s="163"/>
      <c r="M459" s="164"/>
      <c r="N459" s="165"/>
      <c r="O459" s="164"/>
      <c r="P459" s="166"/>
      <c r="Q459" s="167" t="e">
        <f t="shared" si="51"/>
        <v>#REF!</v>
      </c>
      <c r="R459" s="166">
        <f t="shared" si="52"/>
        <v>0</v>
      </c>
      <c r="S459" s="168"/>
      <c r="T459" s="169"/>
      <c r="U459" s="170" t="e">
        <f t="shared" si="53"/>
        <v>#REF!</v>
      </c>
      <c r="V459" s="160"/>
      <c r="W459" s="171" t="e">
        <f t="shared" si="54"/>
        <v>#REF!</v>
      </c>
      <c r="X459" s="172"/>
      <c r="Y459" s="166" t="e">
        <f t="shared" si="55"/>
        <v>#REF!</v>
      </c>
      <c r="Z459" s="166"/>
      <c r="AA459" s="166"/>
      <c r="AB459" s="164"/>
    </row>
    <row r="460" spans="1:28" ht="15.75" x14ac:dyDescent="0.25">
      <c r="A460" s="154">
        <v>448</v>
      </c>
      <c r="B460" s="155" t="s">
        <v>538</v>
      </c>
      <c r="C460" s="156" t="s">
        <v>485</v>
      </c>
      <c r="D460" s="157" t="s">
        <v>28</v>
      </c>
      <c r="E460" s="158" t="e">
        <f>SUMPRODUCT((B460=прочее!$B$2:$B$1940)*(H460=прочее!$F$2:$F$1940)*(прочее!$E$2:$E$1940))</f>
        <v>#REF!</v>
      </c>
      <c r="F460" s="159"/>
      <c r="G460" s="159"/>
      <c r="H460" s="156" t="s">
        <v>26</v>
      </c>
      <c r="I460" s="160"/>
      <c r="J460" s="161">
        <f t="shared" si="49"/>
        <v>0</v>
      </c>
      <c r="K460" s="162" t="e">
        <f t="shared" si="50"/>
        <v>#REF!</v>
      </c>
      <c r="L460" s="163"/>
      <c r="M460" s="164"/>
      <c r="N460" s="165"/>
      <c r="O460" s="164"/>
      <c r="P460" s="166"/>
      <c r="Q460" s="167" t="e">
        <f t="shared" si="51"/>
        <v>#REF!</v>
      </c>
      <c r="R460" s="166">
        <f t="shared" si="52"/>
        <v>0</v>
      </c>
      <c r="S460" s="168"/>
      <c r="T460" s="169"/>
      <c r="U460" s="170" t="e">
        <f t="shared" si="53"/>
        <v>#REF!</v>
      </c>
      <c r="V460" s="160"/>
      <c r="W460" s="171" t="e">
        <f t="shared" si="54"/>
        <v>#REF!</v>
      </c>
      <c r="X460" s="172"/>
      <c r="Y460" s="166" t="e">
        <f t="shared" si="55"/>
        <v>#REF!</v>
      </c>
      <c r="Z460" s="166"/>
      <c r="AA460" s="166"/>
      <c r="AB460" s="164"/>
    </row>
    <row r="461" spans="1:28" ht="15.75" x14ac:dyDescent="0.25">
      <c r="A461" s="154">
        <v>449</v>
      </c>
      <c r="B461" s="155" t="s">
        <v>538</v>
      </c>
      <c r="C461" s="156" t="s">
        <v>485</v>
      </c>
      <c r="D461" s="157" t="s">
        <v>28</v>
      </c>
      <c r="E461" s="158" t="e">
        <f>SUMPRODUCT((B461=прочее!$B$2:$B$1940)*(H461=прочее!$F$2:$F$1940)*(прочее!$E$2:$E$1940))</f>
        <v>#REF!</v>
      </c>
      <c r="F461" s="159"/>
      <c r="G461" s="159"/>
      <c r="H461" s="156" t="s">
        <v>49</v>
      </c>
      <c r="I461" s="160"/>
      <c r="J461" s="161">
        <f t="shared" si="49"/>
        <v>0</v>
      </c>
      <c r="K461" s="162" t="e">
        <f t="shared" si="50"/>
        <v>#REF!</v>
      </c>
      <c r="L461" s="163"/>
      <c r="M461" s="164"/>
      <c r="N461" s="165"/>
      <c r="O461" s="164"/>
      <c r="P461" s="166"/>
      <c r="Q461" s="167" t="e">
        <f t="shared" si="51"/>
        <v>#REF!</v>
      </c>
      <c r="R461" s="166">
        <f t="shared" si="52"/>
        <v>0</v>
      </c>
      <c r="S461" s="168"/>
      <c r="T461" s="169"/>
      <c r="U461" s="170" t="e">
        <f t="shared" si="53"/>
        <v>#REF!</v>
      </c>
      <c r="V461" s="160"/>
      <c r="W461" s="171" t="e">
        <f t="shared" si="54"/>
        <v>#REF!</v>
      </c>
      <c r="X461" s="172"/>
      <c r="Y461" s="166" t="e">
        <f t="shared" si="55"/>
        <v>#REF!</v>
      </c>
      <c r="Z461" s="166"/>
      <c r="AA461" s="166"/>
      <c r="AB461" s="164"/>
    </row>
    <row r="462" spans="1:28" ht="15.75" x14ac:dyDescent="0.25">
      <c r="A462" s="154">
        <v>450</v>
      </c>
      <c r="B462" s="155" t="s">
        <v>1526</v>
      </c>
      <c r="C462" s="156" t="s">
        <v>1447</v>
      </c>
      <c r="D462" s="157" t="s">
        <v>28</v>
      </c>
      <c r="E462" s="158" t="e">
        <f>SUMPRODUCT((B462=прочее!$B$2:$B$1940)*(H462=прочее!$F$2:$F$1940)*(прочее!$E$2:$E$1940))</f>
        <v>#REF!</v>
      </c>
      <c r="F462" s="159"/>
      <c r="G462" s="159"/>
      <c r="H462" s="156" t="s">
        <v>49</v>
      </c>
      <c r="I462" s="160"/>
      <c r="J462" s="161">
        <f t="shared" si="49"/>
        <v>0</v>
      </c>
      <c r="K462" s="162" t="e">
        <f t="shared" si="50"/>
        <v>#REF!</v>
      </c>
      <c r="L462" s="163"/>
      <c r="M462" s="164"/>
      <c r="N462" s="165"/>
      <c r="O462" s="164"/>
      <c r="P462" s="166"/>
      <c r="Q462" s="167" t="e">
        <f t="shared" si="51"/>
        <v>#REF!</v>
      </c>
      <c r="R462" s="166">
        <f t="shared" si="52"/>
        <v>0</v>
      </c>
      <c r="S462" s="168"/>
      <c r="T462" s="169"/>
      <c r="U462" s="170" t="e">
        <f t="shared" si="53"/>
        <v>#REF!</v>
      </c>
      <c r="V462" s="160"/>
      <c r="W462" s="171" t="e">
        <f t="shared" si="54"/>
        <v>#REF!</v>
      </c>
      <c r="X462" s="172"/>
      <c r="Y462" s="166" t="e">
        <f t="shared" si="55"/>
        <v>#REF!</v>
      </c>
      <c r="Z462" s="166"/>
      <c r="AA462" s="166"/>
      <c r="AB462" s="164"/>
    </row>
    <row r="463" spans="1:28" ht="15.75" x14ac:dyDescent="0.25">
      <c r="A463" s="154">
        <v>451</v>
      </c>
      <c r="B463" s="155" t="s">
        <v>487</v>
      </c>
      <c r="C463" s="156" t="s">
        <v>485</v>
      </c>
      <c r="D463" s="157" t="s">
        <v>28</v>
      </c>
      <c r="E463" s="158" t="e">
        <f>SUMPRODUCT((B463=прочее!$B$2:$B$1940)*(H463=прочее!$F$2:$F$1940)*(прочее!$E$2:$E$1940))</f>
        <v>#REF!</v>
      </c>
      <c r="F463" s="159"/>
      <c r="G463" s="159"/>
      <c r="H463" s="156" t="s">
        <v>49</v>
      </c>
      <c r="I463" s="160"/>
      <c r="J463" s="161">
        <f t="shared" si="49"/>
        <v>0</v>
      </c>
      <c r="K463" s="162" t="e">
        <f t="shared" si="50"/>
        <v>#REF!</v>
      </c>
      <c r="L463" s="163"/>
      <c r="M463" s="164"/>
      <c r="N463" s="165"/>
      <c r="O463" s="164"/>
      <c r="P463" s="166"/>
      <c r="Q463" s="167" t="e">
        <f t="shared" si="51"/>
        <v>#REF!</v>
      </c>
      <c r="R463" s="166">
        <f t="shared" si="52"/>
        <v>0</v>
      </c>
      <c r="S463" s="168"/>
      <c r="T463" s="169"/>
      <c r="U463" s="170" t="e">
        <f t="shared" si="53"/>
        <v>#REF!</v>
      </c>
      <c r="V463" s="160"/>
      <c r="W463" s="171" t="e">
        <f t="shared" si="54"/>
        <v>#REF!</v>
      </c>
      <c r="X463" s="172"/>
      <c r="Y463" s="166" t="e">
        <f t="shared" si="55"/>
        <v>#REF!</v>
      </c>
      <c r="Z463" s="166"/>
      <c r="AA463" s="166"/>
      <c r="AB463" s="164"/>
    </row>
    <row r="464" spans="1:28" ht="15.75" x14ac:dyDescent="0.25">
      <c r="A464" s="154">
        <v>452</v>
      </c>
      <c r="B464" s="155" t="s">
        <v>529</v>
      </c>
      <c r="C464" s="156" t="s">
        <v>485</v>
      </c>
      <c r="D464" s="157" t="s">
        <v>28</v>
      </c>
      <c r="E464" s="158" t="e">
        <f>SUMPRODUCT((B464=прочее!$B$2:$B$1940)*(H464=прочее!$F$2:$F$1940)*(прочее!$E$2:$E$1940))</f>
        <v>#REF!</v>
      </c>
      <c r="F464" s="159"/>
      <c r="G464" s="159"/>
      <c r="H464" s="156" t="s">
        <v>26</v>
      </c>
      <c r="I464" s="160"/>
      <c r="J464" s="161">
        <f t="shared" si="49"/>
        <v>0</v>
      </c>
      <c r="K464" s="162" t="e">
        <f t="shared" si="50"/>
        <v>#REF!</v>
      </c>
      <c r="L464" s="163"/>
      <c r="M464" s="164"/>
      <c r="N464" s="165"/>
      <c r="O464" s="164"/>
      <c r="P464" s="166"/>
      <c r="Q464" s="167" t="e">
        <f t="shared" si="51"/>
        <v>#REF!</v>
      </c>
      <c r="R464" s="166">
        <f t="shared" si="52"/>
        <v>0</v>
      </c>
      <c r="S464" s="168"/>
      <c r="T464" s="169"/>
      <c r="U464" s="170" t="e">
        <f t="shared" si="53"/>
        <v>#REF!</v>
      </c>
      <c r="V464" s="160"/>
      <c r="W464" s="171" t="e">
        <f t="shared" si="54"/>
        <v>#REF!</v>
      </c>
      <c r="X464" s="172"/>
      <c r="Y464" s="166" t="e">
        <f t="shared" si="55"/>
        <v>#REF!</v>
      </c>
      <c r="Z464" s="166"/>
      <c r="AA464" s="166"/>
      <c r="AB464" s="164"/>
    </row>
    <row r="465" spans="1:28" ht="15.75" x14ac:dyDescent="0.25">
      <c r="A465" s="154">
        <v>453</v>
      </c>
      <c r="B465" s="155" t="s">
        <v>484</v>
      </c>
      <c r="C465" s="156" t="s">
        <v>485</v>
      </c>
      <c r="D465" s="157" t="s">
        <v>28</v>
      </c>
      <c r="E465" s="158" t="e">
        <f>SUMPRODUCT((B465=прочее!$B$2:$B$1940)*(H465=прочее!$F$2:$F$1940)*(прочее!$E$2:$E$1940))</f>
        <v>#REF!</v>
      </c>
      <c r="F465" s="159"/>
      <c r="G465" s="159"/>
      <c r="H465" s="156" t="s">
        <v>49</v>
      </c>
      <c r="I465" s="160"/>
      <c r="J465" s="161">
        <f t="shared" si="49"/>
        <v>0</v>
      </c>
      <c r="K465" s="162" t="e">
        <f t="shared" si="50"/>
        <v>#REF!</v>
      </c>
      <c r="L465" s="163"/>
      <c r="M465" s="164"/>
      <c r="N465" s="165"/>
      <c r="O465" s="164"/>
      <c r="P465" s="166"/>
      <c r="Q465" s="167" t="e">
        <f t="shared" si="51"/>
        <v>#REF!</v>
      </c>
      <c r="R465" s="166">
        <f t="shared" si="52"/>
        <v>0</v>
      </c>
      <c r="S465" s="168"/>
      <c r="T465" s="169"/>
      <c r="U465" s="170" t="e">
        <f t="shared" si="53"/>
        <v>#REF!</v>
      </c>
      <c r="V465" s="160"/>
      <c r="W465" s="171" t="e">
        <f t="shared" si="54"/>
        <v>#REF!</v>
      </c>
      <c r="X465" s="172"/>
      <c r="Y465" s="166" t="e">
        <f t="shared" si="55"/>
        <v>#REF!</v>
      </c>
      <c r="Z465" s="166"/>
      <c r="AA465" s="166"/>
      <c r="AB465" s="164"/>
    </row>
    <row r="466" spans="1:28" ht="15.75" x14ac:dyDescent="0.25">
      <c r="A466" s="154">
        <v>454</v>
      </c>
      <c r="B466" s="155" t="s">
        <v>542</v>
      </c>
      <c r="C466" s="156" t="s">
        <v>485</v>
      </c>
      <c r="D466" s="157" t="s">
        <v>28</v>
      </c>
      <c r="E466" s="158" t="e">
        <f>SUMPRODUCT((B466=прочее!$B$2:$B$1940)*(H466=прочее!$F$2:$F$1940)*(прочее!$E$2:$E$1940))</f>
        <v>#REF!</v>
      </c>
      <c r="F466" s="159"/>
      <c r="G466" s="159"/>
      <c r="H466" s="156" t="s">
        <v>49</v>
      </c>
      <c r="I466" s="160"/>
      <c r="J466" s="161">
        <f t="shared" si="49"/>
        <v>0</v>
      </c>
      <c r="K466" s="162" t="e">
        <f t="shared" si="50"/>
        <v>#REF!</v>
      </c>
      <c r="L466" s="163"/>
      <c r="M466" s="164"/>
      <c r="N466" s="165"/>
      <c r="O466" s="164"/>
      <c r="P466" s="166"/>
      <c r="Q466" s="167" t="e">
        <f t="shared" si="51"/>
        <v>#REF!</v>
      </c>
      <c r="R466" s="166">
        <f t="shared" si="52"/>
        <v>0</v>
      </c>
      <c r="S466" s="168"/>
      <c r="T466" s="169"/>
      <c r="U466" s="170" t="e">
        <f t="shared" si="53"/>
        <v>#REF!</v>
      </c>
      <c r="V466" s="160"/>
      <c r="W466" s="171" t="e">
        <f t="shared" si="54"/>
        <v>#REF!</v>
      </c>
      <c r="X466" s="172"/>
      <c r="Y466" s="166" t="e">
        <f t="shared" si="55"/>
        <v>#REF!</v>
      </c>
      <c r="Z466" s="166"/>
      <c r="AA466" s="166"/>
      <c r="AB466" s="164"/>
    </row>
    <row r="467" spans="1:28" ht="15.75" x14ac:dyDescent="0.25">
      <c r="A467" s="154">
        <v>455</v>
      </c>
      <c r="B467" s="155" t="s">
        <v>536</v>
      </c>
      <c r="C467" s="156" t="s">
        <v>485</v>
      </c>
      <c r="D467" s="157" t="s">
        <v>28</v>
      </c>
      <c r="E467" s="158" t="e">
        <f>SUMPRODUCT((B467=прочее!$B$2:$B$1940)*(H467=прочее!$F$2:$F$1940)*(прочее!$E$2:$E$1940))</f>
        <v>#REF!</v>
      </c>
      <c r="F467" s="159"/>
      <c r="G467" s="159"/>
      <c r="H467" s="156" t="s">
        <v>26</v>
      </c>
      <c r="I467" s="160"/>
      <c r="J467" s="161">
        <f t="shared" si="49"/>
        <v>0</v>
      </c>
      <c r="K467" s="162" t="e">
        <f t="shared" si="50"/>
        <v>#REF!</v>
      </c>
      <c r="L467" s="163"/>
      <c r="M467" s="164"/>
      <c r="N467" s="165"/>
      <c r="O467" s="164"/>
      <c r="P467" s="166"/>
      <c r="Q467" s="167" t="e">
        <f t="shared" si="51"/>
        <v>#REF!</v>
      </c>
      <c r="R467" s="166">
        <f t="shared" si="52"/>
        <v>0</v>
      </c>
      <c r="S467" s="168"/>
      <c r="T467" s="169"/>
      <c r="U467" s="170" t="e">
        <f t="shared" si="53"/>
        <v>#REF!</v>
      </c>
      <c r="V467" s="160"/>
      <c r="W467" s="171" t="e">
        <f t="shared" si="54"/>
        <v>#REF!</v>
      </c>
      <c r="X467" s="172"/>
      <c r="Y467" s="166" t="e">
        <f t="shared" si="55"/>
        <v>#REF!</v>
      </c>
      <c r="Z467" s="166"/>
      <c r="AA467" s="166"/>
      <c r="AB467" s="164"/>
    </row>
    <row r="468" spans="1:28" ht="15.75" x14ac:dyDescent="0.25">
      <c r="A468" s="154">
        <v>456</v>
      </c>
      <c r="B468" s="155" t="s">
        <v>537</v>
      </c>
      <c r="C468" s="156" t="s">
        <v>485</v>
      </c>
      <c r="D468" s="157" t="s">
        <v>28</v>
      </c>
      <c r="E468" s="158" t="e">
        <f>SUMPRODUCT((B468=прочее!$B$2:$B$1940)*(H468=прочее!$F$2:$F$1940)*(прочее!$E$2:$E$1940))</f>
        <v>#REF!</v>
      </c>
      <c r="F468" s="159"/>
      <c r="G468" s="159"/>
      <c r="H468" s="156" t="s">
        <v>26</v>
      </c>
      <c r="I468" s="160"/>
      <c r="J468" s="161">
        <f t="shared" si="49"/>
        <v>0</v>
      </c>
      <c r="K468" s="162" t="e">
        <f t="shared" si="50"/>
        <v>#REF!</v>
      </c>
      <c r="L468" s="163"/>
      <c r="M468" s="164"/>
      <c r="N468" s="165"/>
      <c r="O468" s="164"/>
      <c r="P468" s="166"/>
      <c r="Q468" s="167" t="e">
        <f t="shared" si="51"/>
        <v>#REF!</v>
      </c>
      <c r="R468" s="166">
        <f t="shared" si="52"/>
        <v>0</v>
      </c>
      <c r="S468" s="168"/>
      <c r="T468" s="169"/>
      <c r="U468" s="170" t="e">
        <f t="shared" si="53"/>
        <v>#REF!</v>
      </c>
      <c r="V468" s="160"/>
      <c r="W468" s="171" t="e">
        <f t="shared" si="54"/>
        <v>#REF!</v>
      </c>
      <c r="X468" s="172"/>
      <c r="Y468" s="166" t="e">
        <f t="shared" si="55"/>
        <v>#REF!</v>
      </c>
      <c r="Z468" s="166"/>
      <c r="AA468" s="166"/>
      <c r="AB468" s="164"/>
    </row>
    <row r="469" spans="1:28" ht="15.75" x14ac:dyDescent="0.25">
      <c r="A469" s="154">
        <v>457</v>
      </c>
      <c r="B469" s="155" t="s">
        <v>537</v>
      </c>
      <c r="C469" s="156" t="s">
        <v>485</v>
      </c>
      <c r="D469" s="157" t="s">
        <v>28</v>
      </c>
      <c r="E469" s="158" t="e">
        <f>SUMPRODUCT((B469=прочее!$B$2:$B$1940)*(H469=прочее!$F$2:$F$1940)*(прочее!$E$2:$E$1940))</f>
        <v>#REF!</v>
      </c>
      <c r="F469" s="159"/>
      <c r="G469" s="159"/>
      <c r="H469" s="156" t="s">
        <v>49</v>
      </c>
      <c r="I469" s="160"/>
      <c r="J469" s="161">
        <f t="shared" si="49"/>
        <v>0</v>
      </c>
      <c r="K469" s="162" t="e">
        <f t="shared" si="50"/>
        <v>#REF!</v>
      </c>
      <c r="L469" s="163"/>
      <c r="M469" s="164"/>
      <c r="N469" s="165"/>
      <c r="O469" s="164"/>
      <c r="P469" s="166"/>
      <c r="Q469" s="167" t="e">
        <f t="shared" si="51"/>
        <v>#REF!</v>
      </c>
      <c r="R469" s="166">
        <f t="shared" si="52"/>
        <v>0</v>
      </c>
      <c r="S469" s="168"/>
      <c r="T469" s="169"/>
      <c r="U469" s="170" t="e">
        <f t="shared" si="53"/>
        <v>#REF!</v>
      </c>
      <c r="V469" s="160"/>
      <c r="W469" s="171" t="e">
        <f t="shared" si="54"/>
        <v>#REF!</v>
      </c>
      <c r="X469" s="172"/>
      <c r="Y469" s="166" t="e">
        <f t="shared" si="55"/>
        <v>#REF!</v>
      </c>
      <c r="Z469" s="166"/>
      <c r="AA469" s="166"/>
      <c r="AB469" s="164"/>
    </row>
    <row r="470" spans="1:28" ht="15.75" x14ac:dyDescent="0.25">
      <c r="A470" s="154">
        <v>458</v>
      </c>
      <c r="B470" s="155" t="s">
        <v>541</v>
      </c>
      <c r="C470" s="156" t="s">
        <v>485</v>
      </c>
      <c r="D470" s="157" t="s">
        <v>28</v>
      </c>
      <c r="E470" s="158" t="e">
        <f>SUMPRODUCT((B470=прочее!$B$2:$B$1940)*(H470=прочее!$F$2:$F$1940)*(прочее!$E$2:$E$1940))</f>
        <v>#REF!</v>
      </c>
      <c r="F470" s="159"/>
      <c r="G470" s="159"/>
      <c r="H470" s="156" t="s">
        <v>49</v>
      </c>
      <c r="I470" s="160"/>
      <c r="J470" s="161">
        <f t="shared" si="49"/>
        <v>0</v>
      </c>
      <c r="K470" s="162" t="e">
        <f t="shared" si="50"/>
        <v>#REF!</v>
      </c>
      <c r="L470" s="163"/>
      <c r="M470" s="164"/>
      <c r="N470" s="165"/>
      <c r="O470" s="164"/>
      <c r="P470" s="166"/>
      <c r="Q470" s="167" t="e">
        <f t="shared" si="51"/>
        <v>#REF!</v>
      </c>
      <c r="R470" s="166">
        <f t="shared" si="52"/>
        <v>0</v>
      </c>
      <c r="S470" s="168"/>
      <c r="T470" s="169"/>
      <c r="U470" s="170" t="e">
        <f t="shared" si="53"/>
        <v>#REF!</v>
      </c>
      <c r="V470" s="160"/>
      <c r="W470" s="171" t="e">
        <f t="shared" si="54"/>
        <v>#REF!</v>
      </c>
      <c r="X470" s="172"/>
      <c r="Y470" s="166" t="e">
        <f t="shared" si="55"/>
        <v>#REF!</v>
      </c>
      <c r="Z470" s="166"/>
      <c r="AA470" s="166"/>
      <c r="AB470" s="164"/>
    </row>
    <row r="471" spans="1:28" ht="15.75" x14ac:dyDescent="0.25">
      <c r="A471" s="154">
        <v>459</v>
      </c>
      <c r="B471" s="155" t="s">
        <v>1541</v>
      </c>
      <c r="C471" s="156" t="s">
        <v>1428</v>
      </c>
      <c r="D471" s="157" t="s">
        <v>28</v>
      </c>
      <c r="E471" s="158" t="e">
        <f>SUMPRODUCT((B471=прочее!$B$2:$B$1940)*(H471=прочее!$F$2:$F$1940)*(прочее!$E$2:$E$1940))</f>
        <v>#REF!</v>
      </c>
      <c r="F471" s="159"/>
      <c r="G471" s="159"/>
      <c r="H471" s="156" t="s">
        <v>49</v>
      </c>
      <c r="I471" s="160"/>
      <c r="J471" s="161">
        <f t="shared" si="49"/>
        <v>0</v>
      </c>
      <c r="K471" s="162" t="e">
        <f t="shared" si="50"/>
        <v>#REF!</v>
      </c>
      <c r="L471" s="163"/>
      <c r="M471" s="164"/>
      <c r="N471" s="165"/>
      <c r="O471" s="164"/>
      <c r="P471" s="166"/>
      <c r="Q471" s="167" t="e">
        <f t="shared" si="51"/>
        <v>#REF!</v>
      </c>
      <c r="R471" s="166">
        <f t="shared" si="52"/>
        <v>0</v>
      </c>
      <c r="S471" s="168"/>
      <c r="T471" s="169"/>
      <c r="U471" s="170" t="e">
        <f t="shared" si="53"/>
        <v>#REF!</v>
      </c>
      <c r="V471" s="160"/>
      <c r="W471" s="171" t="e">
        <f t="shared" si="54"/>
        <v>#REF!</v>
      </c>
      <c r="X471" s="172"/>
      <c r="Y471" s="166" t="e">
        <f t="shared" si="55"/>
        <v>#REF!</v>
      </c>
      <c r="Z471" s="166"/>
      <c r="AA471" s="166"/>
      <c r="AB471" s="164"/>
    </row>
    <row r="472" spans="1:28" ht="15.75" x14ac:dyDescent="0.25">
      <c r="A472" s="154">
        <v>460</v>
      </c>
      <c r="B472" s="155" t="s">
        <v>1527</v>
      </c>
      <c r="C472" s="156" t="s">
        <v>485</v>
      </c>
      <c r="D472" s="157" t="s">
        <v>28</v>
      </c>
      <c r="E472" s="158" t="e">
        <f>SUMPRODUCT((B472=прочее!$B$2:$B$1940)*(H472=прочее!$F$2:$F$1940)*(прочее!$E$2:$E$1940))</f>
        <v>#REF!</v>
      </c>
      <c r="F472" s="159"/>
      <c r="G472" s="159"/>
      <c r="H472" s="156" t="s">
        <v>49</v>
      </c>
      <c r="I472" s="160"/>
      <c r="J472" s="161">
        <f t="shared" si="49"/>
        <v>0</v>
      </c>
      <c r="K472" s="162" t="e">
        <f t="shared" si="50"/>
        <v>#REF!</v>
      </c>
      <c r="L472" s="163"/>
      <c r="M472" s="164"/>
      <c r="N472" s="165"/>
      <c r="O472" s="164"/>
      <c r="P472" s="166"/>
      <c r="Q472" s="167" t="e">
        <f t="shared" si="51"/>
        <v>#REF!</v>
      </c>
      <c r="R472" s="166">
        <f t="shared" si="52"/>
        <v>0</v>
      </c>
      <c r="S472" s="168"/>
      <c r="T472" s="169"/>
      <c r="U472" s="170" t="e">
        <f t="shared" si="53"/>
        <v>#REF!</v>
      </c>
      <c r="V472" s="160"/>
      <c r="W472" s="171" t="e">
        <f t="shared" si="54"/>
        <v>#REF!</v>
      </c>
      <c r="X472" s="172"/>
      <c r="Y472" s="166" t="e">
        <f t="shared" si="55"/>
        <v>#REF!</v>
      </c>
      <c r="Z472" s="166"/>
      <c r="AA472" s="166"/>
      <c r="AB472" s="164"/>
    </row>
    <row r="473" spans="1:28" ht="15.75" x14ac:dyDescent="0.25">
      <c r="A473" s="154">
        <v>461</v>
      </c>
      <c r="B473" s="155" t="s">
        <v>1528</v>
      </c>
      <c r="C473" s="156" t="s">
        <v>485</v>
      </c>
      <c r="D473" s="157" t="s">
        <v>28</v>
      </c>
      <c r="E473" s="158" t="e">
        <f>SUMPRODUCT((B473=прочее!$B$2:$B$1940)*(H473=прочее!$F$2:$F$1940)*(прочее!$E$2:$E$1940))</f>
        <v>#REF!</v>
      </c>
      <c r="F473" s="159"/>
      <c r="G473" s="159"/>
      <c r="H473" s="156" t="s">
        <v>49</v>
      </c>
      <c r="I473" s="160"/>
      <c r="J473" s="161">
        <f t="shared" si="49"/>
        <v>0</v>
      </c>
      <c r="K473" s="162" t="e">
        <f t="shared" si="50"/>
        <v>#REF!</v>
      </c>
      <c r="L473" s="163"/>
      <c r="M473" s="164"/>
      <c r="N473" s="165"/>
      <c r="O473" s="164"/>
      <c r="P473" s="166"/>
      <c r="Q473" s="167" t="e">
        <f t="shared" si="51"/>
        <v>#REF!</v>
      </c>
      <c r="R473" s="166">
        <f t="shared" si="52"/>
        <v>0</v>
      </c>
      <c r="S473" s="168"/>
      <c r="T473" s="169"/>
      <c r="U473" s="170" t="e">
        <f t="shared" si="53"/>
        <v>#REF!</v>
      </c>
      <c r="V473" s="160"/>
      <c r="W473" s="171" t="e">
        <f t="shared" si="54"/>
        <v>#REF!</v>
      </c>
      <c r="X473" s="172"/>
      <c r="Y473" s="166" t="e">
        <f t="shared" si="55"/>
        <v>#REF!</v>
      </c>
      <c r="Z473" s="166"/>
      <c r="AA473" s="166"/>
      <c r="AB473" s="164"/>
    </row>
    <row r="474" spans="1:28" ht="15.75" x14ac:dyDescent="0.25">
      <c r="A474" s="154">
        <v>462</v>
      </c>
      <c r="B474" s="155" t="s">
        <v>1529</v>
      </c>
      <c r="C474" s="156" t="s">
        <v>485</v>
      </c>
      <c r="D474" s="157" t="s">
        <v>28</v>
      </c>
      <c r="E474" s="158" t="e">
        <f>SUMPRODUCT((B474=прочее!$B$2:$B$1940)*(H474=прочее!$F$2:$F$1940)*(прочее!$E$2:$E$1940))</f>
        <v>#REF!</v>
      </c>
      <c r="F474" s="159"/>
      <c r="G474" s="159"/>
      <c r="H474" s="156" t="s">
        <v>49</v>
      </c>
      <c r="I474" s="160"/>
      <c r="J474" s="161">
        <f t="shared" si="49"/>
        <v>0</v>
      </c>
      <c r="K474" s="162" t="e">
        <f t="shared" si="50"/>
        <v>#REF!</v>
      </c>
      <c r="L474" s="163"/>
      <c r="M474" s="164"/>
      <c r="N474" s="165"/>
      <c r="O474" s="164"/>
      <c r="P474" s="166"/>
      <c r="Q474" s="167" t="e">
        <f t="shared" si="51"/>
        <v>#REF!</v>
      </c>
      <c r="R474" s="166">
        <f t="shared" si="52"/>
        <v>0</v>
      </c>
      <c r="S474" s="168"/>
      <c r="T474" s="169"/>
      <c r="U474" s="170" t="e">
        <f t="shared" si="53"/>
        <v>#REF!</v>
      </c>
      <c r="V474" s="160"/>
      <c r="W474" s="171" t="e">
        <f t="shared" si="54"/>
        <v>#REF!</v>
      </c>
      <c r="X474" s="172"/>
      <c r="Y474" s="166" t="e">
        <f t="shared" si="55"/>
        <v>#REF!</v>
      </c>
      <c r="Z474" s="166"/>
      <c r="AA474" s="166"/>
      <c r="AB474" s="164"/>
    </row>
    <row r="475" spans="1:28" ht="15.75" x14ac:dyDescent="0.25">
      <c r="A475" s="154">
        <v>463</v>
      </c>
      <c r="B475" s="155" t="s">
        <v>1530</v>
      </c>
      <c r="C475" s="156" t="s">
        <v>485</v>
      </c>
      <c r="D475" s="157" t="s">
        <v>28</v>
      </c>
      <c r="E475" s="158" t="e">
        <f>SUMPRODUCT((B475=прочее!$B$2:$B$1940)*(H475=прочее!$F$2:$F$1940)*(прочее!$E$2:$E$1940))</f>
        <v>#REF!</v>
      </c>
      <c r="F475" s="159"/>
      <c r="G475" s="159"/>
      <c r="H475" s="156" t="s">
        <v>26</v>
      </c>
      <c r="I475" s="160"/>
      <c r="J475" s="161">
        <f t="shared" si="49"/>
        <v>0</v>
      </c>
      <c r="K475" s="162" t="e">
        <f t="shared" si="50"/>
        <v>#REF!</v>
      </c>
      <c r="L475" s="163"/>
      <c r="M475" s="164"/>
      <c r="N475" s="165"/>
      <c r="O475" s="164"/>
      <c r="P475" s="166"/>
      <c r="Q475" s="167" t="e">
        <f t="shared" si="51"/>
        <v>#REF!</v>
      </c>
      <c r="R475" s="166">
        <f t="shared" si="52"/>
        <v>0</v>
      </c>
      <c r="S475" s="168"/>
      <c r="T475" s="169"/>
      <c r="U475" s="170" t="e">
        <f t="shared" si="53"/>
        <v>#REF!</v>
      </c>
      <c r="V475" s="160"/>
      <c r="W475" s="171" t="e">
        <f t="shared" si="54"/>
        <v>#REF!</v>
      </c>
      <c r="X475" s="172"/>
      <c r="Y475" s="166" t="e">
        <f t="shared" si="55"/>
        <v>#REF!</v>
      </c>
      <c r="Z475" s="166"/>
      <c r="AA475" s="166"/>
      <c r="AB475" s="164"/>
    </row>
    <row r="476" spans="1:28" ht="15.75" x14ac:dyDescent="0.25">
      <c r="A476" s="154">
        <v>464</v>
      </c>
      <c r="B476" s="155" t="s">
        <v>1393</v>
      </c>
      <c r="C476" s="156" t="s">
        <v>485</v>
      </c>
      <c r="D476" s="157" t="s">
        <v>772</v>
      </c>
      <c r="E476" s="158" t="e">
        <f>SUMPRODUCT((B476=прочее!$B$2:$B$1940)*(H476=прочее!$F$2:$F$1940)*(прочее!$E$2:$E$1940))</f>
        <v>#REF!</v>
      </c>
      <c r="F476" s="159"/>
      <c r="G476" s="159"/>
      <c r="H476" s="156" t="s">
        <v>49</v>
      </c>
      <c r="I476" s="160"/>
      <c r="J476" s="161">
        <f t="shared" si="49"/>
        <v>0</v>
      </c>
      <c r="K476" s="162" t="e">
        <f t="shared" si="50"/>
        <v>#REF!</v>
      </c>
      <c r="L476" s="163"/>
      <c r="M476" s="164"/>
      <c r="N476" s="165"/>
      <c r="O476" s="164"/>
      <c r="P476" s="166"/>
      <c r="Q476" s="167" t="e">
        <f t="shared" si="51"/>
        <v>#REF!</v>
      </c>
      <c r="R476" s="166">
        <f t="shared" si="52"/>
        <v>0</v>
      </c>
      <c r="S476" s="168"/>
      <c r="T476" s="169"/>
      <c r="U476" s="170" t="e">
        <f t="shared" si="53"/>
        <v>#REF!</v>
      </c>
      <c r="V476" s="160"/>
      <c r="W476" s="171" t="e">
        <f t="shared" si="54"/>
        <v>#REF!</v>
      </c>
      <c r="X476" s="172"/>
      <c r="Y476" s="166" t="e">
        <f t="shared" si="55"/>
        <v>#REF!</v>
      </c>
      <c r="Z476" s="166"/>
      <c r="AA476" s="166"/>
      <c r="AB476" s="164"/>
    </row>
    <row r="477" spans="1:28" ht="15.75" x14ac:dyDescent="0.25">
      <c r="A477" s="154">
        <v>465</v>
      </c>
      <c r="B477" s="155" t="s">
        <v>1531</v>
      </c>
      <c r="C477" s="156" t="s">
        <v>485</v>
      </c>
      <c r="D477" s="157" t="s">
        <v>28</v>
      </c>
      <c r="E477" s="158" t="e">
        <f>SUMPRODUCT((B477=прочее!$B$2:$B$1940)*(H477=прочее!$F$2:$F$1940)*(прочее!$E$2:$E$1940))</f>
        <v>#REF!</v>
      </c>
      <c r="F477" s="159"/>
      <c r="G477" s="159"/>
      <c r="H477" s="156" t="s">
        <v>49</v>
      </c>
      <c r="I477" s="160"/>
      <c r="J477" s="161">
        <f t="shared" si="49"/>
        <v>0</v>
      </c>
      <c r="K477" s="162" t="e">
        <f t="shared" si="50"/>
        <v>#REF!</v>
      </c>
      <c r="L477" s="163"/>
      <c r="M477" s="164"/>
      <c r="N477" s="165"/>
      <c r="O477" s="164"/>
      <c r="P477" s="166"/>
      <c r="Q477" s="167" t="e">
        <f t="shared" si="51"/>
        <v>#REF!</v>
      </c>
      <c r="R477" s="166">
        <f t="shared" si="52"/>
        <v>0</v>
      </c>
      <c r="S477" s="168"/>
      <c r="T477" s="169"/>
      <c r="U477" s="170" t="e">
        <f t="shared" si="53"/>
        <v>#REF!</v>
      </c>
      <c r="V477" s="160"/>
      <c r="W477" s="171" t="e">
        <f t="shared" si="54"/>
        <v>#REF!</v>
      </c>
      <c r="X477" s="172"/>
      <c r="Y477" s="166" t="e">
        <f t="shared" si="55"/>
        <v>#REF!</v>
      </c>
      <c r="Z477" s="166"/>
      <c r="AA477" s="166"/>
      <c r="AB477" s="164"/>
    </row>
    <row r="478" spans="1:28" ht="15.75" x14ac:dyDescent="0.25">
      <c r="A478" s="154">
        <v>466</v>
      </c>
      <c r="B478" s="155" t="s">
        <v>1532</v>
      </c>
      <c r="C478" s="156" t="s">
        <v>485</v>
      </c>
      <c r="D478" s="157" t="s">
        <v>28</v>
      </c>
      <c r="E478" s="158" t="e">
        <f>SUMPRODUCT((B478=прочее!$B$2:$B$1940)*(H478=прочее!$F$2:$F$1940)*(прочее!$E$2:$E$1940))</f>
        <v>#REF!</v>
      </c>
      <c r="F478" s="159"/>
      <c r="G478" s="159"/>
      <c r="H478" s="156" t="s">
        <v>49</v>
      </c>
      <c r="I478" s="160"/>
      <c r="J478" s="161">
        <f t="shared" si="49"/>
        <v>0</v>
      </c>
      <c r="K478" s="162" t="e">
        <f t="shared" si="50"/>
        <v>#REF!</v>
      </c>
      <c r="L478" s="163"/>
      <c r="M478" s="164"/>
      <c r="N478" s="165"/>
      <c r="O478" s="164"/>
      <c r="P478" s="166"/>
      <c r="Q478" s="167" t="e">
        <f t="shared" si="51"/>
        <v>#REF!</v>
      </c>
      <c r="R478" s="166">
        <f t="shared" si="52"/>
        <v>0</v>
      </c>
      <c r="S478" s="168"/>
      <c r="T478" s="169"/>
      <c r="U478" s="170" t="e">
        <f t="shared" si="53"/>
        <v>#REF!</v>
      </c>
      <c r="V478" s="160"/>
      <c r="W478" s="171" t="e">
        <f t="shared" si="54"/>
        <v>#REF!</v>
      </c>
      <c r="X478" s="172"/>
      <c r="Y478" s="166" t="e">
        <f t="shared" si="55"/>
        <v>#REF!</v>
      </c>
      <c r="Z478" s="166"/>
      <c r="AA478" s="166"/>
      <c r="AB478" s="164"/>
    </row>
    <row r="479" spans="1:28" ht="15.75" x14ac:dyDescent="0.25">
      <c r="A479" s="154">
        <v>467</v>
      </c>
      <c r="B479" s="155" t="s">
        <v>1394</v>
      </c>
      <c r="C479" s="156" t="s">
        <v>485</v>
      </c>
      <c r="D479" s="157" t="s">
        <v>772</v>
      </c>
      <c r="E479" s="158" t="e">
        <f>SUMPRODUCT((B479=прочее!$B$2:$B$1940)*(H479=прочее!$F$2:$F$1940)*(прочее!$E$2:$E$1940))</f>
        <v>#REF!</v>
      </c>
      <c r="F479" s="159"/>
      <c r="G479" s="159"/>
      <c r="H479" s="156" t="s">
        <v>49</v>
      </c>
      <c r="I479" s="160"/>
      <c r="J479" s="161">
        <f t="shared" si="49"/>
        <v>0</v>
      </c>
      <c r="K479" s="162" t="e">
        <f t="shared" si="50"/>
        <v>#REF!</v>
      </c>
      <c r="L479" s="163"/>
      <c r="M479" s="164"/>
      <c r="N479" s="165"/>
      <c r="O479" s="164"/>
      <c r="P479" s="166"/>
      <c r="Q479" s="167" t="e">
        <f t="shared" si="51"/>
        <v>#REF!</v>
      </c>
      <c r="R479" s="166">
        <f t="shared" si="52"/>
        <v>0</v>
      </c>
      <c r="S479" s="168"/>
      <c r="T479" s="169"/>
      <c r="U479" s="170" t="e">
        <f t="shared" si="53"/>
        <v>#REF!</v>
      </c>
      <c r="V479" s="160"/>
      <c r="W479" s="171" t="e">
        <f t="shared" si="54"/>
        <v>#REF!</v>
      </c>
      <c r="X479" s="172"/>
      <c r="Y479" s="166" t="e">
        <f t="shared" si="55"/>
        <v>#REF!</v>
      </c>
      <c r="Z479" s="166"/>
      <c r="AA479" s="166"/>
      <c r="AB479" s="164"/>
    </row>
    <row r="480" spans="1:28" ht="15.75" x14ac:dyDescent="0.25">
      <c r="A480" s="154">
        <v>468</v>
      </c>
      <c r="B480" s="155" t="s">
        <v>1533</v>
      </c>
      <c r="C480" s="156" t="s">
        <v>485</v>
      </c>
      <c r="D480" s="157" t="s">
        <v>28</v>
      </c>
      <c r="E480" s="158" t="e">
        <f>SUMPRODUCT((B480=прочее!$B$2:$B$1940)*(H480=прочее!$F$2:$F$1940)*(прочее!$E$2:$E$1940))</f>
        <v>#REF!</v>
      </c>
      <c r="F480" s="159"/>
      <c r="G480" s="159"/>
      <c r="H480" s="156" t="s">
        <v>49</v>
      </c>
      <c r="I480" s="160"/>
      <c r="J480" s="161">
        <f t="shared" si="49"/>
        <v>0</v>
      </c>
      <c r="K480" s="162" t="e">
        <f t="shared" si="50"/>
        <v>#REF!</v>
      </c>
      <c r="L480" s="163"/>
      <c r="M480" s="164"/>
      <c r="N480" s="165"/>
      <c r="O480" s="164"/>
      <c r="P480" s="166"/>
      <c r="Q480" s="167" t="e">
        <f t="shared" si="51"/>
        <v>#REF!</v>
      </c>
      <c r="R480" s="166">
        <f t="shared" si="52"/>
        <v>0</v>
      </c>
      <c r="S480" s="168"/>
      <c r="T480" s="169"/>
      <c r="U480" s="170" t="e">
        <f t="shared" si="53"/>
        <v>#REF!</v>
      </c>
      <c r="V480" s="160"/>
      <c r="W480" s="171" t="e">
        <f t="shared" si="54"/>
        <v>#REF!</v>
      </c>
      <c r="X480" s="172"/>
      <c r="Y480" s="166" t="e">
        <f t="shared" si="55"/>
        <v>#REF!</v>
      </c>
      <c r="Z480" s="166"/>
      <c r="AA480" s="166"/>
      <c r="AB480" s="164"/>
    </row>
    <row r="481" spans="1:28" ht="15.75" x14ac:dyDescent="0.25">
      <c r="A481" s="154">
        <v>469</v>
      </c>
      <c r="B481" s="155" t="s">
        <v>1534</v>
      </c>
      <c r="C481" s="156" t="s">
        <v>485</v>
      </c>
      <c r="D481" s="157" t="s">
        <v>28</v>
      </c>
      <c r="E481" s="158" t="e">
        <f>SUMPRODUCT((B481=прочее!$B$2:$B$1940)*(H481=прочее!$F$2:$F$1940)*(прочее!$E$2:$E$1940))</f>
        <v>#REF!</v>
      </c>
      <c r="F481" s="159"/>
      <c r="G481" s="159"/>
      <c r="H481" s="156" t="s">
        <v>49</v>
      </c>
      <c r="I481" s="160"/>
      <c r="J481" s="161">
        <f t="shared" si="49"/>
        <v>0</v>
      </c>
      <c r="K481" s="162" t="e">
        <f t="shared" si="50"/>
        <v>#REF!</v>
      </c>
      <c r="L481" s="163"/>
      <c r="M481" s="164"/>
      <c r="N481" s="165"/>
      <c r="O481" s="164"/>
      <c r="P481" s="166"/>
      <c r="Q481" s="167" t="e">
        <f t="shared" si="51"/>
        <v>#REF!</v>
      </c>
      <c r="R481" s="166">
        <f t="shared" si="52"/>
        <v>0</v>
      </c>
      <c r="S481" s="168"/>
      <c r="T481" s="169"/>
      <c r="U481" s="170" t="e">
        <f t="shared" si="53"/>
        <v>#REF!</v>
      </c>
      <c r="V481" s="160"/>
      <c r="W481" s="171" t="e">
        <f t="shared" si="54"/>
        <v>#REF!</v>
      </c>
      <c r="X481" s="172"/>
      <c r="Y481" s="166" t="e">
        <f t="shared" si="55"/>
        <v>#REF!</v>
      </c>
      <c r="Z481" s="166"/>
      <c r="AA481" s="166"/>
      <c r="AB481" s="164"/>
    </row>
    <row r="482" spans="1:28" ht="15.75" x14ac:dyDescent="0.25">
      <c r="A482" s="154">
        <v>470</v>
      </c>
      <c r="B482" s="155" t="s">
        <v>1535</v>
      </c>
      <c r="C482" s="156" t="s">
        <v>485</v>
      </c>
      <c r="D482" s="157" t="s">
        <v>28</v>
      </c>
      <c r="E482" s="158" t="e">
        <f>SUMPRODUCT((B482=прочее!$B$2:$B$1940)*(H482=прочее!$F$2:$F$1940)*(прочее!$E$2:$E$1940))</f>
        <v>#REF!</v>
      </c>
      <c r="F482" s="159"/>
      <c r="G482" s="159"/>
      <c r="H482" s="156" t="s">
        <v>49</v>
      </c>
      <c r="I482" s="160"/>
      <c r="J482" s="161">
        <f t="shared" si="49"/>
        <v>0</v>
      </c>
      <c r="K482" s="162" t="e">
        <f t="shared" si="50"/>
        <v>#REF!</v>
      </c>
      <c r="L482" s="163"/>
      <c r="M482" s="164"/>
      <c r="N482" s="165"/>
      <c r="O482" s="164"/>
      <c r="P482" s="166"/>
      <c r="Q482" s="167" t="e">
        <f t="shared" si="51"/>
        <v>#REF!</v>
      </c>
      <c r="R482" s="166">
        <f t="shared" si="52"/>
        <v>0</v>
      </c>
      <c r="S482" s="168"/>
      <c r="T482" s="169"/>
      <c r="U482" s="170" t="e">
        <f t="shared" si="53"/>
        <v>#REF!</v>
      </c>
      <c r="V482" s="160"/>
      <c r="W482" s="171" t="e">
        <f t="shared" si="54"/>
        <v>#REF!</v>
      </c>
      <c r="X482" s="172"/>
      <c r="Y482" s="166" t="e">
        <f t="shared" si="55"/>
        <v>#REF!</v>
      </c>
      <c r="Z482" s="166"/>
      <c r="AA482" s="166"/>
      <c r="AB482" s="164"/>
    </row>
    <row r="483" spans="1:28" ht="15.75" x14ac:dyDescent="0.25">
      <c r="A483" s="154">
        <v>471</v>
      </c>
      <c r="B483" s="155" t="s">
        <v>1536</v>
      </c>
      <c r="C483" s="156" t="s">
        <v>485</v>
      </c>
      <c r="D483" s="157" t="s">
        <v>28</v>
      </c>
      <c r="E483" s="158" t="e">
        <f>SUMPRODUCT((B483=прочее!$B$2:$B$1940)*(H483=прочее!$F$2:$F$1940)*(прочее!$E$2:$E$1940))</f>
        <v>#REF!</v>
      </c>
      <c r="F483" s="159"/>
      <c r="G483" s="159"/>
      <c r="H483" s="156" t="s">
        <v>49</v>
      </c>
      <c r="I483" s="160"/>
      <c r="J483" s="161">
        <f t="shared" si="49"/>
        <v>0</v>
      </c>
      <c r="K483" s="162" t="e">
        <f t="shared" si="50"/>
        <v>#REF!</v>
      </c>
      <c r="L483" s="163"/>
      <c r="M483" s="164"/>
      <c r="N483" s="165"/>
      <c r="O483" s="164"/>
      <c r="P483" s="166"/>
      <c r="Q483" s="167" t="e">
        <f t="shared" si="51"/>
        <v>#REF!</v>
      </c>
      <c r="R483" s="166">
        <f t="shared" si="52"/>
        <v>0</v>
      </c>
      <c r="S483" s="168"/>
      <c r="T483" s="169"/>
      <c r="U483" s="170" t="e">
        <f t="shared" si="53"/>
        <v>#REF!</v>
      </c>
      <c r="V483" s="160"/>
      <c r="W483" s="171" t="e">
        <f t="shared" si="54"/>
        <v>#REF!</v>
      </c>
      <c r="X483" s="172"/>
      <c r="Y483" s="166" t="e">
        <f t="shared" si="55"/>
        <v>#REF!</v>
      </c>
      <c r="Z483" s="166"/>
      <c r="AA483" s="166"/>
      <c r="AB483" s="164"/>
    </row>
    <row r="484" spans="1:28" ht="15.75" x14ac:dyDescent="0.25">
      <c r="A484" s="154">
        <v>472</v>
      </c>
      <c r="B484" s="155" t="s">
        <v>1537</v>
      </c>
      <c r="C484" s="156" t="s">
        <v>703</v>
      </c>
      <c r="D484" s="157" t="s">
        <v>28</v>
      </c>
      <c r="E484" s="158" t="e">
        <f>SUMPRODUCT((B484=прочее!$B$2:$B$1940)*(H484=прочее!$F$2:$F$1940)*(прочее!$E$2:$E$1940))</f>
        <v>#REF!</v>
      </c>
      <c r="F484" s="159"/>
      <c r="G484" s="159"/>
      <c r="H484" s="156" t="s">
        <v>49</v>
      </c>
      <c r="I484" s="160"/>
      <c r="J484" s="161">
        <f t="shared" si="49"/>
        <v>0</v>
      </c>
      <c r="K484" s="162" t="e">
        <f t="shared" si="50"/>
        <v>#REF!</v>
      </c>
      <c r="L484" s="163"/>
      <c r="M484" s="164"/>
      <c r="N484" s="165"/>
      <c r="O484" s="164"/>
      <c r="P484" s="166"/>
      <c r="Q484" s="167" t="e">
        <f t="shared" si="51"/>
        <v>#REF!</v>
      </c>
      <c r="R484" s="166">
        <f t="shared" si="52"/>
        <v>0</v>
      </c>
      <c r="S484" s="168"/>
      <c r="T484" s="169"/>
      <c r="U484" s="170" t="e">
        <f t="shared" si="53"/>
        <v>#REF!</v>
      </c>
      <c r="V484" s="160"/>
      <c r="W484" s="171" t="e">
        <f t="shared" si="54"/>
        <v>#REF!</v>
      </c>
      <c r="X484" s="172"/>
      <c r="Y484" s="166" t="e">
        <f t="shared" si="55"/>
        <v>#REF!</v>
      </c>
      <c r="Z484" s="166"/>
      <c r="AA484" s="166"/>
      <c r="AB484" s="164"/>
    </row>
    <row r="485" spans="1:28" ht="15.75" x14ac:dyDescent="0.25">
      <c r="A485" s="154">
        <v>473</v>
      </c>
      <c r="B485" s="155" t="s">
        <v>1538</v>
      </c>
      <c r="C485" s="156" t="s">
        <v>703</v>
      </c>
      <c r="D485" s="157" t="s">
        <v>28</v>
      </c>
      <c r="E485" s="158" t="e">
        <f>SUMPRODUCT((B485=прочее!$B$2:$B$1940)*(H485=прочее!$F$2:$F$1940)*(прочее!$E$2:$E$1940))</f>
        <v>#REF!</v>
      </c>
      <c r="F485" s="159"/>
      <c r="G485" s="159"/>
      <c r="H485" s="156" t="s">
        <v>49</v>
      </c>
      <c r="I485" s="160"/>
      <c r="J485" s="161">
        <f t="shared" si="49"/>
        <v>0</v>
      </c>
      <c r="K485" s="162" t="e">
        <f t="shared" si="50"/>
        <v>#REF!</v>
      </c>
      <c r="L485" s="163"/>
      <c r="M485" s="164"/>
      <c r="N485" s="165"/>
      <c r="O485" s="164"/>
      <c r="P485" s="166"/>
      <c r="Q485" s="167" t="e">
        <f t="shared" si="51"/>
        <v>#REF!</v>
      </c>
      <c r="R485" s="166">
        <f t="shared" si="52"/>
        <v>0</v>
      </c>
      <c r="S485" s="168"/>
      <c r="T485" s="169"/>
      <c r="U485" s="170" t="e">
        <f t="shared" si="53"/>
        <v>#REF!</v>
      </c>
      <c r="V485" s="160"/>
      <c r="W485" s="171" t="e">
        <f t="shared" si="54"/>
        <v>#REF!</v>
      </c>
      <c r="X485" s="172"/>
      <c r="Y485" s="166" t="e">
        <f t="shared" si="55"/>
        <v>#REF!</v>
      </c>
      <c r="Z485" s="166"/>
      <c r="AA485" s="166"/>
      <c r="AB485" s="164"/>
    </row>
    <row r="486" spans="1:28" ht="31.5" x14ac:dyDescent="0.25">
      <c r="A486" s="154">
        <v>474</v>
      </c>
      <c r="B486" s="155" t="s">
        <v>1539</v>
      </c>
      <c r="C486" s="156" t="s">
        <v>1074</v>
      </c>
      <c r="D486" s="157" t="s">
        <v>28</v>
      </c>
      <c r="E486" s="158" t="e">
        <f>SUMPRODUCT((B486=прочее!$B$2:$B$1940)*(H486=прочее!$F$2:$F$1940)*(прочее!$E$2:$E$1940))</f>
        <v>#REF!</v>
      </c>
      <c r="F486" s="159"/>
      <c r="G486" s="159"/>
      <c r="H486" s="156" t="s">
        <v>26</v>
      </c>
      <c r="I486" s="160"/>
      <c r="J486" s="161">
        <f t="shared" si="49"/>
        <v>0</v>
      </c>
      <c r="K486" s="162" t="e">
        <f t="shared" si="50"/>
        <v>#REF!</v>
      </c>
      <c r="L486" s="163"/>
      <c r="M486" s="164"/>
      <c r="N486" s="165"/>
      <c r="O486" s="164"/>
      <c r="P486" s="166"/>
      <c r="Q486" s="167" t="e">
        <f t="shared" si="51"/>
        <v>#REF!</v>
      </c>
      <c r="R486" s="166">
        <f t="shared" si="52"/>
        <v>0</v>
      </c>
      <c r="S486" s="168"/>
      <c r="T486" s="169"/>
      <c r="U486" s="170" t="e">
        <f t="shared" si="53"/>
        <v>#REF!</v>
      </c>
      <c r="V486" s="160"/>
      <c r="W486" s="171" t="e">
        <f t="shared" si="54"/>
        <v>#REF!</v>
      </c>
      <c r="X486" s="172"/>
      <c r="Y486" s="166" t="e">
        <f t="shared" si="55"/>
        <v>#REF!</v>
      </c>
      <c r="Z486" s="166"/>
      <c r="AA486" s="166"/>
      <c r="AB486" s="164"/>
    </row>
    <row r="487" spans="1:28" ht="15.75" x14ac:dyDescent="0.25">
      <c r="A487" s="154">
        <v>475</v>
      </c>
      <c r="B487" s="155" t="s">
        <v>1540</v>
      </c>
      <c r="C487" s="156" t="s">
        <v>485</v>
      </c>
      <c r="D487" s="157" t="s">
        <v>28</v>
      </c>
      <c r="E487" s="158" t="e">
        <f>SUMPRODUCT((B487=прочее!$B$2:$B$1940)*(H487=прочее!$F$2:$F$1940)*(прочее!$E$2:$E$1940))</f>
        <v>#REF!</v>
      </c>
      <c r="F487" s="159"/>
      <c r="G487" s="159"/>
      <c r="H487" s="156" t="s">
        <v>49</v>
      </c>
      <c r="I487" s="160"/>
      <c r="J487" s="161">
        <f t="shared" si="49"/>
        <v>0</v>
      </c>
      <c r="K487" s="162" t="e">
        <f t="shared" si="50"/>
        <v>#REF!</v>
      </c>
      <c r="L487" s="163"/>
      <c r="M487" s="164"/>
      <c r="N487" s="165"/>
      <c r="O487" s="164"/>
      <c r="P487" s="166"/>
      <c r="Q487" s="167" t="e">
        <f t="shared" si="51"/>
        <v>#REF!</v>
      </c>
      <c r="R487" s="166">
        <f t="shared" si="52"/>
        <v>0</v>
      </c>
      <c r="S487" s="168"/>
      <c r="T487" s="169"/>
      <c r="U487" s="170" t="e">
        <f t="shared" si="53"/>
        <v>#REF!</v>
      </c>
      <c r="V487" s="160"/>
      <c r="W487" s="171" t="e">
        <f t="shared" si="54"/>
        <v>#REF!</v>
      </c>
      <c r="X487" s="172"/>
      <c r="Y487" s="166" t="e">
        <f t="shared" si="55"/>
        <v>#REF!</v>
      </c>
      <c r="Z487" s="166"/>
      <c r="AA487" s="166"/>
      <c r="AB487" s="164"/>
    </row>
    <row r="488" spans="1:28" ht="15.75" x14ac:dyDescent="0.25">
      <c r="A488" s="154">
        <v>476</v>
      </c>
      <c r="B488" s="155" t="s">
        <v>1546</v>
      </c>
      <c r="C488" s="156" t="s">
        <v>134</v>
      </c>
      <c r="D488" s="157" t="s">
        <v>47</v>
      </c>
      <c r="E488" s="158" t="e">
        <f>SUMPRODUCT((B488=прочее!$B$2:$B$1940)*(H488=прочее!$F$2:$F$1940)*(прочее!$E$2:$E$1940))</f>
        <v>#REF!</v>
      </c>
      <c r="F488" s="159"/>
      <c r="G488" s="159"/>
      <c r="H488" s="156" t="s">
        <v>49</v>
      </c>
      <c r="I488" s="160"/>
      <c r="J488" s="161">
        <f t="shared" si="49"/>
        <v>0</v>
      </c>
      <c r="K488" s="162" t="e">
        <f t="shared" si="50"/>
        <v>#REF!</v>
      </c>
      <c r="L488" s="163"/>
      <c r="M488" s="164"/>
      <c r="N488" s="165"/>
      <c r="O488" s="164"/>
      <c r="P488" s="166"/>
      <c r="Q488" s="167" t="e">
        <f t="shared" si="51"/>
        <v>#REF!</v>
      </c>
      <c r="R488" s="166">
        <f t="shared" si="52"/>
        <v>0</v>
      </c>
      <c r="S488" s="168"/>
      <c r="T488" s="169"/>
      <c r="U488" s="170" t="e">
        <f t="shared" si="53"/>
        <v>#REF!</v>
      </c>
      <c r="V488" s="160"/>
      <c r="W488" s="171" t="e">
        <f t="shared" si="54"/>
        <v>#REF!</v>
      </c>
      <c r="X488" s="172"/>
      <c r="Y488" s="166" t="e">
        <f t="shared" si="55"/>
        <v>#REF!</v>
      </c>
      <c r="Z488" s="166"/>
      <c r="AA488" s="166"/>
      <c r="AB488" s="164"/>
    </row>
    <row r="489" spans="1:28" ht="31.5" x14ac:dyDescent="0.25">
      <c r="A489" s="154">
        <v>477</v>
      </c>
      <c r="B489" s="155" t="s">
        <v>1135</v>
      </c>
      <c r="C489" s="156" t="s">
        <v>1134</v>
      </c>
      <c r="D489" s="157" t="s">
        <v>28</v>
      </c>
      <c r="E489" s="158" t="e">
        <f>SUMPRODUCT((B489=прочее!$B$2:$B$1940)*(H489=прочее!$F$2:$F$1940)*(прочее!$E$2:$E$1940))</f>
        <v>#REF!</v>
      </c>
      <c r="F489" s="159"/>
      <c r="G489" s="159"/>
      <c r="H489" s="156" t="s">
        <v>49</v>
      </c>
      <c r="I489" s="160"/>
      <c r="J489" s="161">
        <f t="shared" ref="J489:J552" si="56">I489*1.2</f>
        <v>0</v>
      </c>
      <c r="K489" s="162" t="e">
        <f t="shared" ref="K489:K552" si="57">E489*I489</f>
        <v>#REF!</v>
      </c>
      <c r="L489" s="163"/>
      <c r="M489" s="164"/>
      <c r="N489" s="165"/>
      <c r="O489" s="164"/>
      <c r="P489" s="166"/>
      <c r="Q489" s="167" t="e">
        <f t="shared" ref="Q489:Q552" si="58">IF(O489&gt;E489,E489,O489)</f>
        <v>#REF!</v>
      </c>
      <c r="R489" s="166">
        <f t="shared" ref="R489:R552" si="59">IF(O489=0,0,ROUND(P489/O489*Q489,2))</f>
        <v>0</v>
      </c>
      <c r="S489" s="168"/>
      <c r="T489" s="169"/>
      <c r="U489" s="170" t="e">
        <f t="shared" ref="U489:U552" si="60">IF(S489="ПО",0,E489-Q489)</f>
        <v>#REF!</v>
      </c>
      <c r="V489" s="160"/>
      <c r="W489" s="171" t="e">
        <f t="shared" ref="W489:W552" si="61">U489*V489</f>
        <v>#REF!</v>
      </c>
      <c r="X489" s="172"/>
      <c r="Y489" s="166" t="e">
        <f t="shared" ref="Y489:Y552" si="62">K489-R489-W489</f>
        <v>#REF!</v>
      </c>
      <c r="Z489" s="166"/>
      <c r="AA489" s="166"/>
      <c r="AB489" s="164"/>
    </row>
    <row r="490" spans="1:28" ht="31.5" x14ac:dyDescent="0.25">
      <c r="A490" s="154">
        <v>478</v>
      </c>
      <c r="B490" s="155" t="s">
        <v>1133</v>
      </c>
      <c r="C490" s="156" t="s">
        <v>1134</v>
      </c>
      <c r="D490" s="157" t="s">
        <v>28</v>
      </c>
      <c r="E490" s="158" t="e">
        <f>SUMPRODUCT((B490=прочее!$B$2:$B$1940)*(H490=прочее!$F$2:$F$1940)*(прочее!$E$2:$E$1940))</f>
        <v>#REF!</v>
      </c>
      <c r="F490" s="159"/>
      <c r="G490" s="159"/>
      <c r="H490" s="156" t="s">
        <v>49</v>
      </c>
      <c r="I490" s="160"/>
      <c r="J490" s="161">
        <f t="shared" si="56"/>
        <v>0</v>
      </c>
      <c r="K490" s="162" t="e">
        <f t="shared" si="57"/>
        <v>#REF!</v>
      </c>
      <c r="L490" s="163"/>
      <c r="M490" s="164"/>
      <c r="N490" s="165"/>
      <c r="O490" s="164"/>
      <c r="P490" s="166"/>
      <c r="Q490" s="167" t="e">
        <f t="shared" si="58"/>
        <v>#REF!</v>
      </c>
      <c r="R490" s="166">
        <f t="shared" si="59"/>
        <v>0</v>
      </c>
      <c r="S490" s="168"/>
      <c r="T490" s="169"/>
      <c r="U490" s="170" t="e">
        <f t="shared" si="60"/>
        <v>#REF!</v>
      </c>
      <c r="V490" s="160"/>
      <c r="W490" s="171" t="e">
        <f t="shared" si="61"/>
        <v>#REF!</v>
      </c>
      <c r="X490" s="172"/>
      <c r="Y490" s="166" t="e">
        <f t="shared" si="62"/>
        <v>#REF!</v>
      </c>
      <c r="Z490" s="166"/>
      <c r="AA490" s="166"/>
      <c r="AB490" s="164"/>
    </row>
    <row r="491" spans="1:28" ht="31.5" x14ac:dyDescent="0.25">
      <c r="A491" s="154">
        <v>479</v>
      </c>
      <c r="B491" s="155" t="s">
        <v>1434</v>
      </c>
      <c r="C491" s="156">
        <v>0</v>
      </c>
      <c r="D491" s="157" t="s">
        <v>1435</v>
      </c>
      <c r="E491" s="158" t="e">
        <f>SUMPRODUCT((B491=прочее!$B$2:$B$1940)*(H491=прочее!$F$2:$F$1940)*(прочее!$E$2:$E$1940))</f>
        <v>#REF!</v>
      </c>
      <c r="F491" s="159"/>
      <c r="G491" s="159"/>
      <c r="H491" s="156" t="s">
        <v>49</v>
      </c>
      <c r="I491" s="160"/>
      <c r="J491" s="161">
        <f t="shared" si="56"/>
        <v>0</v>
      </c>
      <c r="K491" s="162" t="e">
        <f t="shared" si="57"/>
        <v>#REF!</v>
      </c>
      <c r="L491" s="163"/>
      <c r="M491" s="164"/>
      <c r="N491" s="165"/>
      <c r="O491" s="164"/>
      <c r="P491" s="166"/>
      <c r="Q491" s="167" t="e">
        <f t="shared" si="58"/>
        <v>#REF!</v>
      </c>
      <c r="R491" s="166">
        <f t="shared" si="59"/>
        <v>0</v>
      </c>
      <c r="S491" s="168"/>
      <c r="T491" s="169"/>
      <c r="U491" s="170" t="e">
        <f t="shared" si="60"/>
        <v>#REF!</v>
      </c>
      <c r="V491" s="160"/>
      <c r="W491" s="171" t="e">
        <f t="shared" si="61"/>
        <v>#REF!</v>
      </c>
      <c r="X491" s="172"/>
      <c r="Y491" s="166" t="e">
        <f t="shared" si="62"/>
        <v>#REF!</v>
      </c>
      <c r="Z491" s="166"/>
      <c r="AA491" s="166"/>
      <c r="AB491" s="164"/>
    </row>
    <row r="492" spans="1:28" ht="15.75" x14ac:dyDescent="0.25">
      <c r="A492" s="154">
        <v>480</v>
      </c>
      <c r="B492" s="155" t="s">
        <v>767</v>
      </c>
      <c r="C492" s="156">
        <v>0</v>
      </c>
      <c r="D492" s="157" t="s">
        <v>28</v>
      </c>
      <c r="E492" s="158" t="e">
        <f>SUMPRODUCT((B492=прочее!$B$2:$B$1940)*(H492=прочее!$F$2:$F$1940)*(прочее!$E$2:$E$1940))</f>
        <v>#REF!</v>
      </c>
      <c r="F492" s="159"/>
      <c r="G492" s="159"/>
      <c r="H492" s="156" t="s">
        <v>26</v>
      </c>
      <c r="I492" s="160"/>
      <c r="J492" s="161">
        <f t="shared" si="56"/>
        <v>0</v>
      </c>
      <c r="K492" s="162" t="e">
        <f t="shared" si="57"/>
        <v>#REF!</v>
      </c>
      <c r="L492" s="163"/>
      <c r="M492" s="164"/>
      <c r="N492" s="165"/>
      <c r="O492" s="164"/>
      <c r="P492" s="166"/>
      <c r="Q492" s="167" t="e">
        <f t="shared" si="58"/>
        <v>#REF!</v>
      </c>
      <c r="R492" s="166">
        <f t="shared" si="59"/>
        <v>0</v>
      </c>
      <c r="S492" s="168"/>
      <c r="T492" s="169"/>
      <c r="U492" s="170" t="e">
        <f t="shared" si="60"/>
        <v>#REF!</v>
      </c>
      <c r="V492" s="160"/>
      <c r="W492" s="171" t="e">
        <f t="shared" si="61"/>
        <v>#REF!</v>
      </c>
      <c r="X492" s="172"/>
      <c r="Y492" s="166" t="e">
        <f t="shared" si="62"/>
        <v>#REF!</v>
      </c>
      <c r="Z492" s="166"/>
      <c r="AA492" s="166"/>
      <c r="AB492" s="164"/>
    </row>
    <row r="493" spans="1:28" ht="15.75" x14ac:dyDescent="0.25">
      <c r="A493" s="154">
        <v>481</v>
      </c>
      <c r="B493" s="155" t="s">
        <v>767</v>
      </c>
      <c r="C493" s="156">
        <v>0</v>
      </c>
      <c r="D493" s="157" t="s">
        <v>28</v>
      </c>
      <c r="E493" s="158" t="e">
        <f>SUMPRODUCT((B493=прочее!$B$2:$B$1940)*(H493=прочее!$F$2:$F$1940)*(прочее!$E$2:$E$1940))</f>
        <v>#REF!</v>
      </c>
      <c r="F493" s="159"/>
      <c r="G493" s="159"/>
      <c r="H493" s="156" t="s">
        <v>49</v>
      </c>
      <c r="I493" s="160"/>
      <c r="J493" s="161">
        <f t="shared" si="56"/>
        <v>0</v>
      </c>
      <c r="K493" s="162" t="e">
        <f t="shared" si="57"/>
        <v>#REF!</v>
      </c>
      <c r="L493" s="163"/>
      <c r="M493" s="164"/>
      <c r="N493" s="165"/>
      <c r="O493" s="164"/>
      <c r="P493" s="166"/>
      <c r="Q493" s="167" t="e">
        <f t="shared" si="58"/>
        <v>#REF!</v>
      </c>
      <c r="R493" s="166">
        <f t="shared" si="59"/>
        <v>0</v>
      </c>
      <c r="S493" s="168"/>
      <c r="T493" s="169"/>
      <c r="U493" s="170" t="e">
        <f t="shared" si="60"/>
        <v>#REF!</v>
      </c>
      <c r="V493" s="160"/>
      <c r="W493" s="171" t="e">
        <f t="shared" si="61"/>
        <v>#REF!</v>
      </c>
      <c r="X493" s="172"/>
      <c r="Y493" s="166" t="e">
        <f t="shared" si="62"/>
        <v>#REF!</v>
      </c>
      <c r="Z493" s="166"/>
      <c r="AA493" s="166"/>
      <c r="AB493" s="164"/>
    </row>
    <row r="494" spans="1:28" ht="15.75" x14ac:dyDescent="0.25">
      <c r="A494" s="154">
        <v>482</v>
      </c>
      <c r="B494" s="155" t="s">
        <v>66</v>
      </c>
      <c r="C494" s="156">
        <v>0</v>
      </c>
      <c r="D494" s="157" t="s">
        <v>28</v>
      </c>
      <c r="E494" s="158" t="e">
        <f>SUMPRODUCT((B494=прочее!$B$2:$B$1940)*(H494=прочее!$F$2:$F$1940)*(прочее!$E$2:$E$1940))</f>
        <v>#REF!</v>
      </c>
      <c r="F494" s="159"/>
      <c r="G494" s="159"/>
      <c r="H494" s="156" t="s">
        <v>26</v>
      </c>
      <c r="I494" s="160"/>
      <c r="J494" s="161">
        <f t="shared" si="56"/>
        <v>0</v>
      </c>
      <c r="K494" s="162" t="e">
        <f t="shared" si="57"/>
        <v>#REF!</v>
      </c>
      <c r="L494" s="163"/>
      <c r="M494" s="164"/>
      <c r="N494" s="165"/>
      <c r="O494" s="164"/>
      <c r="P494" s="166"/>
      <c r="Q494" s="167" t="e">
        <f t="shared" si="58"/>
        <v>#REF!</v>
      </c>
      <c r="R494" s="166">
        <f t="shared" si="59"/>
        <v>0</v>
      </c>
      <c r="S494" s="168"/>
      <c r="T494" s="169"/>
      <c r="U494" s="170" t="e">
        <f t="shared" si="60"/>
        <v>#REF!</v>
      </c>
      <c r="V494" s="160"/>
      <c r="W494" s="171" t="e">
        <f t="shared" si="61"/>
        <v>#REF!</v>
      </c>
      <c r="X494" s="172"/>
      <c r="Y494" s="166" t="e">
        <f t="shared" si="62"/>
        <v>#REF!</v>
      </c>
      <c r="Z494" s="166"/>
      <c r="AA494" s="166"/>
      <c r="AB494" s="164"/>
    </row>
    <row r="495" spans="1:28" ht="15.75" x14ac:dyDescent="0.25">
      <c r="A495" s="154">
        <v>483</v>
      </c>
      <c r="B495" s="155" t="s">
        <v>774</v>
      </c>
      <c r="C495" s="156">
        <v>0</v>
      </c>
      <c r="D495" s="157" t="s">
        <v>772</v>
      </c>
      <c r="E495" s="158" t="e">
        <f>SUMPRODUCT((B495=прочее!$B$2:$B$1940)*(H495=прочее!$F$2:$F$1940)*(прочее!$E$2:$E$1940))</f>
        <v>#REF!</v>
      </c>
      <c r="F495" s="159"/>
      <c r="G495" s="159"/>
      <c r="H495" s="156" t="s">
        <v>49</v>
      </c>
      <c r="I495" s="160"/>
      <c r="J495" s="161">
        <f t="shared" si="56"/>
        <v>0</v>
      </c>
      <c r="K495" s="162" t="e">
        <f t="shared" si="57"/>
        <v>#REF!</v>
      </c>
      <c r="L495" s="163"/>
      <c r="M495" s="164"/>
      <c r="N495" s="165"/>
      <c r="O495" s="164"/>
      <c r="P495" s="166"/>
      <c r="Q495" s="167" t="e">
        <f t="shared" si="58"/>
        <v>#REF!</v>
      </c>
      <c r="R495" s="166">
        <f t="shared" si="59"/>
        <v>0</v>
      </c>
      <c r="S495" s="168"/>
      <c r="T495" s="169"/>
      <c r="U495" s="170" t="e">
        <f t="shared" si="60"/>
        <v>#REF!</v>
      </c>
      <c r="V495" s="160"/>
      <c r="W495" s="171" t="e">
        <f t="shared" si="61"/>
        <v>#REF!</v>
      </c>
      <c r="X495" s="172"/>
      <c r="Y495" s="166" t="e">
        <f t="shared" si="62"/>
        <v>#REF!</v>
      </c>
      <c r="Z495" s="166"/>
      <c r="AA495" s="166"/>
      <c r="AB495" s="164"/>
    </row>
    <row r="496" spans="1:28" ht="31.5" x14ac:dyDescent="0.25">
      <c r="A496" s="154">
        <v>484</v>
      </c>
      <c r="B496" s="155" t="s">
        <v>45</v>
      </c>
      <c r="C496" s="156" t="s">
        <v>58</v>
      </c>
      <c r="D496" s="157" t="s">
        <v>47</v>
      </c>
      <c r="E496" s="158" t="e">
        <f>SUMPRODUCT((B496=прочее!$B$2:$B$1940)*(H496=прочее!$F$2:$F$1940)*(прочее!$E$2:$E$1940))</f>
        <v>#REF!</v>
      </c>
      <c r="F496" s="159"/>
      <c r="G496" s="159"/>
      <c r="H496" s="156" t="s">
        <v>67</v>
      </c>
      <c r="I496" s="160"/>
      <c r="J496" s="161">
        <f t="shared" si="56"/>
        <v>0</v>
      </c>
      <c r="K496" s="162" t="e">
        <f t="shared" si="57"/>
        <v>#REF!</v>
      </c>
      <c r="L496" s="163"/>
      <c r="M496" s="164"/>
      <c r="N496" s="165"/>
      <c r="O496" s="164"/>
      <c r="P496" s="166"/>
      <c r="Q496" s="167" t="e">
        <f t="shared" si="58"/>
        <v>#REF!</v>
      </c>
      <c r="R496" s="166">
        <f t="shared" si="59"/>
        <v>0</v>
      </c>
      <c r="S496" s="168"/>
      <c r="T496" s="169"/>
      <c r="U496" s="170" t="e">
        <f t="shared" si="60"/>
        <v>#REF!</v>
      </c>
      <c r="V496" s="160"/>
      <c r="W496" s="171" t="e">
        <f t="shared" si="61"/>
        <v>#REF!</v>
      </c>
      <c r="X496" s="172"/>
      <c r="Y496" s="166" t="e">
        <f t="shared" si="62"/>
        <v>#REF!</v>
      </c>
      <c r="Z496" s="166"/>
      <c r="AA496" s="166"/>
      <c r="AB496" s="164"/>
    </row>
    <row r="497" spans="1:28" ht="31.5" x14ac:dyDescent="0.25">
      <c r="A497" s="154">
        <v>485</v>
      </c>
      <c r="B497" s="155" t="s">
        <v>45</v>
      </c>
      <c r="C497" s="156" t="s">
        <v>58</v>
      </c>
      <c r="D497" s="157" t="s">
        <v>47</v>
      </c>
      <c r="E497" s="158" t="e">
        <f>SUMPRODUCT((B497=прочее!$B$2:$B$1940)*(H497=прочее!$F$2:$F$1940)*(прочее!$E$2:$E$1940))</f>
        <v>#REF!</v>
      </c>
      <c r="F497" s="159"/>
      <c r="G497" s="159"/>
      <c r="H497" s="156" t="s">
        <v>26</v>
      </c>
      <c r="I497" s="160"/>
      <c r="J497" s="161">
        <f t="shared" si="56"/>
        <v>0</v>
      </c>
      <c r="K497" s="162" t="e">
        <f t="shared" si="57"/>
        <v>#REF!</v>
      </c>
      <c r="L497" s="163"/>
      <c r="M497" s="164"/>
      <c r="N497" s="165"/>
      <c r="O497" s="164"/>
      <c r="P497" s="166"/>
      <c r="Q497" s="167" t="e">
        <f t="shared" si="58"/>
        <v>#REF!</v>
      </c>
      <c r="R497" s="166">
        <f t="shared" si="59"/>
        <v>0</v>
      </c>
      <c r="S497" s="168"/>
      <c r="T497" s="169"/>
      <c r="U497" s="170" t="e">
        <f t="shared" si="60"/>
        <v>#REF!</v>
      </c>
      <c r="V497" s="160"/>
      <c r="W497" s="171" t="e">
        <f t="shared" si="61"/>
        <v>#REF!</v>
      </c>
      <c r="X497" s="172"/>
      <c r="Y497" s="166" t="e">
        <f t="shared" si="62"/>
        <v>#REF!</v>
      </c>
      <c r="Z497" s="166"/>
      <c r="AA497" s="166"/>
      <c r="AB497" s="164"/>
    </row>
    <row r="498" spans="1:28" ht="31.5" x14ac:dyDescent="0.25">
      <c r="A498" s="154">
        <v>486</v>
      </c>
      <c r="B498" s="155" t="s">
        <v>45</v>
      </c>
      <c r="C498" s="156" t="s">
        <v>58</v>
      </c>
      <c r="D498" s="157" t="s">
        <v>47</v>
      </c>
      <c r="E498" s="158" t="e">
        <f>SUMPRODUCT((B498=прочее!$B$2:$B$1940)*(H498=прочее!$F$2:$F$1940)*(прочее!$E$2:$E$1940))</f>
        <v>#REF!</v>
      </c>
      <c r="F498" s="159"/>
      <c r="G498" s="159"/>
      <c r="H498" s="156" t="s">
        <v>49</v>
      </c>
      <c r="I498" s="160"/>
      <c r="J498" s="161">
        <f t="shared" si="56"/>
        <v>0</v>
      </c>
      <c r="K498" s="162" t="e">
        <f t="shared" si="57"/>
        <v>#REF!</v>
      </c>
      <c r="L498" s="163"/>
      <c r="M498" s="164"/>
      <c r="N498" s="165"/>
      <c r="O498" s="164"/>
      <c r="P498" s="166"/>
      <c r="Q498" s="167" t="e">
        <f t="shared" si="58"/>
        <v>#REF!</v>
      </c>
      <c r="R498" s="166">
        <f t="shared" si="59"/>
        <v>0</v>
      </c>
      <c r="S498" s="168"/>
      <c r="T498" s="169"/>
      <c r="U498" s="170" t="e">
        <f t="shared" si="60"/>
        <v>#REF!</v>
      </c>
      <c r="V498" s="160"/>
      <c r="W498" s="171" t="e">
        <f t="shared" si="61"/>
        <v>#REF!</v>
      </c>
      <c r="X498" s="172"/>
      <c r="Y498" s="166" t="e">
        <f t="shared" si="62"/>
        <v>#REF!</v>
      </c>
      <c r="Z498" s="166"/>
      <c r="AA498" s="166"/>
      <c r="AB498" s="164"/>
    </row>
    <row r="499" spans="1:28" ht="15.75" x14ac:dyDescent="0.25">
      <c r="A499" s="154">
        <v>487</v>
      </c>
      <c r="B499" s="155" t="s">
        <v>1098</v>
      </c>
      <c r="C499" s="156">
        <v>0</v>
      </c>
      <c r="D499" s="157" t="s">
        <v>28</v>
      </c>
      <c r="E499" s="158" t="e">
        <f>SUMPRODUCT((B499=прочее!$B$2:$B$1940)*(H499=прочее!$F$2:$F$1940)*(прочее!$E$2:$E$1940))</f>
        <v>#REF!</v>
      </c>
      <c r="F499" s="159"/>
      <c r="G499" s="159"/>
      <c r="H499" s="156" t="s">
        <v>26</v>
      </c>
      <c r="I499" s="160"/>
      <c r="J499" s="161">
        <f t="shared" si="56"/>
        <v>0</v>
      </c>
      <c r="K499" s="162" t="e">
        <f t="shared" si="57"/>
        <v>#REF!</v>
      </c>
      <c r="L499" s="163"/>
      <c r="M499" s="164"/>
      <c r="N499" s="165"/>
      <c r="O499" s="164"/>
      <c r="P499" s="166"/>
      <c r="Q499" s="167" t="e">
        <f t="shared" si="58"/>
        <v>#REF!</v>
      </c>
      <c r="R499" s="166">
        <f t="shared" si="59"/>
        <v>0</v>
      </c>
      <c r="S499" s="168"/>
      <c r="T499" s="169"/>
      <c r="U499" s="170" t="e">
        <f t="shared" si="60"/>
        <v>#REF!</v>
      </c>
      <c r="V499" s="160"/>
      <c r="W499" s="171" t="e">
        <f t="shared" si="61"/>
        <v>#REF!</v>
      </c>
      <c r="X499" s="172"/>
      <c r="Y499" s="166" t="e">
        <f t="shared" si="62"/>
        <v>#REF!</v>
      </c>
      <c r="Z499" s="166"/>
      <c r="AA499" s="166"/>
      <c r="AB499" s="164"/>
    </row>
    <row r="500" spans="1:28" ht="15.75" x14ac:dyDescent="0.25">
      <c r="A500" s="154">
        <v>488</v>
      </c>
      <c r="B500" s="155" t="s">
        <v>116</v>
      </c>
      <c r="C500" s="156">
        <v>0</v>
      </c>
      <c r="D500" s="157" t="s">
        <v>439</v>
      </c>
      <c r="E500" s="158" t="e">
        <f>SUMPRODUCT((B500=прочее!$B$2:$B$1940)*(H500=прочее!$F$2:$F$1940)*(прочее!$E$2:$E$1940))</f>
        <v>#REF!</v>
      </c>
      <c r="F500" s="159"/>
      <c r="G500" s="159"/>
      <c r="H500" s="156" t="s">
        <v>49</v>
      </c>
      <c r="I500" s="160"/>
      <c r="J500" s="161">
        <f t="shared" si="56"/>
        <v>0</v>
      </c>
      <c r="K500" s="162" t="e">
        <f t="shared" si="57"/>
        <v>#REF!</v>
      </c>
      <c r="L500" s="163"/>
      <c r="M500" s="164"/>
      <c r="N500" s="165"/>
      <c r="O500" s="164"/>
      <c r="P500" s="166"/>
      <c r="Q500" s="167" t="e">
        <f t="shared" si="58"/>
        <v>#REF!</v>
      </c>
      <c r="R500" s="166">
        <f t="shared" si="59"/>
        <v>0</v>
      </c>
      <c r="S500" s="168"/>
      <c r="T500" s="169"/>
      <c r="U500" s="170" t="e">
        <f t="shared" si="60"/>
        <v>#REF!</v>
      </c>
      <c r="V500" s="160"/>
      <c r="W500" s="171" t="e">
        <f t="shared" si="61"/>
        <v>#REF!</v>
      </c>
      <c r="X500" s="172"/>
      <c r="Y500" s="166" t="e">
        <f t="shared" si="62"/>
        <v>#REF!</v>
      </c>
      <c r="Z500" s="166"/>
      <c r="AA500" s="166"/>
      <c r="AB500" s="164"/>
    </row>
    <row r="501" spans="1:28" ht="15.75" x14ac:dyDescent="0.25">
      <c r="A501" s="154">
        <v>489</v>
      </c>
      <c r="B501" s="155" t="s">
        <v>239</v>
      </c>
      <c r="C501" s="156" t="s">
        <v>240</v>
      </c>
      <c r="D501" s="157" t="s">
        <v>117</v>
      </c>
      <c r="E501" s="158" t="e">
        <f>SUMPRODUCT((B501=прочее!$B$2:$B$1940)*(H501=прочее!$F$2:$F$1940)*(прочее!$E$2:$E$1940))</f>
        <v>#REF!</v>
      </c>
      <c r="F501" s="159"/>
      <c r="G501" s="159"/>
      <c r="H501" s="156" t="s">
        <v>49</v>
      </c>
      <c r="I501" s="160"/>
      <c r="J501" s="161">
        <f t="shared" si="56"/>
        <v>0</v>
      </c>
      <c r="K501" s="162" t="e">
        <f t="shared" si="57"/>
        <v>#REF!</v>
      </c>
      <c r="L501" s="163"/>
      <c r="M501" s="164"/>
      <c r="N501" s="165"/>
      <c r="O501" s="164"/>
      <c r="P501" s="166"/>
      <c r="Q501" s="167" t="e">
        <f t="shared" si="58"/>
        <v>#REF!</v>
      </c>
      <c r="R501" s="166">
        <f t="shared" si="59"/>
        <v>0</v>
      </c>
      <c r="S501" s="168"/>
      <c r="T501" s="169"/>
      <c r="U501" s="170" t="e">
        <f t="shared" si="60"/>
        <v>#REF!</v>
      </c>
      <c r="V501" s="160"/>
      <c r="W501" s="171" t="e">
        <f t="shared" si="61"/>
        <v>#REF!</v>
      </c>
      <c r="X501" s="172"/>
      <c r="Y501" s="166" t="e">
        <f t="shared" si="62"/>
        <v>#REF!</v>
      </c>
      <c r="Z501" s="166"/>
      <c r="AA501" s="166"/>
      <c r="AB501" s="164"/>
    </row>
    <row r="502" spans="1:28" ht="31.5" x14ac:dyDescent="0.25">
      <c r="A502" s="154">
        <v>490</v>
      </c>
      <c r="B502" s="155" t="s">
        <v>1436</v>
      </c>
      <c r="C502" s="156">
        <v>0</v>
      </c>
      <c r="D502" s="157" t="s">
        <v>47</v>
      </c>
      <c r="E502" s="158" t="e">
        <f>SUMPRODUCT((B502=прочее!$B$2:$B$1940)*(H502=прочее!$F$2:$F$1940)*(прочее!$E$2:$E$1940))</f>
        <v>#REF!</v>
      </c>
      <c r="F502" s="159"/>
      <c r="G502" s="159"/>
      <c r="H502" s="156" t="s">
        <v>49</v>
      </c>
      <c r="I502" s="160"/>
      <c r="J502" s="161">
        <f t="shared" si="56"/>
        <v>0</v>
      </c>
      <c r="K502" s="162" t="e">
        <f t="shared" si="57"/>
        <v>#REF!</v>
      </c>
      <c r="L502" s="163"/>
      <c r="M502" s="164"/>
      <c r="N502" s="165"/>
      <c r="O502" s="164"/>
      <c r="P502" s="166"/>
      <c r="Q502" s="167" t="e">
        <f t="shared" si="58"/>
        <v>#REF!</v>
      </c>
      <c r="R502" s="166">
        <f t="shared" si="59"/>
        <v>0</v>
      </c>
      <c r="S502" s="168"/>
      <c r="T502" s="169"/>
      <c r="U502" s="170" t="e">
        <f t="shared" si="60"/>
        <v>#REF!</v>
      </c>
      <c r="V502" s="160"/>
      <c r="W502" s="171" t="e">
        <f t="shared" si="61"/>
        <v>#REF!</v>
      </c>
      <c r="X502" s="172"/>
      <c r="Y502" s="166" t="e">
        <f t="shared" si="62"/>
        <v>#REF!</v>
      </c>
      <c r="Z502" s="166"/>
      <c r="AA502" s="166"/>
      <c r="AB502" s="164"/>
    </row>
    <row r="503" spans="1:28" ht="15.75" x14ac:dyDescent="0.25">
      <c r="A503" s="154">
        <v>491</v>
      </c>
      <c r="B503" s="155" t="s">
        <v>877</v>
      </c>
      <c r="C503" s="156" t="s">
        <v>872</v>
      </c>
      <c r="D503" s="157" t="s">
        <v>28</v>
      </c>
      <c r="E503" s="158" t="e">
        <f>SUMPRODUCT((B503=прочее!$B$2:$B$1940)*(H503=прочее!$F$2:$F$1940)*(прочее!$E$2:$E$1940))</f>
        <v>#REF!</v>
      </c>
      <c r="F503" s="159"/>
      <c r="G503" s="159"/>
      <c r="H503" s="156" t="s">
        <v>49</v>
      </c>
      <c r="I503" s="160"/>
      <c r="J503" s="161">
        <f t="shared" si="56"/>
        <v>0</v>
      </c>
      <c r="K503" s="162" t="e">
        <f t="shared" si="57"/>
        <v>#REF!</v>
      </c>
      <c r="L503" s="163"/>
      <c r="M503" s="164"/>
      <c r="N503" s="165"/>
      <c r="O503" s="164"/>
      <c r="P503" s="166"/>
      <c r="Q503" s="167" t="e">
        <f t="shared" si="58"/>
        <v>#REF!</v>
      </c>
      <c r="R503" s="166">
        <f t="shared" si="59"/>
        <v>0</v>
      </c>
      <c r="S503" s="168"/>
      <c r="T503" s="169"/>
      <c r="U503" s="170" t="e">
        <f t="shared" si="60"/>
        <v>#REF!</v>
      </c>
      <c r="V503" s="160"/>
      <c r="W503" s="171" t="e">
        <f t="shared" si="61"/>
        <v>#REF!</v>
      </c>
      <c r="X503" s="172"/>
      <c r="Y503" s="166" t="e">
        <f t="shared" si="62"/>
        <v>#REF!</v>
      </c>
      <c r="Z503" s="166"/>
      <c r="AA503" s="166"/>
      <c r="AB503" s="164"/>
    </row>
    <row r="504" spans="1:28" ht="15.75" x14ac:dyDescent="0.25">
      <c r="A504" s="154">
        <v>492</v>
      </c>
      <c r="B504" s="155" t="s">
        <v>873</v>
      </c>
      <c r="C504" s="156" t="s">
        <v>872</v>
      </c>
      <c r="D504" s="157" t="s">
        <v>28</v>
      </c>
      <c r="E504" s="158" t="e">
        <f>SUMPRODUCT((B504=прочее!$B$2:$B$1940)*(H504=прочее!$F$2:$F$1940)*(прочее!$E$2:$E$1940))</f>
        <v>#REF!</v>
      </c>
      <c r="F504" s="159"/>
      <c r="G504" s="159"/>
      <c r="H504" s="156" t="s">
        <v>49</v>
      </c>
      <c r="I504" s="160"/>
      <c r="J504" s="161">
        <f t="shared" si="56"/>
        <v>0</v>
      </c>
      <c r="K504" s="162" t="e">
        <f t="shared" si="57"/>
        <v>#REF!</v>
      </c>
      <c r="L504" s="163"/>
      <c r="M504" s="164"/>
      <c r="N504" s="165"/>
      <c r="O504" s="164"/>
      <c r="P504" s="166"/>
      <c r="Q504" s="167" t="e">
        <f t="shared" si="58"/>
        <v>#REF!</v>
      </c>
      <c r="R504" s="166">
        <f t="shared" si="59"/>
        <v>0</v>
      </c>
      <c r="S504" s="168"/>
      <c r="T504" s="169"/>
      <c r="U504" s="170" t="e">
        <f t="shared" si="60"/>
        <v>#REF!</v>
      </c>
      <c r="V504" s="160"/>
      <c r="W504" s="171" t="e">
        <f t="shared" si="61"/>
        <v>#REF!</v>
      </c>
      <c r="X504" s="172"/>
      <c r="Y504" s="166" t="e">
        <f t="shared" si="62"/>
        <v>#REF!</v>
      </c>
      <c r="Z504" s="166"/>
      <c r="AA504" s="166"/>
      <c r="AB504" s="164"/>
    </row>
    <row r="505" spans="1:28" ht="15.75" x14ac:dyDescent="0.25">
      <c r="A505" s="154">
        <v>493</v>
      </c>
      <c r="B505" s="155" t="s">
        <v>1332</v>
      </c>
      <c r="C505" s="156">
        <v>0</v>
      </c>
      <c r="D505" s="157" t="s">
        <v>772</v>
      </c>
      <c r="E505" s="158" t="e">
        <f>SUMPRODUCT((B505=прочее!$B$2:$B$1940)*(H505=прочее!$F$2:$F$1940)*(прочее!$E$2:$E$1940))</f>
        <v>#REF!</v>
      </c>
      <c r="F505" s="159"/>
      <c r="G505" s="159"/>
      <c r="H505" s="156" t="s">
        <v>49</v>
      </c>
      <c r="I505" s="160"/>
      <c r="J505" s="161">
        <f t="shared" si="56"/>
        <v>0</v>
      </c>
      <c r="K505" s="162" t="e">
        <f t="shared" si="57"/>
        <v>#REF!</v>
      </c>
      <c r="L505" s="163"/>
      <c r="M505" s="164"/>
      <c r="N505" s="165"/>
      <c r="O505" s="164"/>
      <c r="P505" s="166"/>
      <c r="Q505" s="167" t="e">
        <f t="shared" si="58"/>
        <v>#REF!</v>
      </c>
      <c r="R505" s="166">
        <f t="shared" si="59"/>
        <v>0</v>
      </c>
      <c r="S505" s="168"/>
      <c r="T505" s="169"/>
      <c r="U505" s="170" t="e">
        <f t="shared" si="60"/>
        <v>#REF!</v>
      </c>
      <c r="V505" s="160"/>
      <c r="W505" s="171" t="e">
        <f t="shared" si="61"/>
        <v>#REF!</v>
      </c>
      <c r="X505" s="172"/>
      <c r="Y505" s="166" t="e">
        <f t="shared" si="62"/>
        <v>#REF!</v>
      </c>
      <c r="Z505" s="166"/>
      <c r="AA505" s="166"/>
      <c r="AB505" s="164"/>
    </row>
    <row r="506" spans="1:28" ht="15.75" x14ac:dyDescent="0.25">
      <c r="A506" s="154">
        <v>494</v>
      </c>
      <c r="B506" s="155" t="s">
        <v>1021</v>
      </c>
      <c r="C506" s="156" t="s">
        <v>872</v>
      </c>
      <c r="D506" s="157" t="s">
        <v>28</v>
      </c>
      <c r="E506" s="158" t="e">
        <f>SUMPRODUCT((B506=прочее!$B$2:$B$1940)*(H506=прочее!$F$2:$F$1940)*(прочее!$E$2:$E$1940))</f>
        <v>#REF!</v>
      </c>
      <c r="F506" s="159"/>
      <c r="G506" s="159"/>
      <c r="H506" s="156" t="s">
        <v>67</v>
      </c>
      <c r="I506" s="160"/>
      <c r="J506" s="161">
        <f t="shared" si="56"/>
        <v>0</v>
      </c>
      <c r="K506" s="162" t="e">
        <f t="shared" si="57"/>
        <v>#REF!</v>
      </c>
      <c r="L506" s="163"/>
      <c r="M506" s="164"/>
      <c r="N506" s="165"/>
      <c r="O506" s="164"/>
      <c r="P506" s="166"/>
      <c r="Q506" s="167" t="e">
        <f t="shared" si="58"/>
        <v>#REF!</v>
      </c>
      <c r="R506" s="166">
        <f t="shared" si="59"/>
        <v>0</v>
      </c>
      <c r="S506" s="168"/>
      <c r="T506" s="169"/>
      <c r="U506" s="170" t="e">
        <f t="shared" si="60"/>
        <v>#REF!</v>
      </c>
      <c r="V506" s="160"/>
      <c r="W506" s="171" t="e">
        <f t="shared" si="61"/>
        <v>#REF!</v>
      </c>
      <c r="X506" s="172"/>
      <c r="Y506" s="166" t="e">
        <f t="shared" si="62"/>
        <v>#REF!</v>
      </c>
      <c r="Z506" s="166"/>
      <c r="AA506" s="166"/>
      <c r="AB506" s="164"/>
    </row>
    <row r="507" spans="1:28" ht="15.75" x14ac:dyDescent="0.25">
      <c r="A507" s="154">
        <v>495</v>
      </c>
      <c r="B507" s="155" t="s">
        <v>1106</v>
      </c>
      <c r="C507" s="156" t="s">
        <v>872</v>
      </c>
      <c r="D507" s="157" t="s">
        <v>28</v>
      </c>
      <c r="E507" s="158" t="e">
        <f>SUMPRODUCT((B507=прочее!$B$2:$B$1940)*(H507=прочее!$F$2:$F$1940)*(прочее!$E$2:$E$1940))</f>
        <v>#REF!</v>
      </c>
      <c r="F507" s="159"/>
      <c r="G507" s="159"/>
      <c r="H507" s="156" t="s">
        <v>49</v>
      </c>
      <c r="I507" s="160"/>
      <c r="J507" s="161">
        <f t="shared" si="56"/>
        <v>0</v>
      </c>
      <c r="K507" s="162" t="e">
        <f t="shared" si="57"/>
        <v>#REF!</v>
      </c>
      <c r="L507" s="163"/>
      <c r="M507" s="164"/>
      <c r="N507" s="165"/>
      <c r="O507" s="164"/>
      <c r="P507" s="166"/>
      <c r="Q507" s="167" t="e">
        <f t="shared" si="58"/>
        <v>#REF!</v>
      </c>
      <c r="R507" s="166">
        <f t="shared" si="59"/>
        <v>0</v>
      </c>
      <c r="S507" s="168"/>
      <c r="T507" s="169"/>
      <c r="U507" s="170" t="e">
        <f t="shared" si="60"/>
        <v>#REF!</v>
      </c>
      <c r="V507" s="160"/>
      <c r="W507" s="171" t="e">
        <f t="shared" si="61"/>
        <v>#REF!</v>
      </c>
      <c r="X507" s="172"/>
      <c r="Y507" s="166" t="e">
        <f t="shared" si="62"/>
        <v>#REF!</v>
      </c>
      <c r="Z507" s="166"/>
      <c r="AA507" s="166"/>
      <c r="AB507" s="164"/>
    </row>
    <row r="508" spans="1:28" ht="15.75" x14ac:dyDescent="0.25">
      <c r="A508" s="154">
        <v>496</v>
      </c>
      <c r="B508" s="155" t="s">
        <v>1331</v>
      </c>
      <c r="C508" s="156" t="s">
        <v>1334</v>
      </c>
      <c r="D508" s="157" t="s">
        <v>772</v>
      </c>
      <c r="E508" s="158" t="e">
        <f>SUMPRODUCT((B508=прочее!$B$2:$B$1940)*(H508=прочее!$F$2:$F$1940)*(прочее!$E$2:$E$1940))</f>
        <v>#REF!</v>
      </c>
      <c r="F508" s="159"/>
      <c r="G508" s="159"/>
      <c r="H508" s="156" t="s">
        <v>49</v>
      </c>
      <c r="I508" s="160"/>
      <c r="J508" s="161">
        <f t="shared" si="56"/>
        <v>0</v>
      </c>
      <c r="K508" s="162" t="e">
        <f t="shared" si="57"/>
        <v>#REF!</v>
      </c>
      <c r="L508" s="163"/>
      <c r="M508" s="164"/>
      <c r="N508" s="165"/>
      <c r="O508" s="164"/>
      <c r="P508" s="166"/>
      <c r="Q508" s="167" t="e">
        <f t="shared" si="58"/>
        <v>#REF!</v>
      </c>
      <c r="R508" s="166">
        <f t="shared" si="59"/>
        <v>0</v>
      </c>
      <c r="S508" s="168"/>
      <c r="T508" s="169"/>
      <c r="U508" s="170" t="e">
        <f t="shared" si="60"/>
        <v>#REF!</v>
      </c>
      <c r="V508" s="160"/>
      <c r="W508" s="171" t="e">
        <f t="shared" si="61"/>
        <v>#REF!</v>
      </c>
      <c r="X508" s="172"/>
      <c r="Y508" s="166" t="e">
        <f t="shared" si="62"/>
        <v>#REF!</v>
      </c>
      <c r="Z508" s="166"/>
      <c r="AA508" s="166"/>
      <c r="AB508" s="164"/>
    </row>
    <row r="509" spans="1:28" ht="15.75" x14ac:dyDescent="0.25">
      <c r="A509" s="154">
        <v>497</v>
      </c>
      <c r="B509" s="155" t="s">
        <v>1069</v>
      </c>
      <c r="C509" s="156" t="s">
        <v>872</v>
      </c>
      <c r="D509" s="157" t="s">
        <v>28</v>
      </c>
      <c r="E509" s="158" t="e">
        <f>SUMPRODUCT((B509=прочее!$B$2:$B$1940)*(H509=прочее!$F$2:$F$1940)*(прочее!$E$2:$E$1940))</f>
        <v>#REF!</v>
      </c>
      <c r="F509" s="159"/>
      <c r="G509" s="159"/>
      <c r="H509" s="156" t="s">
        <v>67</v>
      </c>
      <c r="I509" s="160"/>
      <c r="J509" s="161">
        <f t="shared" si="56"/>
        <v>0</v>
      </c>
      <c r="K509" s="162" t="e">
        <f t="shared" si="57"/>
        <v>#REF!</v>
      </c>
      <c r="L509" s="163"/>
      <c r="M509" s="164"/>
      <c r="N509" s="165"/>
      <c r="O509" s="164"/>
      <c r="P509" s="166"/>
      <c r="Q509" s="167" t="e">
        <f t="shared" si="58"/>
        <v>#REF!</v>
      </c>
      <c r="R509" s="166">
        <f t="shared" si="59"/>
        <v>0</v>
      </c>
      <c r="S509" s="168"/>
      <c r="T509" s="169"/>
      <c r="U509" s="170" t="e">
        <f t="shared" si="60"/>
        <v>#REF!</v>
      </c>
      <c r="V509" s="160"/>
      <c r="W509" s="171" t="e">
        <f t="shared" si="61"/>
        <v>#REF!</v>
      </c>
      <c r="X509" s="172"/>
      <c r="Y509" s="166" t="e">
        <f t="shared" si="62"/>
        <v>#REF!</v>
      </c>
      <c r="Z509" s="166"/>
      <c r="AA509" s="166"/>
      <c r="AB509" s="164"/>
    </row>
    <row r="510" spans="1:28" ht="15.75" x14ac:dyDescent="0.25">
      <c r="A510" s="154">
        <v>498</v>
      </c>
      <c r="B510" s="155" t="s">
        <v>851</v>
      </c>
      <c r="C510" s="156" t="s">
        <v>852</v>
      </c>
      <c r="D510" s="157" t="s">
        <v>235</v>
      </c>
      <c r="E510" s="158" t="e">
        <f>SUMPRODUCT((B510=прочее!$B$2:$B$1940)*(H510=прочее!$F$2:$F$1940)*(прочее!$E$2:$E$1940))</f>
        <v>#REF!</v>
      </c>
      <c r="F510" s="159"/>
      <c r="G510" s="159"/>
      <c r="H510" s="156" t="s">
        <v>49</v>
      </c>
      <c r="I510" s="160"/>
      <c r="J510" s="161">
        <f t="shared" si="56"/>
        <v>0</v>
      </c>
      <c r="K510" s="162" t="e">
        <f t="shared" si="57"/>
        <v>#REF!</v>
      </c>
      <c r="L510" s="163"/>
      <c r="M510" s="164"/>
      <c r="N510" s="165"/>
      <c r="O510" s="164"/>
      <c r="P510" s="166"/>
      <c r="Q510" s="167" t="e">
        <f t="shared" si="58"/>
        <v>#REF!</v>
      </c>
      <c r="R510" s="166">
        <f t="shared" si="59"/>
        <v>0</v>
      </c>
      <c r="S510" s="168"/>
      <c r="T510" s="169"/>
      <c r="U510" s="170" t="e">
        <f t="shared" si="60"/>
        <v>#REF!</v>
      </c>
      <c r="V510" s="160"/>
      <c r="W510" s="171" t="e">
        <f t="shared" si="61"/>
        <v>#REF!</v>
      </c>
      <c r="X510" s="172"/>
      <c r="Y510" s="166" t="e">
        <f t="shared" si="62"/>
        <v>#REF!</v>
      </c>
      <c r="Z510" s="166"/>
      <c r="AA510" s="166"/>
      <c r="AB510" s="164"/>
    </row>
    <row r="511" spans="1:28" ht="15.75" x14ac:dyDescent="0.25">
      <c r="A511" s="154">
        <v>499</v>
      </c>
      <c r="B511" s="155" t="s">
        <v>1018</v>
      </c>
      <c r="C511" s="156" t="s">
        <v>248</v>
      </c>
      <c r="D511" s="157" t="s">
        <v>1020</v>
      </c>
      <c r="E511" s="158" t="e">
        <f>SUMPRODUCT((B511=прочее!$B$2:$B$1940)*(H511=прочее!$F$2:$F$1940)*(прочее!$E$2:$E$1940))</f>
        <v>#REF!</v>
      </c>
      <c r="F511" s="159"/>
      <c r="G511" s="159"/>
      <c r="H511" s="156" t="s">
        <v>67</v>
      </c>
      <c r="I511" s="160"/>
      <c r="J511" s="161">
        <f t="shared" si="56"/>
        <v>0</v>
      </c>
      <c r="K511" s="162" t="e">
        <f t="shared" si="57"/>
        <v>#REF!</v>
      </c>
      <c r="L511" s="163"/>
      <c r="M511" s="164"/>
      <c r="N511" s="165"/>
      <c r="O511" s="164"/>
      <c r="P511" s="166"/>
      <c r="Q511" s="167" t="e">
        <f t="shared" si="58"/>
        <v>#REF!</v>
      </c>
      <c r="R511" s="166">
        <f t="shared" si="59"/>
        <v>0</v>
      </c>
      <c r="S511" s="168"/>
      <c r="T511" s="169"/>
      <c r="U511" s="170" t="e">
        <f t="shared" si="60"/>
        <v>#REF!</v>
      </c>
      <c r="V511" s="160"/>
      <c r="W511" s="171" t="e">
        <f t="shared" si="61"/>
        <v>#REF!</v>
      </c>
      <c r="X511" s="172"/>
      <c r="Y511" s="166" t="e">
        <f t="shared" si="62"/>
        <v>#REF!</v>
      </c>
      <c r="Z511" s="166"/>
      <c r="AA511" s="166"/>
      <c r="AB511" s="164"/>
    </row>
    <row r="512" spans="1:28" ht="15.75" x14ac:dyDescent="0.25">
      <c r="A512" s="154">
        <v>500</v>
      </c>
      <c r="B512" s="155" t="s">
        <v>850</v>
      </c>
      <c r="C512" s="156" t="s">
        <v>852</v>
      </c>
      <c r="D512" s="157" t="s">
        <v>235</v>
      </c>
      <c r="E512" s="158" t="e">
        <f>SUMPRODUCT((B512=прочее!$B$2:$B$1940)*(H512=прочее!$F$2:$F$1940)*(прочее!$E$2:$E$1940))</f>
        <v>#REF!</v>
      </c>
      <c r="F512" s="159"/>
      <c r="G512" s="159"/>
      <c r="H512" s="156" t="s">
        <v>49</v>
      </c>
      <c r="I512" s="160"/>
      <c r="J512" s="161">
        <f t="shared" si="56"/>
        <v>0</v>
      </c>
      <c r="K512" s="162" t="e">
        <f t="shared" si="57"/>
        <v>#REF!</v>
      </c>
      <c r="L512" s="163"/>
      <c r="M512" s="164"/>
      <c r="N512" s="165"/>
      <c r="O512" s="164"/>
      <c r="P512" s="166"/>
      <c r="Q512" s="167" t="e">
        <f t="shared" si="58"/>
        <v>#REF!</v>
      </c>
      <c r="R512" s="166">
        <f t="shared" si="59"/>
        <v>0</v>
      </c>
      <c r="S512" s="168"/>
      <c r="T512" s="169"/>
      <c r="U512" s="170" t="e">
        <f t="shared" si="60"/>
        <v>#REF!</v>
      </c>
      <c r="V512" s="160"/>
      <c r="W512" s="171" t="e">
        <f t="shared" si="61"/>
        <v>#REF!</v>
      </c>
      <c r="X512" s="172"/>
      <c r="Y512" s="166" t="e">
        <f t="shared" si="62"/>
        <v>#REF!</v>
      </c>
      <c r="Z512" s="166"/>
      <c r="AA512" s="166"/>
      <c r="AB512" s="164"/>
    </row>
    <row r="513" spans="1:28" ht="15.75" x14ac:dyDescent="0.25">
      <c r="A513" s="154">
        <v>501</v>
      </c>
      <c r="B513" s="155" t="s">
        <v>1255</v>
      </c>
      <c r="C513" s="156">
        <v>0</v>
      </c>
      <c r="D513" s="157" t="s">
        <v>235</v>
      </c>
      <c r="E513" s="158" t="e">
        <f>SUMPRODUCT((B513=прочее!$B$2:$B$1940)*(H513=прочее!$F$2:$F$1940)*(прочее!$E$2:$E$1940))</f>
        <v>#REF!</v>
      </c>
      <c r="F513" s="159"/>
      <c r="G513" s="159"/>
      <c r="H513" s="156" t="s">
        <v>49</v>
      </c>
      <c r="I513" s="160"/>
      <c r="J513" s="161">
        <f t="shared" si="56"/>
        <v>0</v>
      </c>
      <c r="K513" s="162" t="e">
        <f t="shared" si="57"/>
        <v>#REF!</v>
      </c>
      <c r="L513" s="163"/>
      <c r="M513" s="164"/>
      <c r="N513" s="165"/>
      <c r="O513" s="164"/>
      <c r="P513" s="166"/>
      <c r="Q513" s="167" t="e">
        <f t="shared" si="58"/>
        <v>#REF!</v>
      </c>
      <c r="R513" s="166">
        <f t="shared" si="59"/>
        <v>0</v>
      </c>
      <c r="S513" s="168"/>
      <c r="T513" s="169"/>
      <c r="U513" s="170" t="e">
        <f t="shared" si="60"/>
        <v>#REF!</v>
      </c>
      <c r="V513" s="160"/>
      <c r="W513" s="171" t="e">
        <f t="shared" si="61"/>
        <v>#REF!</v>
      </c>
      <c r="X513" s="172"/>
      <c r="Y513" s="166" t="e">
        <f t="shared" si="62"/>
        <v>#REF!</v>
      </c>
      <c r="Z513" s="166"/>
      <c r="AA513" s="166"/>
      <c r="AB513" s="164"/>
    </row>
    <row r="514" spans="1:28" ht="15.75" x14ac:dyDescent="0.25">
      <c r="A514" s="154">
        <v>502</v>
      </c>
      <c r="B514" s="155" t="s">
        <v>1547</v>
      </c>
      <c r="C514" s="156" t="s">
        <v>1333</v>
      </c>
      <c r="D514" s="157" t="s">
        <v>235</v>
      </c>
      <c r="E514" s="158" t="e">
        <f>SUMPRODUCT((B514=прочее!$B$2:$B$1940)*(H514=прочее!$F$2:$F$1940)*(прочее!$E$2:$E$1940))</f>
        <v>#REF!</v>
      </c>
      <c r="F514" s="159"/>
      <c r="G514" s="159"/>
      <c r="H514" s="156" t="s">
        <v>49</v>
      </c>
      <c r="I514" s="160"/>
      <c r="J514" s="161">
        <f t="shared" si="56"/>
        <v>0</v>
      </c>
      <c r="K514" s="162" t="e">
        <f t="shared" si="57"/>
        <v>#REF!</v>
      </c>
      <c r="L514" s="163"/>
      <c r="M514" s="164"/>
      <c r="N514" s="165"/>
      <c r="O514" s="164"/>
      <c r="P514" s="166"/>
      <c r="Q514" s="167" t="e">
        <f t="shared" si="58"/>
        <v>#REF!</v>
      </c>
      <c r="R514" s="166">
        <f t="shared" si="59"/>
        <v>0</v>
      </c>
      <c r="S514" s="168"/>
      <c r="T514" s="169"/>
      <c r="U514" s="170" t="e">
        <f t="shared" si="60"/>
        <v>#REF!</v>
      </c>
      <c r="V514" s="160"/>
      <c r="W514" s="171" t="e">
        <f t="shared" si="61"/>
        <v>#REF!</v>
      </c>
      <c r="X514" s="172"/>
      <c r="Y514" s="166" t="e">
        <f t="shared" si="62"/>
        <v>#REF!</v>
      </c>
      <c r="Z514" s="166"/>
      <c r="AA514" s="166"/>
      <c r="AB514" s="164"/>
    </row>
    <row r="515" spans="1:28" ht="15.75" x14ac:dyDescent="0.25">
      <c r="A515" s="154">
        <v>503</v>
      </c>
      <c r="B515" s="155" t="s">
        <v>1254</v>
      </c>
      <c r="C515" s="156" t="s">
        <v>852</v>
      </c>
      <c r="D515" s="157" t="s">
        <v>235</v>
      </c>
      <c r="E515" s="158" t="e">
        <f>SUMPRODUCT((B515=прочее!$B$2:$B$1940)*(H515=прочее!$F$2:$F$1940)*(прочее!$E$2:$E$1940))</f>
        <v>#REF!</v>
      </c>
      <c r="F515" s="159"/>
      <c r="G515" s="159"/>
      <c r="H515" s="156" t="s">
        <v>49</v>
      </c>
      <c r="I515" s="160"/>
      <c r="J515" s="161">
        <f t="shared" si="56"/>
        <v>0</v>
      </c>
      <c r="K515" s="162" t="e">
        <f t="shared" si="57"/>
        <v>#REF!</v>
      </c>
      <c r="L515" s="163"/>
      <c r="M515" s="164"/>
      <c r="N515" s="165"/>
      <c r="O515" s="164"/>
      <c r="P515" s="166"/>
      <c r="Q515" s="167" t="e">
        <f t="shared" si="58"/>
        <v>#REF!</v>
      </c>
      <c r="R515" s="166">
        <f t="shared" si="59"/>
        <v>0</v>
      </c>
      <c r="S515" s="168"/>
      <c r="T515" s="169"/>
      <c r="U515" s="170" t="e">
        <f t="shared" si="60"/>
        <v>#REF!</v>
      </c>
      <c r="V515" s="160"/>
      <c r="W515" s="171" t="e">
        <f t="shared" si="61"/>
        <v>#REF!</v>
      </c>
      <c r="X515" s="172"/>
      <c r="Y515" s="166" t="e">
        <f t="shared" si="62"/>
        <v>#REF!</v>
      </c>
      <c r="Z515" s="166"/>
      <c r="AA515" s="166"/>
      <c r="AB515" s="164"/>
    </row>
    <row r="516" spans="1:28" ht="15.75" x14ac:dyDescent="0.25">
      <c r="A516" s="154">
        <v>504</v>
      </c>
      <c r="B516" s="155" t="s">
        <v>1551</v>
      </c>
      <c r="C516" s="156" t="s">
        <v>1284</v>
      </c>
      <c r="D516" s="157" t="s">
        <v>235</v>
      </c>
      <c r="E516" s="158" t="e">
        <f>SUMPRODUCT((B516=прочее!$B$2:$B$1940)*(H516=прочее!$F$2:$F$1940)*(прочее!$E$2:$E$1940))</f>
        <v>#REF!</v>
      </c>
      <c r="F516" s="159"/>
      <c r="G516" s="159"/>
      <c r="H516" s="156" t="s">
        <v>49</v>
      </c>
      <c r="I516" s="160"/>
      <c r="J516" s="161">
        <f t="shared" si="56"/>
        <v>0</v>
      </c>
      <c r="K516" s="162" t="e">
        <f t="shared" si="57"/>
        <v>#REF!</v>
      </c>
      <c r="L516" s="163"/>
      <c r="M516" s="164"/>
      <c r="N516" s="165"/>
      <c r="O516" s="164"/>
      <c r="P516" s="166"/>
      <c r="Q516" s="167" t="e">
        <f t="shared" si="58"/>
        <v>#REF!</v>
      </c>
      <c r="R516" s="166">
        <f t="shared" si="59"/>
        <v>0</v>
      </c>
      <c r="S516" s="168"/>
      <c r="T516" s="169"/>
      <c r="U516" s="170" t="e">
        <f t="shared" si="60"/>
        <v>#REF!</v>
      </c>
      <c r="V516" s="160"/>
      <c r="W516" s="171" t="e">
        <f t="shared" si="61"/>
        <v>#REF!</v>
      </c>
      <c r="X516" s="172"/>
      <c r="Y516" s="166" t="e">
        <f t="shared" si="62"/>
        <v>#REF!</v>
      </c>
      <c r="Z516" s="166"/>
      <c r="AA516" s="166"/>
      <c r="AB516" s="164"/>
    </row>
    <row r="517" spans="1:28" ht="15.75" x14ac:dyDescent="0.25">
      <c r="A517" s="154">
        <v>505</v>
      </c>
      <c r="B517" s="155" t="s">
        <v>855</v>
      </c>
      <c r="C517" s="156">
        <v>0</v>
      </c>
      <c r="D517" s="157" t="s">
        <v>235</v>
      </c>
      <c r="E517" s="158" t="e">
        <f>SUMPRODUCT((B517=прочее!$B$2:$B$1940)*(H517=прочее!$F$2:$F$1940)*(прочее!$E$2:$E$1940))</f>
        <v>#REF!</v>
      </c>
      <c r="F517" s="159"/>
      <c r="G517" s="159"/>
      <c r="H517" s="156" t="s">
        <v>49</v>
      </c>
      <c r="I517" s="160"/>
      <c r="J517" s="161">
        <f t="shared" si="56"/>
        <v>0</v>
      </c>
      <c r="K517" s="162" t="e">
        <f t="shared" si="57"/>
        <v>#REF!</v>
      </c>
      <c r="L517" s="163"/>
      <c r="M517" s="164"/>
      <c r="N517" s="165"/>
      <c r="O517" s="164"/>
      <c r="P517" s="166"/>
      <c r="Q517" s="167" t="e">
        <f t="shared" si="58"/>
        <v>#REF!</v>
      </c>
      <c r="R517" s="166">
        <f t="shared" si="59"/>
        <v>0</v>
      </c>
      <c r="S517" s="168"/>
      <c r="T517" s="169"/>
      <c r="U517" s="170" t="e">
        <f t="shared" si="60"/>
        <v>#REF!</v>
      </c>
      <c r="V517" s="160"/>
      <c r="W517" s="171" t="e">
        <f t="shared" si="61"/>
        <v>#REF!</v>
      </c>
      <c r="X517" s="172"/>
      <c r="Y517" s="166" t="e">
        <f t="shared" si="62"/>
        <v>#REF!</v>
      </c>
      <c r="Z517" s="166"/>
      <c r="AA517" s="166"/>
      <c r="AB517" s="164"/>
    </row>
    <row r="518" spans="1:28" ht="15.75" x14ac:dyDescent="0.25">
      <c r="A518" s="154">
        <v>506</v>
      </c>
      <c r="B518" s="155" t="s">
        <v>1542</v>
      </c>
      <c r="C518" s="156" t="s">
        <v>248</v>
      </c>
      <c r="D518" s="157" t="s">
        <v>235</v>
      </c>
      <c r="E518" s="158" t="e">
        <f>SUMPRODUCT((B518=прочее!$B$2:$B$1940)*(H518=прочее!$F$2:$F$1940)*(прочее!$E$2:$E$1940))</f>
        <v>#REF!</v>
      </c>
      <c r="F518" s="159"/>
      <c r="G518" s="159"/>
      <c r="H518" s="156" t="s">
        <v>49</v>
      </c>
      <c r="I518" s="160"/>
      <c r="J518" s="161">
        <f t="shared" si="56"/>
        <v>0</v>
      </c>
      <c r="K518" s="162" t="e">
        <f t="shared" si="57"/>
        <v>#REF!</v>
      </c>
      <c r="L518" s="163"/>
      <c r="M518" s="164"/>
      <c r="N518" s="165"/>
      <c r="O518" s="164"/>
      <c r="P518" s="166"/>
      <c r="Q518" s="167" t="e">
        <f t="shared" si="58"/>
        <v>#REF!</v>
      </c>
      <c r="R518" s="166">
        <f t="shared" si="59"/>
        <v>0</v>
      </c>
      <c r="S518" s="168"/>
      <c r="T518" s="169"/>
      <c r="U518" s="170" t="e">
        <f t="shared" si="60"/>
        <v>#REF!</v>
      </c>
      <c r="V518" s="160"/>
      <c r="W518" s="171" t="e">
        <f t="shared" si="61"/>
        <v>#REF!</v>
      </c>
      <c r="X518" s="172"/>
      <c r="Y518" s="166" t="e">
        <f t="shared" si="62"/>
        <v>#REF!</v>
      </c>
      <c r="Z518" s="166"/>
      <c r="AA518" s="166"/>
      <c r="AB518" s="164"/>
    </row>
    <row r="519" spans="1:28" ht="15.75" x14ac:dyDescent="0.25">
      <c r="A519" s="154">
        <v>507</v>
      </c>
      <c r="B519" s="155" t="s">
        <v>1070</v>
      </c>
      <c r="C519" s="156" t="s">
        <v>248</v>
      </c>
      <c r="D519" s="157" t="s">
        <v>778</v>
      </c>
      <c r="E519" s="158" t="e">
        <f>SUMPRODUCT((B519=прочее!$B$2:$B$1940)*(H519=прочее!$F$2:$F$1940)*(прочее!$E$2:$E$1940))</f>
        <v>#REF!</v>
      </c>
      <c r="F519" s="159"/>
      <c r="G519" s="159"/>
      <c r="H519" s="156" t="s">
        <v>67</v>
      </c>
      <c r="I519" s="160"/>
      <c r="J519" s="161">
        <f t="shared" si="56"/>
        <v>0</v>
      </c>
      <c r="K519" s="162" t="e">
        <f t="shared" si="57"/>
        <v>#REF!</v>
      </c>
      <c r="L519" s="163"/>
      <c r="M519" s="164"/>
      <c r="N519" s="165"/>
      <c r="O519" s="164"/>
      <c r="P519" s="166"/>
      <c r="Q519" s="167" t="e">
        <f t="shared" si="58"/>
        <v>#REF!</v>
      </c>
      <c r="R519" s="166">
        <f t="shared" si="59"/>
        <v>0</v>
      </c>
      <c r="S519" s="168"/>
      <c r="T519" s="169"/>
      <c r="U519" s="170" t="e">
        <f t="shared" si="60"/>
        <v>#REF!</v>
      </c>
      <c r="V519" s="160"/>
      <c r="W519" s="171" t="e">
        <f t="shared" si="61"/>
        <v>#REF!</v>
      </c>
      <c r="X519" s="172"/>
      <c r="Y519" s="166" t="e">
        <f t="shared" si="62"/>
        <v>#REF!</v>
      </c>
      <c r="Z519" s="166"/>
      <c r="AA519" s="166"/>
      <c r="AB519" s="164"/>
    </row>
    <row r="520" spans="1:28" ht="15.75" x14ac:dyDescent="0.25">
      <c r="A520" s="154">
        <v>508</v>
      </c>
      <c r="B520" s="155" t="s">
        <v>609</v>
      </c>
      <c r="C520" s="156">
        <v>0</v>
      </c>
      <c r="D520" s="157" t="s">
        <v>65</v>
      </c>
      <c r="E520" s="158" t="e">
        <f>SUMPRODUCT((B520=прочее!$B$2:$B$1940)*(H520=прочее!$F$2:$F$1940)*(прочее!$E$2:$E$1940))</f>
        <v>#REF!</v>
      </c>
      <c r="F520" s="159"/>
      <c r="G520" s="159"/>
      <c r="H520" s="156" t="s">
        <v>49</v>
      </c>
      <c r="I520" s="160"/>
      <c r="J520" s="161">
        <f t="shared" si="56"/>
        <v>0</v>
      </c>
      <c r="K520" s="162" t="e">
        <f t="shared" si="57"/>
        <v>#REF!</v>
      </c>
      <c r="L520" s="163"/>
      <c r="M520" s="164"/>
      <c r="N520" s="165"/>
      <c r="O520" s="164"/>
      <c r="P520" s="166"/>
      <c r="Q520" s="167" t="e">
        <f t="shared" si="58"/>
        <v>#REF!</v>
      </c>
      <c r="R520" s="166">
        <f t="shared" si="59"/>
        <v>0</v>
      </c>
      <c r="S520" s="168"/>
      <c r="T520" s="169"/>
      <c r="U520" s="170" t="e">
        <f t="shared" si="60"/>
        <v>#REF!</v>
      </c>
      <c r="V520" s="160"/>
      <c r="W520" s="171" t="e">
        <f t="shared" si="61"/>
        <v>#REF!</v>
      </c>
      <c r="X520" s="172"/>
      <c r="Y520" s="166" t="e">
        <f t="shared" si="62"/>
        <v>#REF!</v>
      </c>
      <c r="Z520" s="166"/>
      <c r="AA520" s="166"/>
      <c r="AB520" s="164"/>
    </row>
    <row r="521" spans="1:28" ht="15.75" x14ac:dyDescent="0.25">
      <c r="A521" s="154">
        <v>509</v>
      </c>
      <c r="B521" s="155" t="s">
        <v>1548</v>
      </c>
      <c r="C521" s="156">
        <v>0</v>
      </c>
      <c r="D521" s="157" t="s">
        <v>778</v>
      </c>
      <c r="E521" s="158" t="e">
        <f>SUMPRODUCT((B521=прочее!$B$2:$B$1940)*(H521=прочее!$F$2:$F$1940)*(прочее!$E$2:$E$1940))</f>
        <v>#REF!</v>
      </c>
      <c r="F521" s="159"/>
      <c r="G521" s="159"/>
      <c r="H521" s="156" t="s">
        <v>67</v>
      </c>
      <c r="I521" s="160"/>
      <c r="J521" s="161">
        <f t="shared" si="56"/>
        <v>0</v>
      </c>
      <c r="K521" s="162" t="e">
        <f t="shared" si="57"/>
        <v>#REF!</v>
      </c>
      <c r="L521" s="163"/>
      <c r="M521" s="164"/>
      <c r="N521" s="165"/>
      <c r="O521" s="164"/>
      <c r="P521" s="166"/>
      <c r="Q521" s="167" t="e">
        <f t="shared" si="58"/>
        <v>#REF!</v>
      </c>
      <c r="R521" s="166">
        <f t="shared" si="59"/>
        <v>0</v>
      </c>
      <c r="S521" s="168"/>
      <c r="T521" s="169"/>
      <c r="U521" s="170" t="e">
        <f t="shared" si="60"/>
        <v>#REF!</v>
      </c>
      <c r="V521" s="160"/>
      <c r="W521" s="171" t="e">
        <f t="shared" si="61"/>
        <v>#REF!</v>
      </c>
      <c r="X521" s="172"/>
      <c r="Y521" s="166" t="e">
        <f t="shared" si="62"/>
        <v>#REF!</v>
      </c>
      <c r="Z521" s="166"/>
      <c r="AA521" s="166"/>
      <c r="AB521" s="164"/>
    </row>
    <row r="522" spans="1:28" ht="15.75" x14ac:dyDescent="0.25">
      <c r="A522" s="154">
        <v>510</v>
      </c>
      <c r="B522" s="155" t="s">
        <v>903</v>
      </c>
      <c r="C522" s="156" t="s">
        <v>248</v>
      </c>
      <c r="D522" s="157" t="s">
        <v>28</v>
      </c>
      <c r="E522" s="158" t="e">
        <f>SUMPRODUCT((B522=прочее!$B$2:$B$1940)*(H522=прочее!$F$2:$F$1940)*(прочее!$E$2:$E$1940))</f>
        <v>#REF!</v>
      </c>
      <c r="F522" s="159"/>
      <c r="G522" s="159"/>
      <c r="H522" s="156" t="s">
        <v>49</v>
      </c>
      <c r="I522" s="160"/>
      <c r="J522" s="161">
        <f t="shared" si="56"/>
        <v>0</v>
      </c>
      <c r="K522" s="162" t="e">
        <f t="shared" si="57"/>
        <v>#REF!</v>
      </c>
      <c r="L522" s="163"/>
      <c r="M522" s="164"/>
      <c r="N522" s="165"/>
      <c r="O522" s="164"/>
      <c r="P522" s="166"/>
      <c r="Q522" s="167" t="e">
        <f t="shared" si="58"/>
        <v>#REF!</v>
      </c>
      <c r="R522" s="166">
        <f t="shared" si="59"/>
        <v>0</v>
      </c>
      <c r="S522" s="168"/>
      <c r="T522" s="169"/>
      <c r="U522" s="170" t="e">
        <f t="shared" si="60"/>
        <v>#REF!</v>
      </c>
      <c r="V522" s="160"/>
      <c r="W522" s="171" t="e">
        <f t="shared" si="61"/>
        <v>#REF!</v>
      </c>
      <c r="X522" s="172"/>
      <c r="Y522" s="166" t="e">
        <f t="shared" si="62"/>
        <v>#REF!</v>
      </c>
      <c r="Z522" s="166"/>
      <c r="AA522" s="166"/>
      <c r="AB522" s="164"/>
    </row>
    <row r="523" spans="1:28" ht="15.75" x14ac:dyDescent="0.25">
      <c r="A523" s="154">
        <v>511</v>
      </c>
      <c r="B523" s="155" t="s">
        <v>890</v>
      </c>
      <c r="C523" s="156" t="s">
        <v>891</v>
      </c>
      <c r="D523" s="157" t="s">
        <v>28</v>
      </c>
      <c r="E523" s="158" t="e">
        <f>SUMPRODUCT((B523=прочее!$B$2:$B$1940)*(H523=прочее!$F$2:$F$1940)*(прочее!$E$2:$E$1940))</f>
        <v>#REF!</v>
      </c>
      <c r="F523" s="159"/>
      <c r="G523" s="159"/>
      <c r="H523" s="156" t="s">
        <v>49</v>
      </c>
      <c r="I523" s="160"/>
      <c r="J523" s="161">
        <f t="shared" si="56"/>
        <v>0</v>
      </c>
      <c r="K523" s="162" t="e">
        <f t="shared" si="57"/>
        <v>#REF!</v>
      </c>
      <c r="L523" s="163"/>
      <c r="M523" s="164"/>
      <c r="N523" s="165"/>
      <c r="O523" s="164"/>
      <c r="P523" s="166"/>
      <c r="Q523" s="167" t="e">
        <f t="shared" si="58"/>
        <v>#REF!</v>
      </c>
      <c r="R523" s="166">
        <f t="shared" si="59"/>
        <v>0</v>
      </c>
      <c r="S523" s="168"/>
      <c r="T523" s="169"/>
      <c r="U523" s="170" t="e">
        <f t="shared" si="60"/>
        <v>#REF!</v>
      </c>
      <c r="V523" s="160"/>
      <c r="W523" s="171" t="e">
        <f t="shared" si="61"/>
        <v>#REF!</v>
      </c>
      <c r="X523" s="172"/>
      <c r="Y523" s="166" t="e">
        <f t="shared" si="62"/>
        <v>#REF!</v>
      </c>
      <c r="Z523" s="166"/>
      <c r="AA523" s="166"/>
      <c r="AB523" s="164"/>
    </row>
    <row r="524" spans="1:28" ht="15.75" x14ac:dyDescent="0.25">
      <c r="A524" s="154">
        <v>512</v>
      </c>
      <c r="B524" s="155" t="s">
        <v>908</v>
      </c>
      <c r="C524" s="156" t="s">
        <v>248</v>
      </c>
      <c r="D524" s="157" t="s">
        <v>28</v>
      </c>
      <c r="E524" s="158" t="e">
        <f>SUMPRODUCT((B524=прочее!$B$2:$B$1940)*(H524=прочее!$F$2:$F$1940)*(прочее!$E$2:$E$1940))</f>
        <v>#REF!</v>
      </c>
      <c r="F524" s="159"/>
      <c r="G524" s="159"/>
      <c r="H524" s="156" t="s">
        <v>49</v>
      </c>
      <c r="I524" s="160"/>
      <c r="J524" s="161">
        <f t="shared" si="56"/>
        <v>0</v>
      </c>
      <c r="K524" s="162" t="e">
        <f t="shared" si="57"/>
        <v>#REF!</v>
      </c>
      <c r="L524" s="163"/>
      <c r="M524" s="164"/>
      <c r="N524" s="165"/>
      <c r="O524" s="164"/>
      <c r="P524" s="166"/>
      <c r="Q524" s="167" t="e">
        <f t="shared" si="58"/>
        <v>#REF!</v>
      </c>
      <c r="R524" s="166">
        <f t="shared" si="59"/>
        <v>0</v>
      </c>
      <c r="S524" s="168"/>
      <c r="T524" s="169"/>
      <c r="U524" s="170" t="e">
        <f t="shared" si="60"/>
        <v>#REF!</v>
      </c>
      <c r="V524" s="160"/>
      <c r="W524" s="171" t="e">
        <f t="shared" si="61"/>
        <v>#REF!</v>
      </c>
      <c r="X524" s="172"/>
      <c r="Y524" s="166" t="e">
        <f t="shared" si="62"/>
        <v>#REF!</v>
      </c>
      <c r="Z524" s="166"/>
      <c r="AA524" s="166"/>
      <c r="AB524" s="164"/>
    </row>
    <row r="525" spans="1:28" ht="15.75" x14ac:dyDescent="0.25">
      <c r="A525" s="154">
        <v>513</v>
      </c>
      <c r="B525" s="155" t="s">
        <v>385</v>
      </c>
      <c r="C525" s="156">
        <v>0</v>
      </c>
      <c r="D525" s="157" t="s">
        <v>65</v>
      </c>
      <c r="E525" s="158" t="e">
        <f>SUMPRODUCT((B525=прочее!$B$2:$B$1940)*(H525=прочее!$F$2:$F$1940)*(прочее!$E$2:$E$1940))</f>
        <v>#REF!</v>
      </c>
      <c r="F525" s="159"/>
      <c r="G525" s="159"/>
      <c r="H525" s="156" t="s">
        <v>49</v>
      </c>
      <c r="I525" s="160"/>
      <c r="J525" s="161">
        <f t="shared" si="56"/>
        <v>0</v>
      </c>
      <c r="K525" s="162" t="e">
        <f t="shared" si="57"/>
        <v>#REF!</v>
      </c>
      <c r="L525" s="163"/>
      <c r="M525" s="164"/>
      <c r="N525" s="165"/>
      <c r="O525" s="164"/>
      <c r="P525" s="166"/>
      <c r="Q525" s="167" t="e">
        <f t="shared" si="58"/>
        <v>#REF!</v>
      </c>
      <c r="R525" s="166">
        <f t="shared" si="59"/>
        <v>0</v>
      </c>
      <c r="S525" s="168"/>
      <c r="T525" s="169"/>
      <c r="U525" s="170" t="e">
        <f t="shared" si="60"/>
        <v>#REF!</v>
      </c>
      <c r="V525" s="160"/>
      <c r="W525" s="171" t="e">
        <f t="shared" si="61"/>
        <v>#REF!</v>
      </c>
      <c r="X525" s="172"/>
      <c r="Y525" s="166" t="e">
        <f t="shared" si="62"/>
        <v>#REF!</v>
      </c>
      <c r="Z525" s="166"/>
      <c r="AA525" s="166"/>
      <c r="AB525" s="164"/>
    </row>
    <row r="526" spans="1:28" ht="15.75" x14ac:dyDescent="0.25">
      <c r="A526" s="154">
        <v>514</v>
      </c>
      <c r="B526" s="155" t="s">
        <v>165</v>
      </c>
      <c r="C526" s="156">
        <v>0</v>
      </c>
      <c r="D526" s="157" t="s">
        <v>47</v>
      </c>
      <c r="E526" s="158" t="e">
        <f>SUMPRODUCT((B526=прочее!$B$2:$B$1940)*(H526=прочее!$F$2:$F$1940)*(прочее!$E$2:$E$1940))</f>
        <v>#REF!</v>
      </c>
      <c r="F526" s="159"/>
      <c r="G526" s="159"/>
      <c r="H526" s="156" t="s">
        <v>67</v>
      </c>
      <c r="I526" s="160"/>
      <c r="J526" s="161">
        <f t="shared" si="56"/>
        <v>0</v>
      </c>
      <c r="K526" s="162" t="e">
        <f t="shared" si="57"/>
        <v>#REF!</v>
      </c>
      <c r="L526" s="163"/>
      <c r="M526" s="164"/>
      <c r="N526" s="165"/>
      <c r="O526" s="164"/>
      <c r="P526" s="166"/>
      <c r="Q526" s="167" t="e">
        <f t="shared" si="58"/>
        <v>#REF!</v>
      </c>
      <c r="R526" s="166">
        <f t="shared" si="59"/>
        <v>0</v>
      </c>
      <c r="S526" s="168"/>
      <c r="T526" s="169"/>
      <c r="U526" s="170" t="e">
        <f t="shared" si="60"/>
        <v>#REF!</v>
      </c>
      <c r="V526" s="160"/>
      <c r="W526" s="171" t="e">
        <f t="shared" si="61"/>
        <v>#REF!</v>
      </c>
      <c r="X526" s="172"/>
      <c r="Y526" s="166" t="e">
        <f t="shared" si="62"/>
        <v>#REF!</v>
      </c>
      <c r="Z526" s="166"/>
      <c r="AA526" s="166"/>
      <c r="AB526" s="164"/>
    </row>
    <row r="527" spans="1:28" ht="15.75" x14ac:dyDescent="0.25">
      <c r="A527" s="154">
        <v>515</v>
      </c>
      <c r="B527" s="155" t="s">
        <v>166</v>
      </c>
      <c r="C527" s="156">
        <v>0</v>
      </c>
      <c r="D527" s="157" t="s">
        <v>47</v>
      </c>
      <c r="E527" s="158" t="e">
        <f>SUMPRODUCT((B527=прочее!$B$2:$B$1940)*(H527=прочее!$F$2:$F$1940)*(прочее!$E$2:$E$1940))</f>
        <v>#REF!</v>
      </c>
      <c r="F527" s="159"/>
      <c r="G527" s="159"/>
      <c r="H527" s="156" t="s">
        <v>67</v>
      </c>
      <c r="I527" s="160"/>
      <c r="J527" s="161">
        <f t="shared" si="56"/>
        <v>0</v>
      </c>
      <c r="K527" s="162" t="e">
        <f t="shared" si="57"/>
        <v>#REF!</v>
      </c>
      <c r="L527" s="163"/>
      <c r="M527" s="164"/>
      <c r="N527" s="165"/>
      <c r="O527" s="164"/>
      <c r="P527" s="166"/>
      <c r="Q527" s="167" t="e">
        <f t="shared" si="58"/>
        <v>#REF!</v>
      </c>
      <c r="R527" s="166">
        <f t="shared" si="59"/>
        <v>0</v>
      </c>
      <c r="S527" s="168"/>
      <c r="T527" s="169"/>
      <c r="U527" s="170" t="e">
        <f t="shared" si="60"/>
        <v>#REF!</v>
      </c>
      <c r="V527" s="160"/>
      <c r="W527" s="171" t="e">
        <f t="shared" si="61"/>
        <v>#REF!</v>
      </c>
      <c r="X527" s="172"/>
      <c r="Y527" s="166" t="e">
        <f t="shared" si="62"/>
        <v>#REF!</v>
      </c>
      <c r="Z527" s="166"/>
      <c r="AA527" s="166"/>
      <c r="AB527" s="164"/>
    </row>
    <row r="528" spans="1:28" ht="15.75" x14ac:dyDescent="0.25">
      <c r="A528" s="154">
        <v>516</v>
      </c>
      <c r="B528" s="155" t="s">
        <v>320</v>
      </c>
      <c r="C528" s="156" t="s">
        <v>250</v>
      </c>
      <c r="D528" s="157" t="s">
        <v>65</v>
      </c>
      <c r="E528" s="158" t="e">
        <f>SUMPRODUCT((B528=прочее!$B$2:$B$1940)*(H528=прочее!$F$2:$F$1940)*(прочее!$E$2:$E$1940))</f>
        <v>#REF!</v>
      </c>
      <c r="F528" s="159"/>
      <c r="G528" s="159"/>
      <c r="H528" s="156" t="s">
        <v>49</v>
      </c>
      <c r="I528" s="160"/>
      <c r="J528" s="161">
        <f t="shared" si="56"/>
        <v>0</v>
      </c>
      <c r="K528" s="162" t="e">
        <f t="shared" si="57"/>
        <v>#REF!</v>
      </c>
      <c r="L528" s="163"/>
      <c r="M528" s="164"/>
      <c r="N528" s="165"/>
      <c r="O528" s="164"/>
      <c r="P528" s="166"/>
      <c r="Q528" s="167" t="e">
        <f t="shared" si="58"/>
        <v>#REF!</v>
      </c>
      <c r="R528" s="166">
        <f t="shared" si="59"/>
        <v>0</v>
      </c>
      <c r="S528" s="168"/>
      <c r="T528" s="169"/>
      <c r="U528" s="170" t="e">
        <f t="shared" si="60"/>
        <v>#REF!</v>
      </c>
      <c r="V528" s="160"/>
      <c r="W528" s="171" t="e">
        <f t="shared" si="61"/>
        <v>#REF!</v>
      </c>
      <c r="X528" s="172"/>
      <c r="Y528" s="166" t="e">
        <f t="shared" si="62"/>
        <v>#REF!</v>
      </c>
      <c r="Z528" s="166"/>
      <c r="AA528" s="166"/>
      <c r="AB528" s="164"/>
    </row>
    <row r="529" spans="1:28" ht="15.75" x14ac:dyDescent="0.25">
      <c r="A529" s="154">
        <v>517</v>
      </c>
      <c r="B529" s="155" t="s">
        <v>249</v>
      </c>
      <c r="C529" s="156" t="s">
        <v>250</v>
      </c>
      <c r="D529" s="157" t="s">
        <v>65</v>
      </c>
      <c r="E529" s="158" t="e">
        <f>SUMPRODUCT((B529=прочее!$B$2:$B$1940)*(H529=прочее!$F$2:$F$1940)*(прочее!$E$2:$E$1940))</f>
        <v>#REF!</v>
      </c>
      <c r="F529" s="159"/>
      <c r="G529" s="159"/>
      <c r="H529" s="156" t="s">
        <v>49</v>
      </c>
      <c r="I529" s="160"/>
      <c r="J529" s="161">
        <f t="shared" si="56"/>
        <v>0</v>
      </c>
      <c r="K529" s="162" t="e">
        <f t="shared" si="57"/>
        <v>#REF!</v>
      </c>
      <c r="L529" s="163"/>
      <c r="M529" s="164"/>
      <c r="N529" s="165"/>
      <c r="O529" s="164"/>
      <c r="P529" s="166"/>
      <c r="Q529" s="167" t="e">
        <f t="shared" si="58"/>
        <v>#REF!</v>
      </c>
      <c r="R529" s="166">
        <f t="shared" si="59"/>
        <v>0</v>
      </c>
      <c r="S529" s="168"/>
      <c r="T529" s="169"/>
      <c r="U529" s="170" t="e">
        <f t="shared" si="60"/>
        <v>#REF!</v>
      </c>
      <c r="V529" s="160"/>
      <c r="W529" s="171" t="e">
        <f t="shared" si="61"/>
        <v>#REF!</v>
      </c>
      <c r="X529" s="172"/>
      <c r="Y529" s="166" t="e">
        <f t="shared" si="62"/>
        <v>#REF!</v>
      </c>
      <c r="Z529" s="166"/>
      <c r="AA529" s="166"/>
      <c r="AB529" s="164"/>
    </row>
    <row r="530" spans="1:28" ht="31.5" x14ac:dyDescent="0.25">
      <c r="A530" s="154">
        <v>518</v>
      </c>
      <c r="B530" s="155" t="s">
        <v>482</v>
      </c>
      <c r="C530" s="156" t="s">
        <v>478</v>
      </c>
      <c r="D530" s="157" t="s">
        <v>235</v>
      </c>
      <c r="E530" s="158" t="e">
        <f>SUMPRODUCT((B530=прочее!$B$2:$B$1940)*(H530=прочее!$F$2:$F$1940)*(прочее!$E$2:$E$1940))</f>
        <v>#REF!</v>
      </c>
      <c r="F530" s="159"/>
      <c r="G530" s="159"/>
      <c r="H530" s="156" t="s">
        <v>26</v>
      </c>
      <c r="I530" s="160"/>
      <c r="J530" s="161">
        <f t="shared" si="56"/>
        <v>0</v>
      </c>
      <c r="K530" s="162" t="e">
        <f t="shared" si="57"/>
        <v>#REF!</v>
      </c>
      <c r="L530" s="163"/>
      <c r="M530" s="164"/>
      <c r="N530" s="165"/>
      <c r="O530" s="164"/>
      <c r="P530" s="166"/>
      <c r="Q530" s="167" t="e">
        <f t="shared" si="58"/>
        <v>#REF!</v>
      </c>
      <c r="R530" s="166">
        <f t="shared" si="59"/>
        <v>0</v>
      </c>
      <c r="S530" s="168"/>
      <c r="T530" s="169"/>
      <c r="U530" s="170" t="e">
        <f t="shared" si="60"/>
        <v>#REF!</v>
      </c>
      <c r="V530" s="160"/>
      <c r="W530" s="171" t="e">
        <f t="shared" si="61"/>
        <v>#REF!</v>
      </c>
      <c r="X530" s="172"/>
      <c r="Y530" s="166" t="e">
        <f t="shared" si="62"/>
        <v>#REF!</v>
      </c>
      <c r="Z530" s="166"/>
      <c r="AA530" s="166"/>
      <c r="AB530" s="164"/>
    </row>
    <row r="531" spans="1:28" ht="31.5" x14ac:dyDescent="0.25">
      <c r="A531" s="154">
        <v>519</v>
      </c>
      <c r="B531" s="155" t="s">
        <v>477</v>
      </c>
      <c r="C531" s="156" t="s">
        <v>478</v>
      </c>
      <c r="D531" s="157" t="s">
        <v>235</v>
      </c>
      <c r="E531" s="158" t="e">
        <f>SUMPRODUCT((B531=прочее!$B$2:$B$1940)*(H531=прочее!$F$2:$F$1940)*(прочее!$E$2:$E$1940))</f>
        <v>#REF!</v>
      </c>
      <c r="F531" s="159"/>
      <c r="G531" s="159"/>
      <c r="H531" s="156" t="s">
        <v>49</v>
      </c>
      <c r="I531" s="160"/>
      <c r="J531" s="161">
        <f t="shared" si="56"/>
        <v>0</v>
      </c>
      <c r="K531" s="162" t="e">
        <f t="shared" si="57"/>
        <v>#REF!</v>
      </c>
      <c r="L531" s="163"/>
      <c r="M531" s="164"/>
      <c r="N531" s="165"/>
      <c r="O531" s="164"/>
      <c r="P531" s="166"/>
      <c r="Q531" s="167" t="e">
        <f t="shared" si="58"/>
        <v>#REF!</v>
      </c>
      <c r="R531" s="166">
        <f t="shared" si="59"/>
        <v>0</v>
      </c>
      <c r="S531" s="168"/>
      <c r="T531" s="169"/>
      <c r="U531" s="170" t="e">
        <f t="shared" si="60"/>
        <v>#REF!</v>
      </c>
      <c r="V531" s="160"/>
      <c r="W531" s="171" t="e">
        <f t="shared" si="61"/>
        <v>#REF!</v>
      </c>
      <c r="X531" s="172"/>
      <c r="Y531" s="166" t="e">
        <f t="shared" si="62"/>
        <v>#REF!</v>
      </c>
      <c r="Z531" s="166"/>
      <c r="AA531" s="166"/>
      <c r="AB531" s="164"/>
    </row>
    <row r="532" spans="1:28" ht="15.75" x14ac:dyDescent="0.25">
      <c r="A532" s="154">
        <v>520</v>
      </c>
      <c r="B532" s="155" t="s">
        <v>616</v>
      </c>
      <c r="C532" s="156" t="s">
        <v>615</v>
      </c>
      <c r="D532" s="157" t="s">
        <v>28</v>
      </c>
      <c r="E532" s="158" t="e">
        <f>SUMPRODUCT((B532=прочее!$B$2:$B$1940)*(H532=прочее!$F$2:$F$1940)*(прочее!$E$2:$E$1940))</f>
        <v>#REF!</v>
      </c>
      <c r="F532" s="159"/>
      <c r="G532" s="159"/>
      <c r="H532" s="156" t="s">
        <v>49</v>
      </c>
      <c r="I532" s="160"/>
      <c r="J532" s="161">
        <f t="shared" si="56"/>
        <v>0</v>
      </c>
      <c r="K532" s="162" t="e">
        <f t="shared" si="57"/>
        <v>#REF!</v>
      </c>
      <c r="L532" s="163"/>
      <c r="M532" s="164"/>
      <c r="N532" s="165"/>
      <c r="O532" s="164"/>
      <c r="P532" s="166"/>
      <c r="Q532" s="167" t="e">
        <f t="shared" si="58"/>
        <v>#REF!</v>
      </c>
      <c r="R532" s="166">
        <f t="shared" si="59"/>
        <v>0</v>
      </c>
      <c r="S532" s="168"/>
      <c r="T532" s="169"/>
      <c r="U532" s="170" t="e">
        <f t="shared" si="60"/>
        <v>#REF!</v>
      </c>
      <c r="V532" s="160"/>
      <c r="W532" s="171" t="e">
        <f t="shared" si="61"/>
        <v>#REF!</v>
      </c>
      <c r="X532" s="172"/>
      <c r="Y532" s="166" t="e">
        <f t="shared" si="62"/>
        <v>#REF!</v>
      </c>
      <c r="Z532" s="166"/>
      <c r="AA532" s="166"/>
      <c r="AB532" s="164"/>
    </row>
    <row r="533" spans="1:28" ht="15.75" x14ac:dyDescent="0.25">
      <c r="A533" s="154">
        <v>521</v>
      </c>
      <c r="B533" s="155" t="s">
        <v>614</v>
      </c>
      <c r="C533" s="156" t="s">
        <v>615</v>
      </c>
      <c r="D533" s="157" t="s">
        <v>28</v>
      </c>
      <c r="E533" s="158" t="e">
        <f>SUMPRODUCT((B533=прочее!$B$2:$B$1940)*(H533=прочее!$F$2:$F$1940)*(прочее!$E$2:$E$1940))</f>
        <v>#REF!</v>
      </c>
      <c r="F533" s="159"/>
      <c r="G533" s="159"/>
      <c r="H533" s="156" t="s">
        <v>49</v>
      </c>
      <c r="I533" s="160"/>
      <c r="J533" s="161">
        <f t="shared" si="56"/>
        <v>0</v>
      </c>
      <c r="K533" s="162" t="e">
        <f t="shared" si="57"/>
        <v>#REF!</v>
      </c>
      <c r="L533" s="163"/>
      <c r="M533" s="164"/>
      <c r="N533" s="165"/>
      <c r="O533" s="164"/>
      <c r="P533" s="166"/>
      <c r="Q533" s="167" t="e">
        <f t="shared" si="58"/>
        <v>#REF!</v>
      </c>
      <c r="R533" s="166">
        <f t="shared" si="59"/>
        <v>0</v>
      </c>
      <c r="S533" s="168"/>
      <c r="T533" s="169"/>
      <c r="U533" s="170" t="e">
        <f t="shared" si="60"/>
        <v>#REF!</v>
      </c>
      <c r="V533" s="160"/>
      <c r="W533" s="171" t="e">
        <f t="shared" si="61"/>
        <v>#REF!</v>
      </c>
      <c r="X533" s="172"/>
      <c r="Y533" s="166" t="e">
        <f t="shared" si="62"/>
        <v>#REF!</v>
      </c>
      <c r="Z533" s="166"/>
      <c r="AA533" s="166"/>
      <c r="AB533" s="164"/>
    </row>
    <row r="534" spans="1:28" ht="15.75" x14ac:dyDescent="0.25">
      <c r="A534" s="154">
        <v>522</v>
      </c>
      <c r="B534" s="155" t="s">
        <v>617</v>
      </c>
      <c r="C534" s="156" t="s">
        <v>615</v>
      </c>
      <c r="D534" s="157" t="s">
        <v>28</v>
      </c>
      <c r="E534" s="158" t="e">
        <f>SUMPRODUCT((B534=прочее!$B$2:$B$1940)*(H534=прочее!$F$2:$F$1940)*(прочее!$E$2:$E$1940))</f>
        <v>#REF!</v>
      </c>
      <c r="F534" s="159"/>
      <c r="G534" s="159"/>
      <c r="H534" s="156" t="s">
        <v>49</v>
      </c>
      <c r="I534" s="160"/>
      <c r="J534" s="161">
        <f t="shared" si="56"/>
        <v>0</v>
      </c>
      <c r="K534" s="162" t="e">
        <f t="shared" si="57"/>
        <v>#REF!</v>
      </c>
      <c r="L534" s="163"/>
      <c r="M534" s="164"/>
      <c r="N534" s="165"/>
      <c r="O534" s="164"/>
      <c r="P534" s="166"/>
      <c r="Q534" s="167" t="e">
        <f t="shared" si="58"/>
        <v>#REF!</v>
      </c>
      <c r="R534" s="166">
        <f t="shared" si="59"/>
        <v>0</v>
      </c>
      <c r="S534" s="168"/>
      <c r="T534" s="169"/>
      <c r="U534" s="170" t="e">
        <f t="shared" si="60"/>
        <v>#REF!</v>
      </c>
      <c r="V534" s="160"/>
      <c r="W534" s="171" t="e">
        <f t="shared" si="61"/>
        <v>#REF!</v>
      </c>
      <c r="X534" s="172"/>
      <c r="Y534" s="166" t="e">
        <f t="shared" si="62"/>
        <v>#REF!</v>
      </c>
      <c r="Z534" s="166"/>
      <c r="AA534" s="166"/>
      <c r="AB534" s="164"/>
    </row>
    <row r="535" spans="1:28" ht="15.75" x14ac:dyDescent="0.25">
      <c r="A535" s="154">
        <v>523</v>
      </c>
      <c r="B535" s="155" t="s">
        <v>906</v>
      </c>
      <c r="C535" s="156">
        <v>0</v>
      </c>
      <c r="D535" s="157" t="s">
        <v>28</v>
      </c>
      <c r="E535" s="158" t="e">
        <f>SUMPRODUCT((B535=прочее!$B$2:$B$1940)*(H535=прочее!$F$2:$F$1940)*(прочее!$E$2:$E$1940))</f>
        <v>#REF!</v>
      </c>
      <c r="F535" s="159"/>
      <c r="G535" s="159"/>
      <c r="H535" s="156" t="s">
        <v>49</v>
      </c>
      <c r="I535" s="160"/>
      <c r="J535" s="161">
        <f t="shared" si="56"/>
        <v>0</v>
      </c>
      <c r="K535" s="162" t="e">
        <f t="shared" si="57"/>
        <v>#REF!</v>
      </c>
      <c r="L535" s="163"/>
      <c r="M535" s="164"/>
      <c r="N535" s="165"/>
      <c r="O535" s="164"/>
      <c r="P535" s="166"/>
      <c r="Q535" s="167" t="e">
        <f t="shared" si="58"/>
        <v>#REF!</v>
      </c>
      <c r="R535" s="166">
        <f t="shared" si="59"/>
        <v>0</v>
      </c>
      <c r="S535" s="168"/>
      <c r="T535" s="169"/>
      <c r="U535" s="170" t="e">
        <f t="shared" si="60"/>
        <v>#REF!</v>
      </c>
      <c r="V535" s="160"/>
      <c r="W535" s="171" t="e">
        <f t="shared" si="61"/>
        <v>#REF!</v>
      </c>
      <c r="X535" s="172"/>
      <c r="Y535" s="166" t="e">
        <f t="shared" si="62"/>
        <v>#REF!</v>
      </c>
      <c r="Z535" s="166"/>
      <c r="AA535" s="166"/>
      <c r="AB535" s="164"/>
    </row>
    <row r="536" spans="1:28" ht="15.75" x14ac:dyDescent="0.25">
      <c r="A536" s="154">
        <v>524</v>
      </c>
      <c r="B536" s="155" t="s">
        <v>894</v>
      </c>
      <c r="C536" s="156" t="s">
        <v>615</v>
      </c>
      <c r="D536" s="157" t="s">
        <v>28</v>
      </c>
      <c r="E536" s="158" t="e">
        <f>SUMPRODUCT((B536=прочее!$B$2:$B$1940)*(H536=прочее!$F$2:$F$1940)*(прочее!$E$2:$E$1940))</f>
        <v>#REF!</v>
      </c>
      <c r="F536" s="159"/>
      <c r="G536" s="159"/>
      <c r="H536" s="156" t="s">
        <v>49</v>
      </c>
      <c r="I536" s="160"/>
      <c r="J536" s="161">
        <f t="shared" si="56"/>
        <v>0</v>
      </c>
      <c r="K536" s="162" t="e">
        <f t="shared" si="57"/>
        <v>#REF!</v>
      </c>
      <c r="L536" s="163"/>
      <c r="M536" s="164"/>
      <c r="N536" s="165"/>
      <c r="O536" s="164"/>
      <c r="P536" s="166"/>
      <c r="Q536" s="167" t="e">
        <f t="shared" si="58"/>
        <v>#REF!</v>
      </c>
      <c r="R536" s="166">
        <f t="shared" si="59"/>
        <v>0</v>
      </c>
      <c r="S536" s="168"/>
      <c r="T536" s="169"/>
      <c r="U536" s="170" t="e">
        <f t="shared" si="60"/>
        <v>#REF!</v>
      </c>
      <c r="V536" s="160"/>
      <c r="W536" s="171" t="e">
        <f t="shared" si="61"/>
        <v>#REF!</v>
      </c>
      <c r="X536" s="172"/>
      <c r="Y536" s="166" t="e">
        <f t="shared" si="62"/>
        <v>#REF!</v>
      </c>
      <c r="Z536" s="166"/>
      <c r="AA536" s="166"/>
      <c r="AB536" s="164"/>
    </row>
    <row r="537" spans="1:28" ht="15.75" x14ac:dyDescent="0.25">
      <c r="A537" s="154">
        <v>525</v>
      </c>
      <c r="B537" s="155" t="s">
        <v>907</v>
      </c>
      <c r="C537" s="156">
        <v>0</v>
      </c>
      <c r="D537" s="157" t="s">
        <v>28</v>
      </c>
      <c r="E537" s="158" t="e">
        <f>SUMPRODUCT((B537=прочее!$B$2:$B$1940)*(H537=прочее!$F$2:$F$1940)*(прочее!$E$2:$E$1940))</f>
        <v>#REF!</v>
      </c>
      <c r="F537" s="159"/>
      <c r="G537" s="159"/>
      <c r="H537" s="156" t="s">
        <v>49</v>
      </c>
      <c r="I537" s="160"/>
      <c r="J537" s="161">
        <f t="shared" si="56"/>
        <v>0</v>
      </c>
      <c r="K537" s="162" t="e">
        <f t="shared" si="57"/>
        <v>#REF!</v>
      </c>
      <c r="L537" s="163"/>
      <c r="M537" s="164"/>
      <c r="N537" s="165"/>
      <c r="O537" s="164"/>
      <c r="P537" s="166"/>
      <c r="Q537" s="167" t="e">
        <f t="shared" si="58"/>
        <v>#REF!</v>
      </c>
      <c r="R537" s="166">
        <f t="shared" si="59"/>
        <v>0</v>
      </c>
      <c r="S537" s="168"/>
      <c r="T537" s="169"/>
      <c r="U537" s="170" t="e">
        <f t="shared" si="60"/>
        <v>#REF!</v>
      </c>
      <c r="V537" s="160"/>
      <c r="W537" s="171" t="e">
        <f t="shared" si="61"/>
        <v>#REF!</v>
      </c>
      <c r="X537" s="172"/>
      <c r="Y537" s="166" t="e">
        <f t="shared" si="62"/>
        <v>#REF!</v>
      </c>
      <c r="Z537" s="166"/>
      <c r="AA537" s="166"/>
      <c r="AB537" s="164"/>
    </row>
    <row r="538" spans="1:28" ht="15.75" x14ac:dyDescent="0.25">
      <c r="A538" s="154">
        <v>526</v>
      </c>
      <c r="B538" s="155" t="s">
        <v>895</v>
      </c>
      <c r="C538" s="156" t="s">
        <v>615</v>
      </c>
      <c r="D538" s="157" t="s">
        <v>28</v>
      </c>
      <c r="E538" s="158" t="e">
        <f>SUMPRODUCT((B538=прочее!$B$2:$B$1940)*(H538=прочее!$F$2:$F$1940)*(прочее!$E$2:$E$1940))</f>
        <v>#REF!</v>
      </c>
      <c r="F538" s="159"/>
      <c r="G538" s="159"/>
      <c r="H538" s="156" t="s">
        <v>49</v>
      </c>
      <c r="I538" s="160"/>
      <c r="J538" s="161">
        <f t="shared" si="56"/>
        <v>0</v>
      </c>
      <c r="K538" s="162" t="e">
        <f t="shared" si="57"/>
        <v>#REF!</v>
      </c>
      <c r="L538" s="163"/>
      <c r="M538" s="164"/>
      <c r="N538" s="165"/>
      <c r="O538" s="164"/>
      <c r="P538" s="166"/>
      <c r="Q538" s="167" t="e">
        <f t="shared" si="58"/>
        <v>#REF!</v>
      </c>
      <c r="R538" s="166">
        <f t="shared" si="59"/>
        <v>0</v>
      </c>
      <c r="S538" s="168"/>
      <c r="T538" s="169"/>
      <c r="U538" s="170" t="e">
        <f t="shared" si="60"/>
        <v>#REF!</v>
      </c>
      <c r="V538" s="160"/>
      <c r="W538" s="171" t="e">
        <f t="shared" si="61"/>
        <v>#REF!</v>
      </c>
      <c r="X538" s="172"/>
      <c r="Y538" s="166" t="e">
        <f t="shared" si="62"/>
        <v>#REF!</v>
      </c>
      <c r="Z538" s="166"/>
      <c r="AA538" s="166"/>
      <c r="AB538" s="164"/>
    </row>
    <row r="539" spans="1:28" ht="15.75" x14ac:dyDescent="0.25">
      <c r="A539" s="154">
        <v>527</v>
      </c>
      <c r="B539" s="155" t="s">
        <v>1294</v>
      </c>
      <c r="C539" s="156" t="s">
        <v>615</v>
      </c>
      <c r="D539" s="157" t="s">
        <v>28</v>
      </c>
      <c r="E539" s="158" t="e">
        <f>SUMPRODUCT((B539=прочее!$B$2:$B$1940)*(H539=прочее!$F$2:$F$1940)*(прочее!$E$2:$E$1940))</f>
        <v>#REF!</v>
      </c>
      <c r="F539" s="159"/>
      <c r="G539" s="159"/>
      <c r="H539" s="156" t="s">
        <v>49</v>
      </c>
      <c r="I539" s="160"/>
      <c r="J539" s="161">
        <f t="shared" si="56"/>
        <v>0</v>
      </c>
      <c r="K539" s="162" t="e">
        <f t="shared" si="57"/>
        <v>#REF!</v>
      </c>
      <c r="L539" s="163"/>
      <c r="M539" s="164"/>
      <c r="N539" s="165"/>
      <c r="O539" s="164"/>
      <c r="P539" s="166"/>
      <c r="Q539" s="167" t="e">
        <f t="shared" si="58"/>
        <v>#REF!</v>
      </c>
      <c r="R539" s="166">
        <f t="shared" si="59"/>
        <v>0</v>
      </c>
      <c r="S539" s="168"/>
      <c r="T539" s="169"/>
      <c r="U539" s="170" t="e">
        <f t="shared" si="60"/>
        <v>#REF!</v>
      </c>
      <c r="V539" s="160"/>
      <c r="W539" s="171" t="e">
        <f t="shared" si="61"/>
        <v>#REF!</v>
      </c>
      <c r="X539" s="172"/>
      <c r="Y539" s="166" t="e">
        <f t="shared" si="62"/>
        <v>#REF!</v>
      </c>
      <c r="Z539" s="166"/>
      <c r="AA539" s="166"/>
      <c r="AB539" s="164"/>
    </row>
    <row r="540" spans="1:28" ht="15.75" x14ac:dyDescent="0.25">
      <c r="A540" s="154">
        <v>528</v>
      </c>
      <c r="B540" s="155" t="s">
        <v>618</v>
      </c>
      <c r="C540" s="156" t="s">
        <v>615</v>
      </c>
      <c r="D540" s="157" t="s">
        <v>28</v>
      </c>
      <c r="E540" s="158" t="e">
        <f>SUMPRODUCT((B540=прочее!$B$2:$B$1940)*(H540=прочее!$F$2:$F$1940)*(прочее!$E$2:$E$1940))</f>
        <v>#REF!</v>
      </c>
      <c r="F540" s="159"/>
      <c r="G540" s="159"/>
      <c r="H540" s="156" t="s">
        <v>49</v>
      </c>
      <c r="I540" s="160"/>
      <c r="J540" s="161">
        <f t="shared" si="56"/>
        <v>0</v>
      </c>
      <c r="K540" s="162" t="e">
        <f t="shared" si="57"/>
        <v>#REF!</v>
      </c>
      <c r="L540" s="163"/>
      <c r="M540" s="164"/>
      <c r="N540" s="165"/>
      <c r="O540" s="164"/>
      <c r="P540" s="166"/>
      <c r="Q540" s="167" t="e">
        <f t="shared" si="58"/>
        <v>#REF!</v>
      </c>
      <c r="R540" s="166">
        <f t="shared" si="59"/>
        <v>0</v>
      </c>
      <c r="S540" s="168"/>
      <c r="T540" s="169"/>
      <c r="U540" s="170" t="e">
        <f t="shared" si="60"/>
        <v>#REF!</v>
      </c>
      <c r="V540" s="160"/>
      <c r="W540" s="171" t="e">
        <f t="shared" si="61"/>
        <v>#REF!</v>
      </c>
      <c r="X540" s="172"/>
      <c r="Y540" s="166" t="e">
        <f t="shared" si="62"/>
        <v>#REF!</v>
      </c>
      <c r="Z540" s="166"/>
      <c r="AA540" s="166"/>
      <c r="AB540" s="164"/>
    </row>
    <row r="541" spans="1:28" ht="15.75" x14ac:dyDescent="0.25">
      <c r="A541" s="154">
        <v>529</v>
      </c>
      <c r="B541" s="155" t="s">
        <v>1063</v>
      </c>
      <c r="C541" s="156" t="s">
        <v>1064</v>
      </c>
      <c r="D541" s="157" t="s">
        <v>47</v>
      </c>
      <c r="E541" s="158" t="e">
        <f>SUMPRODUCT((B541=прочее!$B$2:$B$1940)*(H541=прочее!$F$2:$F$1940)*(прочее!$E$2:$E$1940))</f>
        <v>#REF!</v>
      </c>
      <c r="F541" s="159"/>
      <c r="G541" s="159"/>
      <c r="H541" s="156" t="s">
        <v>49</v>
      </c>
      <c r="I541" s="160"/>
      <c r="J541" s="161">
        <f t="shared" si="56"/>
        <v>0</v>
      </c>
      <c r="K541" s="162" t="e">
        <f t="shared" si="57"/>
        <v>#REF!</v>
      </c>
      <c r="L541" s="163"/>
      <c r="M541" s="164"/>
      <c r="N541" s="165"/>
      <c r="O541" s="164"/>
      <c r="P541" s="166"/>
      <c r="Q541" s="167" t="e">
        <f t="shared" si="58"/>
        <v>#REF!</v>
      </c>
      <c r="R541" s="166">
        <f t="shared" si="59"/>
        <v>0</v>
      </c>
      <c r="S541" s="168"/>
      <c r="T541" s="169"/>
      <c r="U541" s="170" t="e">
        <f t="shared" si="60"/>
        <v>#REF!</v>
      </c>
      <c r="V541" s="160"/>
      <c r="W541" s="171" t="e">
        <f t="shared" si="61"/>
        <v>#REF!</v>
      </c>
      <c r="X541" s="172"/>
      <c r="Y541" s="166" t="e">
        <f t="shared" si="62"/>
        <v>#REF!</v>
      </c>
      <c r="Z541" s="166"/>
      <c r="AA541" s="166"/>
      <c r="AB541" s="164"/>
    </row>
    <row r="542" spans="1:28" ht="15.75" x14ac:dyDescent="0.25">
      <c r="A542" s="154">
        <v>530</v>
      </c>
      <c r="B542" s="155" t="s">
        <v>791</v>
      </c>
      <c r="C542" s="156">
        <v>0</v>
      </c>
      <c r="D542" s="157" t="s">
        <v>28</v>
      </c>
      <c r="E542" s="158" t="e">
        <f>SUMPRODUCT((B542=прочее!$B$2:$B$1940)*(H542=прочее!$F$2:$F$1940)*(прочее!$E$2:$E$1940))</f>
        <v>#REF!</v>
      </c>
      <c r="F542" s="159"/>
      <c r="G542" s="159"/>
      <c r="H542" s="156" t="s">
        <v>26</v>
      </c>
      <c r="I542" s="160"/>
      <c r="J542" s="161">
        <f t="shared" si="56"/>
        <v>0</v>
      </c>
      <c r="K542" s="162" t="e">
        <f t="shared" si="57"/>
        <v>#REF!</v>
      </c>
      <c r="L542" s="163"/>
      <c r="M542" s="164"/>
      <c r="N542" s="165"/>
      <c r="O542" s="164"/>
      <c r="P542" s="166"/>
      <c r="Q542" s="167" t="e">
        <f t="shared" si="58"/>
        <v>#REF!</v>
      </c>
      <c r="R542" s="166">
        <f t="shared" si="59"/>
        <v>0</v>
      </c>
      <c r="S542" s="168"/>
      <c r="T542" s="169"/>
      <c r="U542" s="170" t="e">
        <f t="shared" si="60"/>
        <v>#REF!</v>
      </c>
      <c r="V542" s="160"/>
      <c r="W542" s="171" t="e">
        <f t="shared" si="61"/>
        <v>#REF!</v>
      </c>
      <c r="X542" s="172"/>
      <c r="Y542" s="166" t="e">
        <f t="shared" si="62"/>
        <v>#REF!</v>
      </c>
      <c r="Z542" s="166"/>
      <c r="AA542" s="166"/>
      <c r="AB542" s="164"/>
    </row>
    <row r="543" spans="1:28" ht="47.25" x14ac:dyDescent="0.25">
      <c r="A543" s="154">
        <v>531</v>
      </c>
      <c r="B543" s="155" t="s">
        <v>1096</v>
      </c>
      <c r="C543" s="156">
        <v>0</v>
      </c>
      <c r="D543" s="157" t="s">
        <v>28</v>
      </c>
      <c r="E543" s="158" t="e">
        <f>SUMPRODUCT((B543=прочее!$B$2:$B$1940)*(H543=прочее!$F$2:$F$1940)*(прочее!$E$2:$E$1940))</f>
        <v>#REF!</v>
      </c>
      <c r="F543" s="159"/>
      <c r="G543" s="159"/>
      <c r="H543" s="156" t="s">
        <v>26</v>
      </c>
      <c r="I543" s="160"/>
      <c r="J543" s="161">
        <f t="shared" si="56"/>
        <v>0</v>
      </c>
      <c r="K543" s="162" t="e">
        <f t="shared" si="57"/>
        <v>#REF!</v>
      </c>
      <c r="L543" s="163"/>
      <c r="M543" s="164"/>
      <c r="N543" s="165"/>
      <c r="O543" s="164"/>
      <c r="P543" s="166"/>
      <c r="Q543" s="167" t="e">
        <f t="shared" si="58"/>
        <v>#REF!</v>
      </c>
      <c r="R543" s="166">
        <f t="shared" si="59"/>
        <v>0</v>
      </c>
      <c r="S543" s="168"/>
      <c r="T543" s="169"/>
      <c r="U543" s="170" t="e">
        <f t="shared" si="60"/>
        <v>#REF!</v>
      </c>
      <c r="V543" s="160"/>
      <c r="W543" s="171" t="e">
        <f t="shared" si="61"/>
        <v>#REF!</v>
      </c>
      <c r="X543" s="172"/>
      <c r="Y543" s="166" t="e">
        <f t="shared" si="62"/>
        <v>#REF!</v>
      </c>
      <c r="Z543" s="166"/>
      <c r="AA543" s="166"/>
      <c r="AB543" s="164"/>
    </row>
    <row r="544" spans="1:28" ht="15.75" x14ac:dyDescent="0.25">
      <c r="A544" s="154">
        <v>532</v>
      </c>
      <c r="B544" s="155" t="s">
        <v>1222</v>
      </c>
      <c r="C544" s="156" t="s">
        <v>1216</v>
      </c>
      <c r="D544" s="157" t="s">
        <v>28</v>
      </c>
      <c r="E544" s="158" t="e">
        <f>SUMPRODUCT((B544=прочее!$B$2:$B$1940)*(H544=прочее!$F$2:$F$1940)*(прочее!$E$2:$E$1940))</f>
        <v>#REF!</v>
      </c>
      <c r="F544" s="159"/>
      <c r="G544" s="159"/>
      <c r="H544" s="156" t="s">
        <v>49</v>
      </c>
      <c r="I544" s="160"/>
      <c r="J544" s="161">
        <f t="shared" si="56"/>
        <v>0</v>
      </c>
      <c r="K544" s="162" t="e">
        <f t="shared" si="57"/>
        <v>#REF!</v>
      </c>
      <c r="L544" s="163"/>
      <c r="M544" s="164"/>
      <c r="N544" s="165"/>
      <c r="O544" s="164"/>
      <c r="P544" s="166"/>
      <c r="Q544" s="167" t="e">
        <f t="shared" si="58"/>
        <v>#REF!</v>
      </c>
      <c r="R544" s="166">
        <f t="shared" si="59"/>
        <v>0</v>
      </c>
      <c r="S544" s="168"/>
      <c r="T544" s="169"/>
      <c r="U544" s="170" t="e">
        <f t="shared" si="60"/>
        <v>#REF!</v>
      </c>
      <c r="V544" s="160"/>
      <c r="W544" s="171" t="e">
        <f t="shared" si="61"/>
        <v>#REF!</v>
      </c>
      <c r="X544" s="172"/>
      <c r="Y544" s="166" t="e">
        <f t="shared" si="62"/>
        <v>#REF!</v>
      </c>
      <c r="Z544" s="166"/>
      <c r="AA544" s="166"/>
      <c r="AB544" s="164"/>
    </row>
    <row r="545" spans="1:28" ht="15.75" x14ac:dyDescent="0.25">
      <c r="A545" s="154">
        <v>533</v>
      </c>
      <c r="B545" s="155" t="s">
        <v>1219</v>
      </c>
      <c r="C545" s="156" t="s">
        <v>1216</v>
      </c>
      <c r="D545" s="157" t="s">
        <v>28</v>
      </c>
      <c r="E545" s="158" t="e">
        <f>SUMPRODUCT((B545=прочее!$B$2:$B$1940)*(H545=прочее!$F$2:$F$1940)*(прочее!$E$2:$E$1940))</f>
        <v>#REF!</v>
      </c>
      <c r="F545" s="159"/>
      <c r="G545" s="159"/>
      <c r="H545" s="156" t="s">
        <v>49</v>
      </c>
      <c r="I545" s="160"/>
      <c r="J545" s="161">
        <f t="shared" si="56"/>
        <v>0</v>
      </c>
      <c r="K545" s="162" t="e">
        <f t="shared" si="57"/>
        <v>#REF!</v>
      </c>
      <c r="L545" s="163"/>
      <c r="M545" s="164"/>
      <c r="N545" s="165"/>
      <c r="O545" s="164"/>
      <c r="P545" s="166"/>
      <c r="Q545" s="167" t="e">
        <f t="shared" si="58"/>
        <v>#REF!</v>
      </c>
      <c r="R545" s="166">
        <f t="shared" si="59"/>
        <v>0</v>
      </c>
      <c r="S545" s="168"/>
      <c r="T545" s="169"/>
      <c r="U545" s="170" t="e">
        <f t="shared" si="60"/>
        <v>#REF!</v>
      </c>
      <c r="V545" s="160"/>
      <c r="W545" s="171" t="e">
        <f t="shared" si="61"/>
        <v>#REF!</v>
      </c>
      <c r="X545" s="172"/>
      <c r="Y545" s="166" t="e">
        <f t="shared" si="62"/>
        <v>#REF!</v>
      </c>
      <c r="Z545" s="166"/>
      <c r="AA545" s="166"/>
      <c r="AB545" s="164"/>
    </row>
    <row r="546" spans="1:28" ht="15.75" x14ac:dyDescent="0.25">
      <c r="A546" s="154">
        <v>534</v>
      </c>
      <c r="B546" s="155" t="s">
        <v>451</v>
      </c>
      <c r="C546" s="156" t="s">
        <v>64</v>
      </c>
      <c r="D546" s="157" t="s">
        <v>47</v>
      </c>
      <c r="E546" s="158" t="e">
        <f>SUMPRODUCT((B546=прочее!$B$2:$B$1940)*(H546=прочее!$F$2:$F$1940)*(прочее!$E$2:$E$1940))</f>
        <v>#REF!</v>
      </c>
      <c r="F546" s="159"/>
      <c r="G546" s="159"/>
      <c r="H546" s="156" t="s">
        <v>49</v>
      </c>
      <c r="I546" s="160"/>
      <c r="J546" s="161">
        <f t="shared" si="56"/>
        <v>0</v>
      </c>
      <c r="K546" s="162" t="e">
        <f t="shared" si="57"/>
        <v>#REF!</v>
      </c>
      <c r="L546" s="163"/>
      <c r="M546" s="164"/>
      <c r="N546" s="165"/>
      <c r="O546" s="164"/>
      <c r="P546" s="166"/>
      <c r="Q546" s="167" t="e">
        <f t="shared" si="58"/>
        <v>#REF!</v>
      </c>
      <c r="R546" s="166">
        <f t="shared" si="59"/>
        <v>0</v>
      </c>
      <c r="S546" s="168"/>
      <c r="T546" s="169"/>
      <c r="U546" s="170" t="e">
        <f t="shared" si="60"/>
        <v>#REF!</v>
      </c>
      <c r="V546" s="160"/>
      <c r="W546" s="171" t="e">
        <f t="shared" si="61"/>
        <v>#REF!</v>
      </c>
      <c r="X546" s="172"/>
      <c r="Y546" s="166" t="e">
        <f t="shared" si="62"/>
        <v>#REF!</v>
      </c>
      <c r="Z546" s="166"/>
      <c r="AA546" s="166"/>
      <c r="AB546" s="164"/>
    </row>
    <row r="547" spans="1:28" ht="15.75" x14ac:dyDescent="0.25">
      <c r="A547" s="154">
        <v>535</v>
      </c>
      <c r="B547" s="155" t="s">
        <v>1552</v>
      </c>
      <c r="C547" s="156" t="s">
        <v>1388</v>
      </c>
      <c r="D547" s="157" t="s">
        <v>47</v>
      </c>
      <c r="E547" s="158" t="e">
        <f>SUMPRODUCT((B547=прочее!$B$2:$B$1940)*(H547=прочее!$F$2:$F$1940)*(прочее!$E$2:$E$1940))</f>
        <v>#REF!</v>
      </c>
      <c r="F547" s="159"/>
      <c r="G547" s="159"/>
      <c r="H547" s="156" t="s">
        <v>49</v>
      </c>
      <c r="I547" s="160"/>
      <c r="J547" s="161">
        <f t="shared" si="56"/>
        <v>0</v>
      </c>
      <c r="K547" s="162" t="e">
        <f t="shared" si="57"/>
        <v>#REF!</v>
      </c>
      <c r="L547" s="163"/>
      <c r="M547" s="164"/>
      <c r="N547" s="165"/>
      <c r="O547" s="164"/>
      <c r="P547" s="166"/>
      <c r="Q547" s="167" t="e">
        <f t="shared" si="58"/>
        <v>#REF!</v>
      </c>
      <c r="R547" s="166">
        <f t="shared" si="59"/>
        <v>0</v>
      </c>
      <c r="S547" s="168"/>
      <c r="T547" s="169"/>
      <c r="U547" s="170" t="e">
        <f t="shared" si="60"/>
        <v>#REF!</v>
      </c>
      <c r="V547" s="160"/>
      <c r="W547" s="171" t="e">
        <f t="shared" si="61"/>
        <v>#REF!</v>
      </c>
      <c r="X547" s="172"/>
      <c r="Y547" s="166" t="e">
        <f t="shared" si="62"/>
        <v>#REF!</v>
      </c>
      <c r="Z547" s="166"/>
      <c r="AA547" s="166"/>
      <c r="AB547" s="164"/>
    </row>
    <row r="548" spans="1:28" ht="15.75" x14ac:dyDescent="0.25">
      <c r="A548" s="154">
        <v>536</v>
      </c>
      <c r="B548" s="155" t="s">
        <v>832</v>
      </c>
      <c r="C548" s="156" t="s">
        <v>180</v>
      </c>
      <c r="D548" s="157" t="s">
        <v>28</v>
      </c>
      <c r="E548" s="158" t="e">
        <f>SUMPRODUCT((B548=прочее!$B$2:$B$1940)*(H548=прочее!$F$2:$F$1940)*(прочее!$E$2:$E$1940))</f>
        <v>#REF!</v>
      </c>
      <c r="F548" s="159"/>
      <c r="G548" s="159"/>
      <c r="H548" s="156" t="s">
        <v>26</v>
      </c>
      <c r="I548" s="160"/>
      <c r="J548" s="161">
        <f t="shared" si="56"/>
        <v>0</v>
      </c>
      <c r="K548" s="162" t="e">
        <f t="shared" si="57"/>
        <v>#REF!</v>
      </c>
      <c r="L548" s="163"/>
      <c r="M548" s="164"/>
      <c r="N548" s="165"/>
      <c r="O548" s="164"/>
      <c r="P548" s="166"/>
      <c r="Q548" s="167" t="e">
        <f t="shared" si="58"/>
        <v>#REF!</v>
      </c>
      <c r="R548" s="166">
        <f t="shared" si="59"/>
        <v>0</v>
      </c>
      <c r="S548" s="168"/>
      <c r="T548" s="169"/>
      <c r="U548" s="170" t="e">
        <f t="shared" si="60"/>
        <v>#REF!</v>
      </c>
      <c r="V548" s="160"/>
      <c r="W548" s="171" t="e">
        <f t="shared" si="61"/>
        <v>#REF!</v>
      </c>
      <c r="X548" s="172"/>
      <c r="Y548" s="166" t="e">
        <f t="shared" si="62"/>
        <v>#REF!</v>
      </c>
      <c r="Z548" s="166"/>
      <c r="AA548" s="166"/>
      <c r="AB548" s="164"/>
    </row>
    <row r="549" spans="1:28" ht="15.75" x14ac:dyDescent="0.25">
      <c r="A549" s="154">
        <v>537</v>
      </c>
      <c r="B549" s="155" t="s">
        <v>832</v>
      </c>
      <c r="C549" s="156" t="s">
        <v>833</v>
      </c>
      <c r="D549" s="157" t="s">
        <v>28</v>
      </c>
      <c r="E549" s="158" t="e">
        <f>SUMPRODUCT((B549=прочее!$B$2:$B$1940)*(H549=прочее!$F$2:$F$1940)*(прочее!$E$2:$E$1940))</f>
        <v>#REF!</v>
      </c>
      <c r="F549" s="159"/>
      <c r="G549" s="159"/>
      <c r="H549" s="156" t="s">
        <v>49</v>
      </c>
      <c r="I549" s="160"/>
      <c r="J549" s="161">
        <f t="shared" si="56"/>
        <v>0</v>
      </c>
      <c r="K549" s="162" t="e">
        <f t="shared" si="57"/>
        <v>#REF!</v>
      </c>
      <c r="L549" s="163"/>
      <c r="M549" s="164"/>
      <c r="N549" s="165"/>
      <c r="O549" s="164"/>
      <c r="P549" s="166"/>
      <c r="Q549" s="167" t="e">
        <f t="shared" si="58"/>
        <v>#REF!</v>
      </c>
      <c r="R549" s="166">
        <f t="shared" si="59"/>
        <v>0</v>
      </c>
      <c r="S549" s="168"/>
      <c r="T549" s="169"/>
      <c r="U549" s="170" t="e">
        <f t="shared" si="60"/>
        <v>#REF!</v>
      </c>
      <c r="V549" s="160"/>
      <c r="W549" s="171" t="e">
        <f t="shared" si="61"/>
        <v>#REF!</v>
      </c>
      <c r="X549" s="172"/>
      <c r="Y549" s="166" t="e">
        <f t="shared" si="62"/>
        <v>#REF!</v>
      </c>
      <c r="Z549" s="166"/>
      <c r="AA549" s="166"/>
      <c r="AB549" s="164"/>
    </row>
    <row r="550" spans="1:28" ht="15.75" x14ac:dyDescent="0.25">
      <c r="A550" s="154">
        <v>538</v>
      </c>
      <c r="B550" s="155" t="s">
        <v>835</v>
      </c>
      <c r="C550" s="156" t="s">
        <v>1109</v>
      </c>
      <c r="D550" s="157" t="s">
        <v>28</v>
      </c>
      <c r="E550" s="158" t="e">
        <f>SUMPRODUCT((B550=прочее!$B$2:$B$1940)*(H550=прочее!$F$2:$F$1940)*(прочее!$E$2:$E$1940))</f>
        <v>#REF!</v>
      </c>
      <c r="F550" s="159"/>
      <c r="G550" s="159"/>
      <c r="H550" s="156" t="s">
        <v>49</v>
      </c>
      <c r="I550" s="160"/>
      <c r="J550" s="161">
        <f t="shared" si="56"/>
        <v>0</v>
      </c>
      <c r="K550" s="162" t="e">
        <f t="shared" si="57"/>
        <v>#REF!</v>
      </c>
      <c r="L550" s="163"/>
      <c r="M550" s="164"/>
      <c r="N550" s="165"/>
      <c r="O550" s="164"/>
      <c r="P550" s="166"/>
      <c r="Q550" s="167" t="e">
        <f t="shared" si="58"/>
        <v>#REF!</v>
      </c>
      <c r="R550" s="166">
        <f t="shared" si="59"/>
        <v>0</v>
      </c>
      <c r="S550" s="168"/>
      <c r="T550" s="169"/>
      <c r="U550" s="170" t="e">
        <f t="shared" si="60"/>
        <v>#REF!</v>
      </c>
      <c r="V550" s="160"/>
      <c r="W550" s="171" t="e">
        <f t="shared" si="61"/>
        <v>#REF!</v>
      </c>
      <c r="X550" s="172"/>
      <c r="Y550" s="166" t="e">
        <f t="shared" si="62"/>
        <v>#REF!</v>
      </c>
      <c r="Z550" s="166"/>
      <c r="AA550" s="166"/>
      <c r="AB550" s="164"/>
    </row>
    <row r="551" spans="1:28" ht="15.75" x14ac:dyDescent="0.25">
      <c r="A551" s="154">
        <v>539</v>
      </c>
      <c r="B551" s="155" t="s">
        <v>1243</v>
      </c>
      <c r="C551" s="156" t="s">
        <v>145</v>
      </c>
      <c r="D551" s="157" t="s">
        <v>28</v>
      </c>
      <c r="E551" s="158" t="e">
        <f>SUMPRODUCT((B551=прочее!$B$2:$B$1940)*(H551=прочее!$F$2:$F$1940)*(прочее!$E$2:$E$1940))</f>
        <v>#REF!</v>
      </c>
      <c r="F551" s="159"/>
      <c r="G551" s="159"/>
      <c r="H551" s="156" t="s">
        <v>49</v>
      </c>
      <c r="I551" s="160"/>
      <c r="J551" s="161">
        <f t="shared" si="56"/>
        <v>0</v>
      </c>
      <c r="K551" s="162" t="e">
        <f t="shared" si="57"/>
        <v>#REF!</v>
      </c>
      <c r="L551" s="163"/>
      <c r="M551" s="164"/>
      <c r="N551" s="165"/>
      <c r="O551" s="164"/>
      <c r="P551" s="166"/>
      <c r="Q551" s="167" t="e">
        <f t="shared" si="58"/>
        <v>#REF!</v>
      </c>
      <c r="R551" s="166">
        <f t="shared" si="59"/>
        <v>0</v>
      </c>
      <c r="S551" s="168"/>
      <c r="T551" s="169"/>
      <c r="U551" s="170" t="e">
        <f t="shared" si="60"/>
        <v>#REF!</v>
      </c>
      <c r="V551" s="160"/>
      <c r="W551" s="171" t="e">
        <f t="shared" si="61"/>
        <v>#REF!</v>
      </c>
      <c r="X551" s="172"/>
      <c r="Y551" s="166" t="e">
        <f t="shared" si="62"/>
        <v>#REF!</v>
      </c>
      <c r="Z551" s="166"/>
      <c r="AA551" s="166"/>
      <c r="AB551" s="164"/>
    </row>
    <row r="552" spans="1:28" ht="15.75" x14ac:dyDescent="0.25">
      <c r="A552" s="154">
        <v>540</v>
      </c>
      <c r="B552" s="155" t="s">
        <v>663</v>
      </c>
      <c r="C552" s="156" t="s">
        <v>145</v>
      </c>
      <c r="D552" s="157" t="s">
        <v>28</v>
      </c>
      <c r="E552" s="158" t="e">
        <f>SUMPRODUCT((B552=прочее!$B$2:$B$1940)*(H552=прочее!$F$2:$F$1940)*(прочее!$E$2:$E$1940))</f>
        <v>#REF!</v>
      </c>
      <c r="F552" s="159"/>
      <c r="G552" s="159"/>
      <c r="H552" s="156" t="s">
        <v>49</v>
      </c>
      <c r="I552" s="160"/>
      <c r="J552" s="161">
        <f t="shared" si="56"/>
        <v>0</v>
      </c>
      <c r="K552" s="162" t="e">
        <f t="shared" si="57"/>
        <v>#REF!</v>
      </c>
      <c r="L552" s="163"/>
      <c r="M552" s="164"/>
      <c r="N552" s="165"/>
      <c r="O552" s="164"/>
      <c r="P552" s="166"/>
      <c r="Q552" s="167" t="e">
        <f t="shared" si="58"/>
        <v>#REF!</v>
      </c>
      <c r="R552" s="166">
        <f t="shared" si="59"/>
        <v>0</v>
      </c>
      <c r="S552" s="168"/>
      <c r="T552" s="169"/>
      <c r="U552" s="170" t="e">
        <f t="shared" si="60"/>
        <v>#REF!</v>
      </c>
      <c r="V552" s="160"/>
      <c r="W552" s="171" t="e">
        <f t="shared" si="61"/>
        <v>#REF!</v>
      </c>
      <c r="X552" s="172"/>
      <c r="Y552" s="166" t="e">
        <f t="shared" si="62"/>
        <v>#REF!</v>
      </c>
      <c r="Z552" s="166"/>
      <c r="AA552" s="166"/>
      <c r="AB552" s="164"/>
    </row>
    <row r="553" spans="1:28" ht="15.75" x14ac:dyDescent="0.25">
      <c r="A553" s="154">
        <v>541</v>
      </c>
      <c r="B553" s="155" t="s">
        <v>396</v>
      </c>
      <c r="C553" s="156" t="s">
        <v>145</v>
      </c>
      <c r="D553" s="157" t="s">
        <v>28</v>
      </c>
      <c r="E553" s="158" t="e">
        <f>SUMPRODUCT((B553=прочее!$B$2:$B$1940)*(H553=прочее!$F$2:$F$1940)*(прочее!$E$2:$E$1940))</f>
        <v>#REF!</v>
      </c>
      <c r="F553" s="159"/>
      <c r="G553" s="159"/>
      <c r="H553" s="156" t="s">
        <v>49</v>
      </c>
      <c r="I553" s="160"/>
      <c r="J553" s="161">
        <f t="shared" ref="J553:J616" si="63">I553*1.2</f>
        <v>0</v>
      </c>
      <c r="K553" s="162" t="e">
        <f t="shared" ref="K553:K616" si="64">E553*I553</f>
        <v>#REF!</v>
      </c>
      <c r="L553" s="163"/>
      <c r="M553" s="164"/>
      <c r="N553" s="165"/>
      <c r="O553" s="164"/>
      <c r="P553" s="166"/>
      <c r="Q553" s="167" t="e">
        <f t="shared" ref="Q553:Q616" si="65">IF(O553&gt;E553,E553,O553)</f>
        <v>#REF!</v>
      </c>
      <c r="R553" s="166">
        <f t="shared" ref="R553:R616" si="66">IF(O553=0,0,ROUND(P553/O553*Q553,2))</f>
        <v>0</v>
      </c>
      <c r="S553" s="168"/>
      <c r="T553" s="169"/>
      <c r="U553" s="170" t="e">
        <f t="shared" ref="U553:U616" si="67">IF(S553="ПО",0,E553-Q553)</f>
        <v>#REF!</v>
      </c>
      <c r="V553" s="160"/>
      <c r="W553" s="171" t="e">
        <f t="shared" ref="W553:W616" si="68">U553*V553</f>
        <v>#REF!</v>
      </c>
      <c r="X553" s="172"/>
      <c r="Y553" s="166" t="e">
        <f t="shared" ref="Y553:Y616" si="69">K553-R553-W553</f>
        <v>#REF!</v>
      </c>
      <c r="Z553" s="166"/>
      <c r="AA553" s="166"/>
      <c r="AB553" s="164"/>
    </row>
    <row r="554" spans="1:28" ht="15.75" x14ac:dyDescent="0.25">
      <c r="A554" s="154">
        <v>542</v>
      </c>
      <c r="B554" s="155" t="s">
        <v>413</v>
      </c>
      <c r="C554" s="156" t="s">
        <v>180</v>
      </c>
      <c r="D554" s="157" t="s">
        <v>28</v>
      </c>
      <c r="E554" s="158" t="e">
        <f>SUMPRODUCT((B554=прочее!$B$2:$B$1940)*(H554=прочее!$F$2:$F$1940)*(прочее!$E$2:$E$1940))</f>
        <v>#REF!</v>
      </c>
      <c r="F554" s="159"/>
      <c r="G554" s="159"/>
      <c r="H554" s="156" t="s">
        <v>49</v>
      </c>
      <c r="I554" s="160"/>
      <c r="J554" s="161">
        <f t="shared" si="63"/>
        <v>0</v>
      </c>
      <c r="K554" s="162" t="e">
        <f t="shared" si="64"/>
        <v>#REF!</v>
      </c>
      <c r="L554" s="163"/>
      <c r="M554" s="164"/>
      <c r="N554" s="165"/>
      <c r="O554" s="164"/>
      <c r="P554" s="166"/>
      <c r="Q554" s="167" t="e">
        <f t="shared" si="65"/>
        <v>#REF!</v>
      </c>
      <c r="R554" s="166">
        <f t="shared" si="66"/>
        <v>0</v>
      </c>
      <c r="S554" s="168"/>
      <c r="T554" s="169"/>
      <c r="U554" s="170" t="e">
        <f t="shared" si="67"/>
        <v>#REF!</v>
      </c>
      <c r="V554" s="160"/>
      <c r="W554" s="171" t="e">
        <f t="shared" si="68"/>
        <v>#REF!</v>
      </c>
      <c r="X554" s="172"/>
      <c r="Y554" s="166" t="e">
        <f t="shared" si="69"/>
        <v>#REF!</v>
      </c>
      <c r="Z554" s="166"/>
      <c r="AA554" s="166"/>
      <c r="AB554" s="164"/>
    </row>
    <row r="555" spans="1:28" ht="15.75" x14ac:dyDescent="0.25">
      <c r="A555" s="154">
        <v>543</v>
      </c>
      <c r="B555" s="155" t="s">
        <v>691</v>
      </c>
      <c r="C555" s="156" t="s">
        <v>180</v>
      </c>
      <c r="D555" s="157" t="s">
        <v>28</v>
      </c>
      <c r="E555" s="158" t="e">
        <f>SUMPRODUCT((B555=прочее!$B$2:$B$1940)*(H555=прочее!$F$2:$F$1940)*(прочее!$E$2:$E$1940))</f>
        <v>#REF!</v>
      </c>
      <c r="F555" s="159"/>
      <c r="G555" s="159"/>
      <c r="H555" s="156" t="s">
        <v>49</v>
      </c>
      <c r="I555" s="160"/>
      <c r="J555" s="161">
        <f t="shared" si="63"/>
        <v>0</v>
      </c>
      <c r="K555" s="162" t="e">
        <f t="shared" si="64"/>
        <v>#REF!</v>
      </c>
      <c r="L555" s="163"/>
      <c r="M555" s="164"/>
      <c r="N555" s="165"/>
      <c r="O555" s="164"/>
      <c r="P555" s="166"/>
      <c r="Q555" s="167" t="e">
        <f t="shared" si="65"/>
        <v>#REF!</v>
      </c>
      <c r="R555" s="166">
        <f t="shared" si="66"/>
        <v>0</v>
      </c>
      <c r="S555" s="168"/>
      <c r="T555" s="169"/>
      <c r="U555" s="170" t="e">
        <f t="shared" si="67"/>
        <v>#REF!</v>
      </c>
      <c r="V555" s="160"/>
      <c r="W555" s="171" t="e">
        <f t="shared" si="68"/>
        <v>#REF!</v>
      </c>
      <c r="X555" s="172"/>
      <c r="Y555" s="166" t="e">
        <f t="shared" si="69"/>
        <v>#REF!</v>
      </c>
      <c r="Z555" s="166"/>
      <c r="AA555" s="166"/>
      <c r="AB555" s="164"/>
    </row>
    <row r="556" spans="1:28" ht="15.75" x14ac:dyDescent="0.25">
      <c r="A556" s="154">
        <v>544</v>
      </c>
      <c r="B556" s="155" t="s">
        <v>705</v>
      </c>
      <c r="C556" s="156" t="s">
        <v>180</v>
      </c>
      <c r="D556" s="157" t="s">
        <v>28</v>
      </c>
      <c r="E556" s="158" t="e">
        <f>SUMPRODUCT((B556=прочее!$B$2:$B$1940)*(H556=прочее!$F$2:$F$1940)*(прочее!$E$2:$E$1940))</f>
        <v>#REF!</v>
      </c>
      <c r="F556" s="159"/>
      <c r="G556" s="159"/>
      <c r="H556" s="156" t="s">
        <v>49</v>
      </c>
      <c r="I556" s="160"/>
      <c r="J556" s="161">
        <f t="shared" si="63"/>
        <v>0</v>
      </c>
      <c r="K556" s="162" t="e">
        <f t="shared" si="64"/>
        <v>#REF!</v>
      </c>
      <c r="L556" s="163"/>
      <c r="M556" s="164"/>
      <c r="N556" s="165"/>
      <c r="O556" s="164"/>
      <c r="P556" s="166"/>
      <c r="Q556" s="167" t="e">
        <f t="shared" si="65"/>
        <v>#REF!</v>
      </c>
      <c r="R556" s="166">
        <f t="shared" si="66"/>
        <v>0</v>
      </c>
      <c r="S556" s="168"/>
      <c r="T556" s="169"/>
      <c r="U556" s="170" t="e">
        <f t="shared" si="67"/>
        <v>#REF!</v>
      </c>
      <c r="V556" s="160"/>
      <c r="W556" s="171" t="e">
        <f t="shared" si="68"/>
        <v>#REF!</v>
      </c>
      <c r="X556" s="172"/>
      <c r="Y556" s="166" t="e">
        <f t="shared" si="69"/>
        <v>#REF!</v>
      </c>
      <c r="Z556" s="166"/>
      <c r="AA556" s="166"/>
      <c r="AB556" s="164"/>
    </row>
    <row r="557" spans="1:28" ht="15.75" x14ac:dyDescent="0.25">
      <c r="A557" s="154">
        <v>545</v>
      </c>
      <c r="B557" s="155" t="s">
        <v>704</v>
      </c>
      <c r="C557" s="156" t="s">
        <v>180</v>
      </c>
      <c r="D557" s="157" t="s">
        <v>28</v>
      </c>
      <c r="E557" s="158" t="e">
        <f>SUMPRODUCT((B557=прочее!$B$2:$B$1940)*(H557=прочее!$F$2:$F$1940)*(прочее!$E$2:$E$1940))</f>
        <v>#REF!</v>
      </c>
      <c r="F557" s="159"/>
      <c r="G557" s="159"/>
      <c r="H557" s="156" t="s">
        <v>49</v>
      </c>
      <c r="I557" s="160"/>
      <c r="J557" s="161">
        <f t="shared" si="63"/>
        <v>0</v>
      </c>
      <c r="K557" s="162" t="e">
        <f t="shared" si="64"/>
        <v>#REF!</v>
      </c>
      <c r="L557" s="163"/>
      <c r="M557" s="164"/>
      <c r="N557" s="165"/>
      <c r="O557" s="164"/>
      <c r="P557" s="166"/>
      <c r="Q557" s="167" t="e">
        <f t="shared" si="65"/>
        <v>#REF!</v>
      </c>
      <c r="R557" s="166">
        <f t="shared" si="66"/>
        <v>0</v>
      </c>
      <c r="S557" s="168"/>
      <c r="T557" s="169"/>
      <c r="U557" s="170" t="e">
        <f t="shared" si="67"/>
        <v>#REF!</v>
      </c>
      <c r="V557" s="160"/>
      <c r="W557" s="171" t="e">
        <f t="shared" si="68"/>
        <v>#REF!</v>
      </c>
      <c r="X557" s="172"/>
      <c r="Y557" s="166" t="e">
        <f t="shared" si="69"/>
        <v>#REF!</v>
      </c>
      <c r="Z557" s="166"/>
      <c r="AA557" s="166"/>
      <c r="AB557" s="164"/>
    </row>
    <row r="558" spans="1:28" ht="15.75" x14ac:dyDescent="0.25">
      <c r="A558" s="154">
        <v>546</v>
      </c>
      <c r="B558" s="155" t="s">
        <v>841</v>
      </c>
      <c r="C558" s="156" t="s">
        <v>180</v>
      </c>
      <c r="D558" s="157" t="s">
        <v>28</v>
      </c>
      <c r="E558" s="158" t="e">
        <f>SUMPRODUCT((B558=прочее!$B$2:$B$1940)*(H558=прочее!$F$2:$F$1940)*(прочее!$E$2:$E$1940))</f>
        <v>#REF!</v>
      </c>
      <c r="F558" s="159"/>
      <c r="G558" s="159"/>
      <c r="H558" s="156" t="s">
        <v>67</v>
      </c>
      <c r="I558" s="160"/>
      <c r="J558" s="161">
        <f t="shared" si="63"/>
        <v>0</v>
      </c>
      <c r="K558" s="162" t="e">
        <f t="shared" si="64"/>
        <v>#REF!</v>
      </c>
      <c r="L558" s="163"/>
      <c r="M558" s="164"/>
      <c r="N558" s="165"/>
      <c r="O558" s="164"/>
      <c r="P558" s="166"/>
      <c r="Q558" s="167" t="e">
        <f t="shared" si="65"/>
        <v>#REF!</v>
      </c>
      <c r="R558" s="166">
        <f t="shared" si="66"/>
        <v>0</v>
      </c>
      <c r="S558" s="168"/>
      <c r="T558" s="169"/>
      <c r="U558" s="170" t="e">
        <f t="shared" si="67"/>
        <v>#REF!</v>
      </c>
      <c r="V558" s="160"/>
      <c r="W558" s="171" t="e">
        <f t="shared" si="68"/>
        <v>#REF!</v>
      </c>
      <c r="X558" s="172"/>
      <c r="Y558" s="166" t="e">
        <f t="shared" si="69"/>
        <v>#REF!</v>
      </c>
      <c r="Z558" s="166"/>
      <c r="AA558" s="166"/>
      <c r="AB558" s="164"/>
    </row>
    <row r="559" spans="1:28" ht="15.75" x14ac:dyDescent="0.25">
      <c r="A559" s="154">
        <v>547</v>
      </c>
      <c r="B559" s="155" t="s">
        <v>836</v>
      </c>
      <c r="C559" s="156" t="s">
        <v>1109</v>
      </c>
      <c r="D559" s="157" t="s">
        <v>28</v>
      </c>
      <c r="E559" s="158" t="e">
        <f>SUMPRODUCT((B559=прочее!$B$2:$B$1940)*(H559=прочее!$F$2:$F$1940)*(прочее!$E$2:$E$1940))</f>
        <v>#REF!</v>
      </c>
      <c r="F559" s="159"/>
      <c r="G559" s="159"/>
      <c r="H559" s="156" t="s">
        <v>49</v>
      </c>
      <c r="I559" s="160"/>
      <c r="J559" s="161">
        <f t="shared" si="63"/>
        <v>0</v>
      </c>
      <c r="K559" s="162" t="e">
        <f t="shared" si="64"/>
        <v>#REF!</v>
      </c>
      <c r="L559" s="163"/>
      <c r="M559" s="164"/>
      <c r="N559" s="165"/>
      <c r="O559" s="164"/>
      <c r="P559" s="166"/>
      <c r="Q559" s="167" t="e">
        <f t="shared" si="65"/>
        <v>#REF!</v>
      </c>
      <c r="R559" s="166">
        <f t="shared" si="66"/>
        <v>0</v>
      </c>
      <c r="S559" s="168"/>
      <c r="T559" s="169"/>
      <c r="U559" s="170" t="e">
        <f t="shared" si="67"/>
        <v>#REF!</v>
      </c>
      <c r="V559" s="160"/>
      <c r="W559" s="171" t="e">
        <f t="shared" si="68"/>
        <v>#REF!</v>
      </c>
      <c r="X559" s="172"/>
      <c r="Y559" s="166" t="e">
        <f t="shared" si="69"/>
        <v>#REF!</v>
      </c>
      <c r="Z559" s="166"/>
      <c r="AA559" s="166"/>
      <c r="AB559" s="164"/>
    </row>
    <row r="560" spans="1:28" ht="15.75" x14ac:dyDescent="0.25">
      <c r="A560" s="154">
        <v>548</v>
      </c>
      <c r="B560" s="155" t="s">
        <v>896</v>
      </c>
      <c r="C560" s="156" t="s">
        <v>180</v>
      </c>
      <c r="D560" s="157" t="s">
        <v>28</v>
      </c>
      <c r="E560" s="158" t="e">
        <f>SUMPRODUCT((B560=прочее!$B$2:$B$1940)*(H560=прочее!$F$2:$F$1940)*(прочее!$E$2:$E$1940))</f>
        <v>#REF!</v>
      </c>
      <c r="F560" s="159"/>
      <c r="G560" s="159"/>
      <c r="H560" s="156" t="s">
        <v>49</v>
      </c>
      <c r="I560" s="160"/>
      <c r="J560" s="161">
        <f t="shared" si="63"/>
        <v>0</v>
      </c>
      <c r="K560" s="162" t="e">
        <f t="shared" si="64"/>
        <v>#REF!</v>
      </c>
      <c r="L560" s="163"/>
      <c r="M560" s="164"/>
      <c r="N560" s="165"/>
      <c r="O560" s="164"/>
      <c r="P560" s="166"/>
      <c r="Q560" s="167" t="e">
        <f t="shared" si="65"/>
        <v>#REF!</v>
      </c>
      <c r="R560" s="166">
        <f t="shared" si="66"/>
        <v>0</v>
      </c>
      <c r="S560" s="168"/>
      <c r="T560" s="169"/>
      <c r="U560" s="170" t="e">
        <f t="shared" si="67"/>
        <v>#REF!</v>
      </c>
      <c r="V560" s="160"/>
      <c r="W560" s="171" t="e">
        <f t="shared" si="68"/>
        <v>#REF!</v>
      </c>
      <c r="X560" s="172"/>
      <c r="Y560" s="166" t="e">
        <f t="shared" si="69"/>
        <v>#REF!</v>
      </c>
      <c r="Z560" s="166"/>
      <c r="AA560" s="166"/>
      <c r="AB560" s="164"/>
    </row>
    <row r="561" spans="1:28" ht="15.75" x14ac:dyDescent="0.25">
      <c r="A561" s="154">
        <v>549</v>
      </c>
      <c r="B561" s="155" t="s">
        <v>690</v>
      </c>
      <c r="C561" s="156" t="s">
        <v>180</v>
      </c>
      <c r="D561" s="157" t="s">
        <v>28</v>
      </c>
      <c r="E561" s="158" t="e">
        <f>SUMPRODUCT((B561=прочее!$B$2:$B$1940)*(H561=прочее!$F$2:$F$1940)*(прочее!$E$2:$E$1940))</f>
        <v>#REF!</v>
      </c>
      <c r="F561" s="159"/>
      <c r="G561" s="159"/>
      <c r="H561" s="156" t="s">
        <v>26</v>
      </c>
      <c r="I561" s="160"/>
      <c r="J561" s="161">
        <f t="shared" si="63"/>
        <v>0</v>
      </c>
      <c r="K561" s="162" t="e">
        <f t="shared" si="64"/>
        <v>#REF!</v>
      </c>
      <c r="L561" s="163"/>
      <c r="M561" s="164"/>
      <c r="N561" s="165"/>
      <c r="O561" s="164"/>
      <c r="P561" s="166"/>
      <c r="Q561" s="167" t="e">
        <f t="shared" si="65"/>
        <v>#REF!</v>
      </c>
      <c r="R561" s="166">
        <f t="shared" si="66"/>
        <v>0</v>
      </c>
      <c r="S561" s="168"/>
      <c r="T561" s="169"/>
      <c r="U561" s="170" t="e">
        <f t="shared" si="67"/>
        <v>#REF!</v>
      </c>
      <c r="V561" s="160"/>
      <c r="W561" s="171" t="e">
        <f t="shared" si="68"/>
        <v>#REF!</v>
      </c>
      <c r="X561" s="172"/>
      <c r="Y561" s="166" t="e">
        <f t="shared" si="69"/>
        <v>#REF!</v>
      </c>
      <c r="Z561" s="166"/>
      <c r="AA561" s="166"/>
      <c r="AB561" s="164"/>
    </row>
    <row r="562" spans="1:28" ht="15.75" x14ac:dyDescent="0.25">
      <c r="A562" s="154">
        <v>550</v>
      </c>
      <c r="B562" s="155" t="s">
        <v>690</v>
      </c>
      <c r="C562" s="156" t="s">
        <v>180</v>
      </c>
      <c r="D562" s="157" t="s">
        <v>28</v>
      </c>
      <c r="E562" s="158" t="e">
        <f>SUMPRODUCT((B562=прочее!$B$2:$B$1940)*(H562=прочее!$F$2:$F$1940)*(прочее!$E$2:$E$1940))</f>
        <v>#REF!</v>
      </c>
      <c r="F562" s="159"/>
      <c r="G562" s="159"/>
      <c r="H562" s="156" t="s">
        <v>49</v>
      </c>
      <c r="I562" s="160"/>
      <c r="J562" s="161">
        <f t="shared" si="63"/>
        <v>0</v>
      </c>
      <c r="K562" s="162" t="e">
        <f t="shared" si="64"/>
        <v>#REF!</v>
      </c>
      <c r="L562" s="163"/>
      <c r="M562" s="164"/>
      <c r="N562" s="165"/>
      <c r="O562" s="164"/>
      <c r="P562" s="166"/>
      <c r="Q562" s="167" t="e">
        <f t="shared" si="65"/>
        <v>#REF!</v>
      </c>
      <c r="R562" s="166">
        <f t="shared" si="66"/>
        <v>0</v>
      </c>
      <c r="S562" s="168"/>
      <c r="T562" s="169"/>
      <c r="U562" s="170" t="e">
        <f t="shared" si="67"/>
        <v>#REF!</v>
      </c>
      <c r="V562" s="160"/>
      <c r="W562" s="171" t="e">
        <f t="shared" si="68"/>
        <v>#REF!</v>
      </c>
      <c r="X562" s="172"/>
      <c r="Y562" s="166" t="e">
        <f t="shared" si="69"/>
        <v>#REF!</v>
      </c>
      <c r="Z562" s="166"/>
      <c r="AA562" s="166"/>
      <c r="AB562" s="164"/>
    </row>
    <row r="563" spans="1:28" ht="15.75" x14ac:dyDescent="0.25">
      <c r="A563" s="154">
        <v>551</v>
      </c>
      <c r="B563" s="155" t="s">
        <v>1041</v>
      </c>
      <c r="C563" s="156" t="s">
        <v>145</v>
      </c>
      <c r="D563" s="157" t="s">
        <v>28</v>
      </c>
      <c r="E563" s="158" t="e">
        <f>SUMPRODUCT((B563=прочее!$B$2:$B$1940)*(H563=прочее!$F$2:$F$1940)*(прочее!$E$2:$E$1940))</f>
        <v>#REF!</v>
      </c>
      <c r="F563" s="159"/>
      <c r="G563" s="159"/>
      <c r="H563" s="156" t="s">
        <v>49</v>
      </c>
      <c r="I563" s="160"/>
      <c r="J563" s="161">
        <f t="shared" si="63"/>
        <v>0</v>
      </c>
      <c r="K563" s="162" t="e">
        <f t="shared" si="64"/>
        <v>#REF!</v>
      </c>
      <c r="L563" s="163"/>
      <c r="M563" s="164"/>
      <c r="N563" s="165"/>
      <c r="O563" s="164"/>
      <c r="P563" s="166"/>
      <c r="Q563" s="167" t="e">
        <f t="shared" si="65"/>
        <v>#REF!</v>
      </c>
      <c r="R563" s="166">
        <f t="shared" si="66"/>
        <v>0</v>
      </c>
      <c r="S563" s="168"/>
      <c r="T563" s="169"/>
      <c r="U563" s="170" t="e">
        <f t="shared" si="67"/>
        <v>#REF!</v>
      </c>
      <c r="V563" s="160"/>
      <c r="W563" s="171" t="e">
        <f t="shared" si="68"/>
        <v>#REF!</v>
      </c>
      <c r="X563" s="172"/>
      <c r="Y563" s="166" t="e">
        <f t="shared" si="69"/>
        <v>#REF!</v>
      </c>
      <c r="Z563" s="166"/>
      <c r="AA563" s="166"/>
      <c r="AB563" s="164"/>
    </row>
    <row r="564" spans="1:28" ht="15.75" x14ac:dyDescent="0.25">
      <c r="A564" s="154">
        <v>552</v>
      </c>
      <c r="B564" s="155" t="s">
        <v>1042</v>
      </c>
      <c r="C564" s="156" t="s">
        <v>145</v>
      </c>
      <c r="D564" s="157" t="s">
        <v>28</v>
      </c>
      <c r="E564" s="158" t="e">
        <f>SUMPRODUCT((B564=прочее!$B$2:$B$1940)*(H564=прочее!$F$2:$F$1940)*(прочее!$E$2:$E$1940))</f>
        <v>#REF!</v>
      </c>
      <c r="F564" s="159"/>
      <c r="G564" s="159"/>
      <c r="H564" s="156" t="s">
        <v>49</v>
      </c>
      <c r="I564" s="160"/>
      <c r="J564" s="161">
        <f t="shared" si="63"/>
        <v>0</v>
      </c>
      <c r="K564" s="162" t="e">
        <f t="shared" si="64"/>
        <v>#REF!</v>
      </c>
      <c r="L564" s="163"/>
      <c r="M564" s="164"/>
      <c r="N564" s="165"/>
      <c r="O564" s="164"/>
      <c r="P564" s="166"/>
      <c r="Q564" s="167" t="e">
        <f t="shared" si="65"/>
        <v>#REF!</v>
      </c>
      <c r="R564" s="166">
        <f t="shared" si="66"/>
        <v>0</v>
      </c>
      <c r="S564" s="168"/>
      <c r="T564" s="169"/>
      <c r="U564" s="170" t="e">
        <f t="shared" si="67"/>
        <v>#REF!</v>
      </c>
      <c r="V564" s="160"/>
      <c r="W564" s="171" t="e">
        <f t="shared" si="68"/>
        <v>#REF!</v>
      </c>
      <c r="X564" s="172"/>
      <c r="Y564" s="166" t="e">
        <f t="shared" si="69"/>
        <v>#REF!</v>
      </c>
      <c r="Z564" s="166"/>
      <c r="AA564" s="166"/>
      <c r="AB564" s="164"/>
    </row>
    <row r="565" spans="1:28" ht="15.75" x14ac:dyDescent="0.25">
      <c r="A565" s="154">
        <v>553</v>
      </c>
      <c r="B565" s="155" t="s">
        <v>1038</v>
      </c>
      <c r="C565" s="156" t="s">
        <v>145</v>
      </c>
      <c r="D565" s="157" t="s">
        <v>28</v>
      </c>
      <c r="E565" s="158" t="e">
        <f>SUMPRODUCT((B565=прочее!$B$2:$B$1940)*(H565=прочее!$F$2:$F$1940)*(прочее!$E$2:$E$1940))</f>
        <v>#REF!</v>
      </c>
      <c r="F565" s="159"/>
      <c r="G565" s="159"/>
      <c r="H565" s="156" t="s">
        <v>49</v>
      </c>
      <c r="I565" s="160"/>
      <c r="J565" s="161">
        <f t="shared" si="63"/>
        <v>0</v>
      </c>
      <c r="K565" s="162" t="e">
        <f t="shared" si="64"/>
        <v>#REF!</v>
      </c>
      <c r="L565" s="163"/>
      <c r="M565" s="164"/>
      <c r="N565" s="165"/>
      <c r="O565" s="164"/>
      <c r="P565" s="166"/>
      <c r="Q565" s="167" t="e">
        <f t="shared" si="65"/>
        <v>#REF!</v>
      </c>
      <c r="R565" s="166">
        <f t="shared" si="66"/>
        <v>0</v>
      </c>
      <c r="S565" s="168"/>
      <c r="T565" s="169"/>
      <c r="U565" s="170" t="e">
        <f t="shared" si="67"/>
        <v>#REF!</v>
      </c>
      <c r="V565" s="160"/>
      <c r="W565" s="171" t="e">
        <f t="shared" si="68"/>
        <v>#REF!</v>
      </c>
      <c r="X565" s="172"/>
      <c r="Y565" s="166" t="e">
        <f t="shared" si="69"/>
        <v>#REF!</v>
      </c>
      <c r="Z565" s="166"/>
      <c r="AA565" s="166"/>
      <c r="AB565" s="164"/>
    </row>
    <row r="566" spans="1:28" ht="15.75" x14ac:dyDescent="0.25">
      <c r="A566" s="154">
        <v>554</v>
      </c>
      <c r="B566" s="155" t="s">
        <v>1040</v>
      </c>
      <c r="C566" s="156" t="s">
        <v>145</v>
      </c>
      <c r="D566" s="157" t="s">
        <v>28</v>
      </c>
      <c r="E566" s="158" t="e">
        <f>SUMPRODUCT((B566=прочее!$B$2:$B$1940)*(H566=прочее!$F$2:$F$1940)*(прочее!$E$2:$E$1940))</f>
        <v>#REF!</v>
      </c>
      <c r="F566" s="159"/>
      <c r="G566" s="159"/>
      <c r="H566" s="156" t="s">
        <v>49</v>
      </c>
      <c r="I566" s="160"/>
      <c r="J566" s="161">
        <f t="shared" si="63"/>
        <v>0</v>
      </c>
      <c r="K566" s="162" t="e">
        <f t="shared" si="64"/>
        <v>#REF!</v>
      </c>
      <c r="L566" s="163"/>
      <c r="M566" s="164"/>
      <c r="N566" s="165"/>
      <c r="O566" s="164"/>
      <c r="P566" s="166"/>
      <c r="Q566" s="167" t="e">
        <f t="shared" si="65"/>
        <v>#REF!</v>
      </c>
      <c r="R566" s="166">
        <f t="shared" si="66"/>
        <v>0</v>
      </c>
      <c r="S566" s="168"/>
      <c r="T566" s="169"/>
      <c r="U566" s="170" t="e">
        <f t="shared" si="67"/>
        <v>#REF!</v>
      </c>
      <c r="V566" s="160"/>
      <c r="W566" s="171" t="e">
        <f t="shared" si="68"/>
        <v>#REF!</v>
      </c>
      <c r="X566" s="172"/>
      <c r="Y566" s="166" t="e">
        <f t="shared" si="69"/>
        <v>#REF!</v>
      </c>
      <c r="Z566" s="166"/>
      <c r="AA566" s="166"/>
      <c r="AB566" s="164"/>
    </row>
    <row r="567" spans="1:28" ht="15.75" x14ac:dyDescent="0.25">
      <c r="A567" s="154">
        <v>555</v>
      </c>
      <c r="B567" s="155" t="s">
        <v>1217</v>
      </c>
      <c r="C567" s="156" t="s">
        <v>145</v>
      </c>
      <c r="D567" s="157" t="s">
        <v>28</v>
      </c>
      <c r="E567" s="158" t="e">
        <f>SUMPRODUCT((B567=прочее!$B$2:$B$1940)*(H567=прочее!$F$2:$F$1940)*(прочее!$E$2:$E$1940))</f>
        <v>#REF!</v>
      </c>
      <c r="F567" s="159"/>
      <c r="G567" s="159"/>
      <c r="H567" s="156" t="s">
        <v>49</v>
      </c>
      <c r="I567" s="160"/>
      <c r="J567" s="161">
        <f t="shared" si="63"/>
        <v>0</v>
      </c>
      <c r="K567" s="162" t="e">
        <f t="shared" si="64"/>
        <v>#REF!</v>
      </c>
      <c r="L567" s="163"/>
      <c r="M567" s="164"/>
      <c r="N567" s="165"/>
      <c r="O567" s="164"/>
      <c r="P567" s="166"/>
      <c r="Q567" s="167" t="e">
        <f t="shared" si="65"/>
        <v>#REF!</v>
      </c>
      <c r="R567" s="166">
        <f t="shared" si="66"/>
        <v>0</v>
      </c>
      <c r="S567" s="168"/>
      <c r="T567" s="169"/>
      <c r="U567" s="170" t="e">
        <f t="shared" si="67"/>
        <v>#REF!</v>
      </c>
      <c r="V567" s="160"/>
      <c r="W567" s="171" t="e">
        <f t="shared" si="68"/>
        <v>#REF!</v>
      </c>
      <c r="X567" s="172"/>
      <c r="Y567" s="166" t="e">
        <f t="shared" si="69"/>
        <v>#REF!</v>
      </c>
      <c r="Z567" s="166"/>
      <c r="AA567" s="166"/>
      <c r="AB567" s="164"/>
    </row>
    <row r="568" spans="1:28" ht="15.75" x14ac:dyDescent="0.25">
      <c r="A568" s="154">
        <v>556</v>
      </c>
      <c r="B568" s="155" t="s">
        <v>1220</v>
      </c>
      <c r="C568" s="156" t="s">
        <v>145</v>
      </c>
      <c r="D568" s="157" t="s">
        <v>28</v>
      </c>
      <c r="E568" s="158" t="e">
        <f>SUMPRODUCT((B568=прочее!$B$2:$B$1940)*(H568=прочее!$F$2:$F$1940)*(прочее!$E$2:$E$1940))</f>
        <v>#REF!</v>
      </c>
      <c r="F568" s="159"/>
      <c r="G568" s="159"/>
      <c r="H568" s="156" t="s">
        <v>49</v>
      </c>
      <c r="I568" s="160"/>
      <c r="J568" s="161">
        <f t="shared" si="63"/>
        <v>0</v>
      </c>
      <c r="K568" s="162" t="e">
        <f t="shared" si="64"/>
        <v>#REF!</v>
      </c>
      <c r="L568" s="163"/>
      <c r="M568" s="164"/>
      <c r="N568" s="165"/>
      <c r="O568" s="164"/>
      <c r="P568" s="166"/>
      <c r="Q568" s="167" t="e">
        <f t="shared" si="65"/>
        <v>#REF!</v>
      </c>
      <c r="R568" s="166">
        <f t="shared" si="66"/>
        <v>0</v>
      </c>
      <c r="S568" s="168"/>
      <c r="T568" s="169"/>
      <c r="U568" s="170" t="e">
        <f t="shared" si="67"/>
        <v>#REF!</v>
      </c>
      <c r="V568" s="160"/>
      <c r="W568" s="171" t="e">
        <f t="shared" si="68"/>
        <v>#REF!</v>
      </c>
      <c r="X568" s="172"/>
      <c r="Y568" s="166" t="e">
        <f t="shared" si="69"/>
        <v>#REF!</v>
      </c>
      <c r="Z568" s="166"/>
      <c r="AA568" s="166"/>
      <c r="AB568" s="164"/>
    </row>
    <row r="569" spans="1:28" ht="15.75" x14ac:dyDescent="0.25">
      <c r="A569" s="154">
        <v>557</v>
      </c>
      <c r="B569" s="155" t="s">
        <v>1223</v>
      </c>
      <c r="C569" s="156" t="s">
        <v>145</v>
      </c>
      <c r="D569" s="157" t="s">
        <v>28</v>
      </c>
      <c r="E569" s="158" t="e">
        <f>SUMPRODUCT((B569=прочее!$B$2:$B$1940)*(H569=прочее!$F$2:$F$1940)*(прочее!$E$2:$E$1940))</f>
        <v>#REF!</v>
      </c>
      <c r="F569" s="159"/>
      <c r="G569" s="159"/>
      <c r="H569" s="156" t="s">
        <v>49</v>
      </c>
      <c r="I569" s="160"/>
      <c r="J569" s="161">
        <f t="shared" si="63"/>
        <v>0</v>
      </c>
      <c r="K569" s="162" t="e">
        <f t="shared" si="64"/>
        <v>#REF!</v>
      </c>
      <c r="L569" s="163"/>
      <c r="M569" s="164"/>
      <c r="N569" s="165"/>
      <c r="O569" s="164"/>
      <c r="P569" s="166"/>
      <c r="Q569" s="167" t="e">
        <f t="shared" si="65"/>
        <v>#REF!</v>
      </c>
      <c r="R569" s="166">
        <f t="shared" si="66"/>
        <v>0</v>
      </c>
      <c r="S569" s="168"/>
      <c r="T569" s="169"/>
      <c r="U569" s="170" t="e">
        <f t="shared" si="67"/>
        <v>#REF!</v>
      </c>
      <c r="V569" s="160"/>
      <c r="W569" s="171" t="e">
        <f t="shared" si="68"/>
        <v>#REF!</v>
      </c>
      <c r="X569" s="172"/>
      <c r="Y569" s="166" t="e">
        <f t="shared" si="69"/>
        <v>#REF!</v>
      </c>
      <c r="Z569" s="166"/>
      <c r="AA569" s="166"/>
      <c r="AB569" s="164"/>
    </row>
    <row r="570" spans="1:28" ht="15.75" x14ac:dyDescent="0.25">
      <c r="A570" s="154">
        <v>558</v>
      </c>
      <c r="B570" s="155" t="s">
        <v>1322</v>
      </c>
      <c r="C570" s="156" t="s">
        <v>180</v>
      </c>
      <c r="D570" s="157" t="s">
        <v>28</v>
      </c>
      <c r="E570" s="158" t="e">
        <f>SUMPRODUCT((B570=прочее!$B$2:$B$1940)*(H570=прочее!$F$2:$F$1940)*(прочее!$E$2:$E$1940))</f>
        <v>#REF!</v>
      </c>
      <c r="F570" s="159"/>
      <c r="G570" s="159"/>
      <c r="H570" s="156" t="s">
        <v>49</v>
      </c>
      <c r="I570" s="160"/>
      <c r="J570" s="161">
        <f t="shared" si="63"/>
        <v>0</v>
      </c>
      <c r="K570" s="162" t="e">
        <f t="shared" si="64"/>
        <v>#REF!</v>
      </c>
      <c r="L570" s="163"/>
      <c r="M570" s="164"/>
      <c r="N570" s="165"/>
      <c r="O570" s="164"/>
      <c r="P570" s="166"/>
      <c r="Q570" s="167" t="e">
        <f t="shared" si="65"/>
        <v>#REF!</v>
      </c>
      <c r="R570" s="166">
        <f t="shared" si="66"/>
        <v>0</v>
      </c>
      <c r="S570" s="168"/>
      <c r="T570" s="169"/>
      <c r="U570" s="170" t="e">
        <f t="shared" si="67"/>
        <v>#REF!</v>
      </c>
      <c r="V570" s="160"/>
      <c r="W570" s="171" t="e">
        <f t="shared" si="68"/>
        <v>#REF!</v>
      </c>
      <c r="X570" s="172"/>
      <c r="Y570" s="166" t="e">
        <f t="shared" si="69"/>
        <v>#REF!</v>
      </c>
      <c r="Z570" s="166"/>
      <c r="AA570" s="166"/>
      <c r="AB570" s="164"/>
    </row>
    <row r="571" spans="1:28" ht="15.75" x14ac:dyDescent="0.25">
      <c r="A571" s="154">
        <v>559</v>
      </c>
      <c r="B571" s="155" t="s">
        <v>424</v>
      </c>
      <c r="C571" s="156" t="s">
        <v>145</v>
      </c>
      <c r="D571" s="157" t="s">
        <v>28</v>
      </c>
      <c r="E571" s="158" t="e">
        <f>SUMPRODUCT((B571=прочее!$B$2:$B$1940)*(H571=прочее!$F$2:$F$1940)*(прочее!$E$2:$E$1940))</f>
        <v>#REF!</v>
      </c>
      <c r="F571" s="159"/>
      <c r="G571" s="159"/>
      <c r="H571" s="156" t="s">
        <v>26</v>
      </c>
      <c r="I571" s="160"/>
      <c r="J571" s="161">
        <f t="shared" si="63"/>
        <v>0</v>
      </c>
      <c r="K571" s="162" t="e">
        <f t="shared" si="64"/>
        <v>#REF!</v>
      </c>
      <c r="L571" s="163"/>
      <c r="M571" s="164"/>
      <c r="N571" s="165"/>
      <c r="O571" s="164"/>
      <c r="P571" s="166"/>
      <c r="Q571" s="167" t="e">
        <f t="shared" si="65"/>
        <v>#REF!</v>
      </c>
      <c r="R571" s="166">
        <f t="shared" si="66"/>
        <v>0</v>
      </c>
      <c r="S571" s="168"/>
      <c r="T571" s="169"/>
      <c r="U571" s="170" t="e">
        <f t="shared" si="67"/>
        <v>#REF!</v>
      </c>
      <c r="V571" s="160"/>
      <c r="W571" s="171" t="e">
        <f t="shared" si="68"/>
        <v>#REF!</v>
      </c>
      <c r="X571" s="172"/>
      <c r="Y571" s="166" t="e">
        <f t="shared" si="69"/>
        <v>#REF!</v>
      </c>
      <c r="Z571" s="166"/>
      <c r="AA571" s="166"/>
      <c r="AB571" s="164"/>
    </row>
    <row r="572" spans="1:28" ht="15.75" x14ac:dyDescent="0.25">
      <c r="A572" s="154">
        <v>560</v>
      </c>
      <c r="B572" s="155" t="s">
        <v>424</v>
      </c>
      <c r="C572" s="156" t="s">
        <v>145</v>
      </c>
      <c r="D572" s="157" t="s">
        <v>28</v>
      </c>
      <c r="E572" s="158" t="e">
        <f>SUMPRODUCT((B572=прочее!$B$2:$B$1940)*(H572=прочее!$F$2:$F$1940)*(прочее!$E$2:$E$1940))</f>
        <v>#REF!</v>
      </c>
      <c r="F572" s="159"/>
      <c r="G572" s="159"/>
      <c r="H572" s="156" t="s">
        <v>49</v>
      </c>
      <c r="I572" s="160"/>
      <c r="J572" s="161">
        <f t="shared" si="63"/>
        <v>0</v>
      </c>
      <c r="K572" s="162" t="e">
        <f t="shared" si="64"/>
        <v>#REF!</v>
      </c>
      <c r="L572" s="163"/>
      <c r="M572" s="164"/>
      <c r="N572" s="165"/>
      <c r="O572" s="164"/>
      <c r="P572" s="166"/>
      <c r="Q572" s="167" t="e">
        <f t="shared" si="65"/>
        <v>#REF!</v>
      </c>
      <c r="R572" s="166">
        <f t="shared" si="66"/>
        <v>0</v>
      </c>
      <c r="S572" s="168"/>
      <c r="T572" s="169"/>
      <c r="U572" s="170" t="e">
        <f t="shared" si="67"/>
        <v>#REF!</v>
      </c>
      <c r="V572" s="160"/>
      <c r="W572" s="171" t="e">
        <f t="shared" si="68"/>
        <v>#REF!</v>
      </c>
      <c r="X572" s="172"/>
      <c r="Y572" s="166" t="e">
        <f t="shared" si="69"/>
        <v>#REF!</v>
      </c>
      <c r="Z572" s="166"/>
      <c r="AA572" s="166"/>
      <c r="AB572" s="164"/>
    </row>
    <row r="573" spans="1:28" ht="15.75" x14ac:dyDescent="0.25">
      <c r="A573" s="154">
        <v>561</v>
      </c>
      <c r="B573" s="155" t="s">
        <v>1321</v>
      </c>
      <c r="C573" s="156" t="s">
        <v>180</v>
      </c>
      <c r="D573" s="157" t="s">
        <v>28</v>
      </c>
      <c r="E573" s="158" t="e">
        <f>SUMPRODUCT((B573=прочее!$B$2:$B$1940)*(H573=прочее!$F$2:$F$1940)*(прочее!$E$2:$E$1940))</f>
        <v>#REF!</v>
      </c>
      <c r="F573" s="159"/>
      <c r="G573" s="159"/>
      <c r="H573" s="156" t="s">
        <v>49</v>
      </c>
      <c r="I573" s="160"/>
      <c r="J573" s="161">
        <f t="shared" si="63"/>
        <v>0</v>
      </c>
      <c r="K573" s="162" t="e">
        <f t="shared" si="64"/>
        <v>#REF!</v>
      </c>
      <c r="L573" s="163"/>
      <c r="M573" s="164"/>
      <c r="N573" s="165"/>
      <c r="O573" s="164"/>
      <c r="P573" s="166"/>
      <c r="Q573" s="167" t="e">
        <f t="shared" si="65"/>
        <v>#REF!</v>
      </c>
      <c r="R573" s="166">
        <f t="shared" si="66"/>
        <v>0</v>
      </c>
      <c r="S573" s="168"/>
      <c r="T573" s="169"/>
      <c r="U573" s="170" t="e">
        <f t="shared" si="67"/>
        <v>#REF!</v>
      </c>
      <c r="V573" s="160"/>
      <c r="W573" s="171" t="e">
        <f t="shared" si="68"/>
        <v>#REF!</v>
      </c>
      <c r="X573" s="172"/>
      <c r="Y573" s="166" t="e">
        <f t="shared" si="69"/>
        <v>#REF!</v>
      </c>
      <c r="Z573" s="166"/>
      <c r="AA573" s="166"/>
      <c r="AB573" s="164"/>
    </row>
    <row r="574" spans="1:28" ht="15.75" x14ac:dyDescent="0.25">
      <c r="A574" s="154">
        <v>562</v>
      </c>
      <c r="B574" s="155" t="s">
        <v>1320</v>
      </c>
      <c r="C574" s="156" t="s">
        <v>180</v>
      </c>
      <c r="D574" s="157" t="s">
        <v>28</v>
      </c>
      <c r="E574" s="158" t="e">
        <f>SUMPRODUCT((B574=прочее!$B$2:$B$1940)*(H574=прочее!$F$2:$F$1940)*(прочее!$E$2:$E$1940))</f>
        <v>#REF!</v>
      </c>
      <c r="F574" s="159"/>
      <c r="G574" s="159"/>
      <c r="H574" s="156" t="s">
        <v>49</v>
      </c>
      <c r="I574" s="160"/>
      <c r="J574" s="161">
        <f t="shared" si="63"/>
        <v>0</v>
      </c>
      <c r="K574" s="162" t="e">
        <f t="shared" si="64"/>
        <v>#REF!</v>
      </c>
      <c r="L574" s="163"/>
      <c r="M574" s="164"/>
      <c r="N574" s="165"/>
      <c r="O574" s="164"/>
      <c r="P574" s="166"/>
      <c r="Q574" s="167" t="e">
        <f t="shared" si="65"/>
        <v>#REF!</v>
      </c>
      <c r="R574" s="166">
        <f t="shared" si="66"/>
        <v>0</v>
      </c>
      <c r="S574" s="168"/>
      <c r="T574" s="169"/>
      <c r="U574" s="170" t="e">
        <f t="shared" si="67"/>
        <v>#REF!</v>
      </c>
      <c r="V574" s="160"/>
      <c r="W574" s="171" t="e">
        <f t="shared" si="68"/>
        <v>#REF!</v>
      </c>
      <c r="X574" s="172"/>
      <c r="Y574" s="166" t="e">
        <f t="shared" si="69"/>
        <v>#REF!</v>
      </c>
      <c r="Z574" s="166"/>
      <c r="AA574" s="166"/>
      <c r="AB574" s="164"/>
    </row>
    <row r="575" spans="1:28" ht="15.75" x14ac:dyDescent="0.25">
      <c r="A575" s="154">
        <v>563</v>
      </c>
      <c r="B575" s="155" t="s">
        <v>1319</v>
      </c>
      <c r="C575" s="156" t="s">
        <v>180</v>
      </c>
      <c r="D575" s="157" t="s">
        <v>28</v>
      </c>
      <c r="E575" s="158" t="e">
        <f>SUMPRODUCT((B575=прочее!$B$2:$B$1940)*(H575=прочее!$F$2:$F$1940)*(прочее!$E$2:$E$1940))</f>
        <v>#REF!</v>
      </c>
      <c r="F575" s="159"/>
      <c r="G575" s="159"/>
      <c r="H575" s="156" t="s">
        <v>49</v>
      </c>
      <c r="I575" s="160"/>
      <c r="J575" s="161">
        <f t="shared" si="63"/>
        <v>0</v>
      </c>
      <c r="K575" s="162" t="e">
        <f t="shared" si="64"/>
        <v>#REF!</v>
      </c>
      <c r="L575" s="163"/>
      <c r="M575" s="164"/>
      <c r="N575" s="165"/>
      <c r="O575" s="164"/>
      <c r="P575" s="166"/>
      <c r="Q575" s="167" t="e">
        <f t="shared" si="65"/>
        <v>#REF!</v>
      </c>
      <c r="R575" s="166">
        <f t="shared" si="66"/>
        <v>0</v>
      </c>
      <c r="S575" s="168"/>
      <c r="T575" s="169"/>
      <c r="U575" s="170" t="e">
        <f t="shared" si="67"/>
        <v>#REF!</v>
      </c>
      <c r="V575" s="160"/>
      <c r="W575" s="171" t="e">
        <f t="shared" si="68"/>
        <v>#REF!</v>
      </c>
      <c r="X575" s="172"/>
      <c r="Y575" s="166" t="e">
        <f t="shared" si="69"/>
        <v>#REF!</v>
      </c>
      <c r="Z575" s="166"/>
      <c r="AA575" s="166"/>
      <c r="AB575" s="164"/>
    </row>
    <row r="576" spans="1:28" ht="15.75" x14ac:dyDescent="0.25">
      <c r="A576" s="154">
        <v>564</v>
      </c>
      <c r="B576" s="155" t="s">
        <v>1318</v>
      </c>
      <c r="C576" s="156" t="s">
        <v>180</v>
      </c>
      <c r="D576" s="157" t="s">
        <v>28</v>
      </c>
      <c r="E576" s="158" t="e">
        <f>SUMPRODUCT((B576=прочее!$B$2:$B$1940)*(H576=прочее!$F$2:$F$1940)*(прочее!$E$2:$E$1940))</f>
        <v>#REF!</v>
      </c>
      <c r="F576" s="159"/>
      <c r="G576" s="159"/>
      <c r="H576" s="156" t="s">
        <v>49</v>
      </c>
      <c r="I576" s="160"/>
      <c r="J576" s="161">
        <f t="shared" si="63"/>
        <v>0</v>
      </c>
      <c r="K576" s="162" t="e">
        <f t="shared" si="64"/>
        <v>#REF!</v>
      </c>
      <c r="L576" s="163"/>
      <c r="M576" s="164"/>
      <c r="N576" s="165"/>
      <c r="O576" s="164"/>
      <c r="P576" s="166"/>
      <c r="Q576" s="167" t="e">
        <f t="shared" si="65"/>
        <v>#REF!</v>
      </c>
      <c r="R576" s="166">
        <f t="shared" si="66"/>
        <v>0</v>
      </c>
      <c r="S576" s="168"/>
      <c r="T576" s="169"/>
      <c r="U576" s="170" t="e">
        <f t="shared" si="67"/>
        <v>#REF!</v>
      </c>
      <c r="V576" s="160"/>
      <c r="W576" s="171" t="e">
        <f t="shared" si="68"/>
        <v>#REF!</v>
      </c>
      <c r="X576" s="172"/>
      <c r="Y576" s="166" t="e">
        <f t="shared" si="69"/>
        <v>#REF!</v>
      </c>
      <c r="Z576" s="166"/>
      <c r="AA576" s="166"/>
      <c r="AB576" s="164"/>
    </row>
    <row r="577" spans="1:28" ht="15.75" x14ac:dyDescent="0.25">
      <c r="A577" s="154">
        <v>565</v>
      </c>
      <c r="B577" s="155" t="s">
        <v>1317</v>
      </c>
      <c r="C577" s="156" t="s">
        <v>180</v>
      </c>
      <c r="D577" s="157" t="s">
        <v>28</v>
      </c>
      <c r="E577" s="158" t="e">
        <f>SUMPRODUCT((B577=прочее!$B$2:$B$1940)*(H577=прочее!$F$2:$F$1940)*(прочее!$E$2:$E$1940))</f>
        <v>#REF!</v>
      </c>
      <c r="F577" s="159"/>
      <c r="G577" s="159"/>
      <c r="H577" s="156" t="s">
        <v>49</v>
      </c>
      <c r="I577" s="160"/>
      <c r="J577" s="161">
        <f t="shared" si="63"/>
        <v>0</v>
      </c>
      <c r="K577" s="162" t="e">
        <f t="shared" si="64"/>
        <v>#REF!</v>
      </c>
      <c r="L577" s="163"/>
      <c r="M577" s="164"/>
      <c r="N577" s="165"/>
      <c r="O577" s="164"/>
      <c r="P577" s="166"/>
      <c r="Q577" s="167" t="e">
        <f t="shared" si="65"/>
        <v>#REF!</v>
      </c>
      <c r="R577" s="166">
        <f t="shared" si="66"/>
        <v>0</v>
      </c>
      <c r="S577" s="168"/>
      <c r="T577" s="169"/>
      <c r="U577" s="170" t="e">
        <f t="shared" si="67"/>
        <v>#REF!</v>
      </c>
      <c r="V577" s="160"/>
      <c r="W577" s="171" t="e">
        <f t="shared" si="68"/>
        <v>#REF!</v>
      </c>
      <c r="X577" s="172"/>
      <c r="Y577" s="166" t="e">
        <f t="shared" si="69"/>
        <v>#REF!</v>
      </c>
      <c r="Z577" s="166"/>
      <c r="AA577" s="166"/>
      <c r="AB577" s="164"/>
    </row>
    <row r="578" spans="1:28" ht="15.75" x14ac:dyDescent="0.25">
      <c r="A578" s="154">
        <v>566</v>
      </c>
      <c r="B578" s="155" t="s">
        <v>1316</v>
      </c>
      <c r="C578" s="156" t="s">
        <v>180</v>
      </c>
      <c r="D578" s="157" t="s">
        <v>28</v>
      </c>
      <c r="E578" s="158" t="e">
        <f>SUMPRODUCT((B578=прочее!$B$2:$B$1940)*(H578=прочее!$F$2:$F$1940)*(прочее!$E$2:$E$1940))</f>
        <v>#REF!</v>
      </c>
      <c r="F578" s="159"/>
      <c r="G578" s="159"/>
      <c r="H578" s="156" t="s">
        <v>49</v>
      </c>
      <c r="I578" s="160"/>
      <c r="J578" s="161">
        <f t="shared" si="63"/>
        <v>0</v>
      </c>
      <c r="K578" s="162" t="e">
        <f t="shared" si="64"/>
        <v>#REF!</v>
      </c>
      <c r="L578" s="163"/>
      <c r="M578" s="164"/>
      <c r="N578" s="165"/>
      <c r="O578" s="164"/>
      <c r="P578" s="166"/>
      <c r="Q578" s="167" t="e">
        <f t="shared" si="65"/>
        <v>#REF!</v>
      </c>
      <c r="R578" s="166">
        <f t="shared" si="66"/>
        <v>0</v>
      </c>
      <c r="S578" s="168"/>
      <c r="T578" s="169"/>
      <c r="U578" s="170" t="e">
        <f t="shared" si="67"/>
        <v>#REF!</v>
      </c>
      <c r="V578" s="160"/>
      <c r="W578" s="171" t="e">
        <f t="shared" si="68"/>
        <v>#REF!</v>
      </c>
      <c r="X578" s="172"/>
      <c r="Y578" s="166" t="e">
        <f t="shared" si="69"/>
        <v>#REF!</v>
      </c>
      <c r="Z578" s="166"/>
      <c r="AA578" s="166"/>
      <c r="AB578" s="164"/>
    </row>
    <row r="579" spans="1:28" ht="15.75" x14ac:dyDescent="0.25">
      <c r="A579" s="154">
        <v>567</v>
      </c>
      <c r="B579" s="155" t="s">
        <v>344</v>
      </c>
      <c r="C579" s="156" t="s">
        <v>137</v>
      </c>
      <c r="D579" s="157" t="s">
        <v>28</v>
      </c>
      <c r="E579" s="158" t="e">
        <f>SUMPRODUCT((B579=прочее!$B$2:$B$1940)*(H579=прочее!$F$2:$F$1940)*(прочее!$E$2:$E$1940))</f>
        <v>#REF!</v>
      </c>
      <c r="F579" s="159"/>
      <c r="G579" s="159"/>
      <c r="H579" s="156" t="s">
        <v>49</v>
      </c>
      <c r="I579" s="160"/>
      <c r="J579" s="161">
        <f t="shared" si="63"/>
        <v>0</v>
      </c>
      <c r="K579" s="162" t="e">
        <f t="shared" si="64"/>
        <v>#REF!</v>
      </c>
      <c r="L579" s="163"/>
      <c r="M579" s="164"/>
      <c r="N579" s="165"/>
      <c r="O579" s="164"/>
      <c r="P579" s="166"/>
      <c r="Q579" s="167" t="e">
        <f t="shared" si="65"/>
        <v>#REF!</v>
      </c>
      <c r="R579" s="166">
        <f t="shared" si="66"/>
        <v>0</v>
      </c>
      <c r="S579" s="168"/>
      <c r="T579" s="169"/>
      <c r="U579" s="170" t="e">
        <f t="shared" si="67"/>
        <v>#REF!</v>
      </c>
      <c r="V579" s="160"/>
      <c r="W579" s="171" t="e">
        <f t="shared" si="68"/>
        <v>#REF!</v>
      </c>
      <c r="X579" s="172"/>
      <c r="Y579" s="166" t="e">
        <f t="shared" si="69"/>
        <v>#REF!</v>
      </c>
      <c r="Z579" s="166"/>
      <c r="AA579" s="166"/>
      <c r="AB579" s="164"/>
    </row>
    <row r="580" spans="1:28" ht="15.75" x14ac:dyDescent="0.25">
      <c r="A580" s="154">
        <v>568</v>
      </c>
      <c r="B580" s="155" t="s">
        <v>1276</v>
      </c>
      <c r="C580" s="156" t="s">
        <v>180</v>
      </c>
      <c r="D580" s="157" t="s">
        <v>28</v>
      </c>
      <c r="E580" s="158" t="e">
        <f>SUMPRODUCT((B580=прочее!$B$2:$B$1940)*(H580=прочее!$F$2:$F$1940)*(прочее!$E$2:$E$1940))</f>
        <v>#REF!</v>
      </c>
      <c r="F580" s="159"/>
      <c r="G580" s="159"/>
      <c r="H580" s="156" t="s">
        <v>49</v>
      </c>
      <c r="I580" s="160"/>
      <c r="J580" s="161">
        <f t="shared" si="63"/>
        <v>0</v>
      </c>
      <c r="K580" s="162" t="e">
        <f t="shared" si="64"/>
        <v>#REF!</v>
      </c>
      <c r="L580" s="163"/>
      <c r="M580" s="164"/>
      <c r="N580" s="165"/>
      <c r="O580" s="164"/>
      <c r="P580" s="166"/>
      <c r="Q580" s="167" t="e">
        <f t="shared" si="65"/>
        <v>#REF!</v>
      </c>
      <c r="R580" s="166">
        <f t="shared" si="66"/>
        <v>0</v>
      </c>
      <c r="S580" s="168"/>
      <c r="T580" s="169"/>
      <c r="U580" s="170" t="e">
        <f t="shared" si="67"/>
        <v>#REF!</v>
      </c>
      <c r="V580" s="160"/>
      <c r="W580" s="171" t="e">
        <f t="shared" si="68"/>
        <v>#REF!</v>
      </c>
      <c r="X580" s="172"/>
      <c r="Y580" s="166" t="e">
        <f t="shared" si="69"/>
        <v>#REF!</v>
      </c>
      <c r="Z580" s="166"/>
      <c r="AA580" s="166"/>
      <c r="AB580" s="164"/>
    </row>
    <row r="581" spans="1:28" ht="15.75" x14ac:dyDescent="0.25">
      <c r="A581" s="154">
        <v>569</v>
      </c>
      <c r="B581" s="155" t="s">
        <v>258</v>
      </c>
      <c r="C581" s="156" t="s">
        <v>137</v>
      </c>
      <c r="D581" s="157" t="s">
        <v>28</v>
      </c>
      <c r="E581" s="158" t="e">
        <f>SUMPRODUCT((B581=прочее!$B$2:$B$1940)*(H581=прочее!$F$2:$F$1940)*(прочее!$E$2:$E$1940))</f>
        <v>#REF!</v>
      </c>
      <c r="F581" s="159"/>
      <c r="G581" s="159"/>
      <c r="H581" s="156" t="s">
        <v>49</v>
      </c>
      <c r="I581" s="160"/>
      <c r="J581" s="161">
        <f t="shared" si="63"/>
        <v>0</v>
      </c>
      <c r="K581" s="162" t="e">
        <f t="shared" si="64"/>
        <v>#REF!</v>
      </c>
      <c r="L581" s="163"/>
      <c r="M581" s="164"/>
      <c r="N581" s="165"/>
      <c r="O581" s="164"/>
      <c r="P581" s="166"/>
      <c r="Q581" s="167" t="e">
        <f t="shared" si="65"/>
        <v>#REF!</v>
      </c>
      <c r="R581" s="166">
        <f t="shared" si="66"/>
        <v>0</v>
      </c>
      <c r="S581" s="168"/>
      <c r="T581" s="169"/>
      <c r="U581" s="170" t="e">
        <f t="shared" si="67"/>
        <v>#REF!</v>
      </c>
      <c r="V581" s="160"/>
      <c r="W581" s="171" t="e">
        <f t="shared" si="68"/>
        <v>#REF!</v>
      </c>
      <c r="X581" s="172"/>
      <c r="Y581" s="166" t="e">
        <f t="shared" si="69"/>
        <v>#REF!</v>
      </c>
      <c r="Z581" s="166"/>
      <c r="AA581" s="166"/>
      <c r="AB581" s="164"/>
    </row>
    <row r="582" spans="1:28" ht="15.75" x14ac:dyDescent="0.25">
      <c r="A582" s="154">
        <v>570</v>
      </c>
      <c r="B582" s="155" t="s">
        <v>676</v>
      </c>
      <c r="C582" s="156" t="s">
        <v>145</v>
      </c>
      <c r="D582" s="157" t="s">
        <v>28</v>
      </c>
      <c r="E582" s="158" t="e">
        <f>SUMPRODUCT((B582=прочее!$B$2:$B$1940)*(H582=прочее!$F$2:$F$1940)*(прочее!$E$2:$E$1940))</f>
        <v>#REF!</v>
      </c>
      <c r="F582" s="159"/>
      <c r="G582" s="159"/>
      <c r="H582" s="156" t="s">
        <v>49</v>
      </c>
      <c r="I582" s="160"/>
      <c r="J582" s="161">
        <f t="shared" si="63"/>
        <v>0</v>
      </c>
      <c r="K582" s="162" t="e">
        <f t="shared" si="64"/>
        <v>#REF!</v>
      </c>
      <c r="L582" s="163"/>
      <c r="M582" s="164"/>
      <c r="N582" s="165"/>
      <c r="O582" s="164"/>
      <c r="P582" s="166"/>
      <c r="Q582" s="167" t="e">
        <f t="shared" si="65"/>
        <v>#REF!</v>
      </c>
      <c r="R582" s="166">
        <f t="shared" si="66"/>
        <v>0</v>
      </c>
      <c r="S582" s="168"/>
      <c r="T582" s="169"/>
      <c r="U582" s="170" t="e">
        <f t="shared" si="67"/>
        <v>#REF!</v>
      </c>
      <c r="V582" s="160"/>
      <c r="W582" s="171" t="e">
        <f t="shared" si="68"/>
        <v>#REF!</v>
      </c>
      <c r="X582" s="172"/>
      <c r="Y582" s="166" t="e">
        <f t="shared" si="69"/>
        <v>#REF!</v>
      </c>
      <c r="Z582" s="166"/>
      <c r="AA582" s="166"/>
      <c r="AB582" s="164"/>
    </row>
    <row r="583" spans="1:28" ht="15.75" x14ac:dyDescent="0.25">
      <c r="A583" s="154">
        <v>571</v>
      </c>
      <c r="B583" s="155" t="s">
        <v>261</v>
      </c>
      <c r="C583" s="156" t="s">
        <v>137</v>
      </c>
      <c r="D583" s="157" t="s">
        <v>28</v>
      </c>
      <c r="E583" s="158" t="e">
        <f>SUMPRODUCT((B583=прочее!$B$2:$B$1940)*(H583=прочее!$F$2:$F$1940)*(прочее!$E$2:$E$1940))</f>
        <v>#REF!</v>
      </c>
      <c r="F583" s="159"/>
      <c r="G583" s="159"/>
      <c r="H583" s="156" t="s">
        <v>49</v>
      </c>
      <c r="I583" s="160"/>
      <c r="J583" s="161">
        <f t="shared" si="63"/>
        <v>0</v>
      </c>
      <c r="K583" s="162" t="e">
        <f t="shared" si="64"/>
        <v>#REF!</v>
      </c>
      <c r="L583" s="163"/>
      <c r="M583" s="164"/>
      <c r="N583" s="165"/>
      <c r="O583" s="164"/>
      <c r="P583" s="166"/>
      <c r="Q583" s="167" t="e">
        <f t="shared" si="65"/>
        <v>#REF!</v>
      </c>
      <c r="R583" s="166">
        <f t="shared" si="66"/>
        <v>0</v>
      </c>
      <c r="S583" s="168"/>
      <c r="T583" s="169"/>
      <c r="U583" s="170" t="e">
        <f t="shared" si="67"/>
        <v>#REF!</v>
      </c>
      <c r="V583" s="160"/>
      <c r="W583" s="171" t="e">
        <f t="shared" si="68"/>
        <v>#REF!</v>
      </c>
      <c r="X583" s="172"/>
      <c r="Y583" s="166" t="e">
        <f t="shared" si="69"/>
        <v>#REF!</v>
      </c>
      <c r="Z583" s="166"/>
      <c r="AA583" s="166"/>
      <c r="AB583" s="164"/>
    </row>
    <row r="584" spans="1:28" ht="15.75" x14ac:dyDescent="0.25">
      <c r="A584" s="154">
        <v>572</v>
      </c>
      <c r="B584" s="155" t="s">
        <v>298</v>
      </c>
      <c r="C584" s="156" t="s">
        <v>137</v>
      </c>
      <c r="D584" s="157" t="s">
        <v>28</v>
      </c>
      <c r="E584" s="158" t="e">
        <f>SUMPRODUCT((B584=прочее!$B$2:$B$1940)*(H584=прочее!$F$2:$F$1940)*(прочее!$E$2:$E$1940))</f>
        <v>#REF!</v>
      </c>
      <c r="F584" s="159"/>
      <c r="G584" s="159"/>
      <c r="H584" s="156" t="s">
        <v>49</v>
      </c>
      <c r="I584" s="160"/>
      <c r="J584" s="161">
        <f t="shared" si="63"/>
        <v>0</v>
      </c>
      <c r="K584" s="162" t="e">
        <f t="shared" si="64"/>
        <v>#REF!</v>
      </c>
      <c r="L584" s="163"/>
      <c r="M584" s="164"/>
      <c r="N584" s="165"/>
      <c r="O584" s="164"/>
      <c r="P584" s="166"/>
      <c r="Q584" s="167" t="e">
        <f t="shared" si="65"/>
        <v>#REF!</v>
      </c>
      <c r="R584" s="166">
        <f t="shared" si="66"/>
        <v>0</v>
      </c>
      <c r="S584" s="168"/>
      <c r="T584" s="169"/>
      <c r="U584" s="170" t="e">
        <f t="shared" si="67"/>
        <v>#REF!</v>
      </c>
      <c r="V584" s="160"/>
      <c r="W584" s="171" t="e">
        <f t="shared" si="68"/>
        <v>#REF!</v>
      </c>
      <c r="X584" s="172"/>
      <c r="Y584" s="166" t="e">
        <f t="shared" si="69"/>
        <v>#REF!</v>
      </c>
      <c r="Z584" s="166"/>
      <c r="AA584" s="166"/>
      <c r="AB584" s="164"/>
    </row>
    <row r="585" spans="1:28" ht="15.75" x14ac:dyDescent="0.25">
      <c r="A585" s="154">
        <v>573</v>
      </c>
      <c r="B585" s="155" t="s">
        <v>1311</v>
      </c>
      <c r="C585" s="156" t="s">
        <v>145</v>
      </c>
      <c r="D585" s="157" t="s">
        <v>28</v>
      </c>
      <c r="E585" s="158" t="e">
        <f>SUMPRODUCT((B585=прочее!$B$2:$B$1940)*(H585=прочее!$F$2:$F$1940)*(прочее!$E$2:$E$1940))</f>
        <v>#REF!</v>
      </c>
      <c r="F585" s="159"/>
      <c r="G585" s="159"/>
      <c r="H585" s="156" t="s">
        <v>49</v>
      </c>
      <c r="I585" s="160"/>
      <c r="J585" s="161">
        <f t="shared" si="63"/>
        <v>0</v>
      </c>
      <c r="K585" s="162" t="e">
        <f t="shared" si="64"/>
        <v>#REF!</v>
      </c>
      <c r="L585" s="163"/>
      <c r="M585" s="164"/>
      <c r="N585" s="165"/>
      <c r="O585" s="164"/>
      <c r="P585" s="166"/>
      <c r="Q585" s="167" t="e">
        <f t="shared" si="65"/>
        <v>#REF!</v>
      </c>
      <c r="R585" s="166">
        <f t="shared" si="66"/>
        <v>0</v>
      </c>
      <c r="S585" s="168"/>
      <c r="T585" s="169"/>
      <c r="U585" s="170" t="e">
        <f t="shared" si="67"/>
        <v>#REF!</v>
      </c>
      <c r="V585" s="160"/>
      <c r="W585" s="171" t="e">
        <f t="shared" si="68"/>
        <v>#REF!</v>
      </c>
      <c r="X585" s="172"/>
      <c r="Y585" s="166" t="e">
        <f t="shared" si="69"/>
        <v>#REF!</v>
      </c>
      <c r="Z585" s="166"/>
      <c r="AA585" s="166"/>
      <c r="AB585" s="164"/>
    </row>
    <row r="586" spans="1:28" ht="15.75" x14ac:dyDescent="0.25">
      <c r="A586" s="154">
        <v>574</v>
      </c>
      <c r="B586" s="155" t="s">
        <v>1307</v>
      </c>
      <c r="C586" s="156" t="s">
        <v>145</v>
      </c>
      <c r="D586" s="157" t="s">
        <v>28</v>
      </c>
      <c r="E586" s="158" t="e">
        <f>SUMPRODUCT((B586=прочее!$B$2:$B$1940)*(H586=прочее!$F$2:$F$1940)*(прочее!$E$2:$E$1940))</f>
        <v>#REF!</v>
      </c>
      <c r="F586" s="159"/>
      <c r="G586" s="159"/>
      <c r="H586" s="156" t="s">
        <v>49</v>
      </c>
      <c r="I586" s="160"/>
      <c r="J586" s="161">
        <f t="shared" si="63"/>
        <v>0</v>
      </c>
      <c r="K586" s="162" t="e">
        <f t="shared" si="64"/>
        <v>#REF!</v>
      </c>
      <c r="L586" s="163"/>
      <c r="M586" s="164"/>
      <c r="N586" s="165"/>
      <c r="O586" s="164"/>
      <c r="P586" s="166"/>
      <c r="Q586" s="167" t="e">
        <f t="shared" si="65"/>
        <v>#REF!</v>
      </c>
      <c r="R586" s="166">
        <f t="shared" si="66"/>
        <v>0</v>
      </c>
      <c r="S586" s="168"/>
      <c r="T586" s="169"/>
      <c r="U586" s="170" t="e">
        <f t="shared" si="67"/>
        <v>#REF!</v>
      </c>
      <c r="V586" s="160"/>
      <c r="W586" s="171" t="e">
        <f t="shared" si="68"/>
        <v>#REF!</v>
      </c>
      <c r="X586" s="172"/>
      <c r="Y586" s="166" t="e">
        <f t="shared" si="69"/>
        <v>#REF!</v>
      </c>
      <c r="Z586" s="166"/>
      <c r="AA586" s="166"/>
      <c r="AB586" s="164"/>
    </row>
    <row r="587" spans="1:28" ht="15.75" x14ac:dyDescent="0.25">
      <c r="A587" s="154">
        <v>575</v>
      </c>
      <c r="B587" s="155" t="s">
        <v>672</v>
      </c>
      <c r="C587" s="156" t="s">
        <v>145</v>
      </c>
      <c r="D587" s="157" t="s">
        <v>28</v>
      </c>
      <c r="E587" s="158" t="e">
        <f>SUMPRODUCT((B587=прочее!$B$2:$B$1940)*(H587=прочее!$F$2:$F$1940)*(прочее!$E$2:$E$1940))</f>
        <v>#REF!</v>
      </c>
      <c r="F587" s="159"/>
      <c r="G587" s="159"/>
      <c r="H587" s="156" t="s">
        <v>49</v>
      </c>
      <c r="I587" s="160"/>
      <c r="J587" s="161">
        <f t="shared" si="63"/>
        <v>0</v>
      </c>
      <c r="K587" s="162" t="e">
        <f t="shared" si="64"/>
        <v>#REF!</v>
      </c>
      <c r="L587" s="163"/>
      <c r="M587" s="164"/>
      <c r="N587" s="165"/>
      <c r="O587" s="164"/>
      <c r="P587" s="166"/>
      <c r="Q587" s="167" t="e">
        <f t="shared" si="65"/>
        <v>#REF!</v>
      </c>
      <c r="R587" s="166">
        <f t="shared" si="66"/>
        <v>0</v>
      </c>
      <c r="S587" s="168"/>
      <c r="T587" s="169"/>
      <c r="U587" s="170" t="e">
        <f t="shared" si="67"/>
        <v>#REF!</v>
      </c>
      <c r="V587" s="160"/>
      <c r="W587" s="171" t="e">
        <f t="shared" si="68"/>
        <v>#REF!</v>
      </c>
      <c r="X587" s="172"/>
      <c r="Y587" s="166" t="e">
        <f t="shared" si="69"/>
        <v>#REF!</v>
      </c>
      <c r="Z587" s="166"/>
      <c r="AA587" s="166"/>
      <c r="AB587" s="164"/>
    </row>
    <row r="588" spans="1:28" ht="15.75" x14ac:dyDescent="0.25">
      <c r="A588" s="154">
        <v>576</v>
      </c>
      <c r="B588" s="155" t="s">
        <v>136</v>
      </c>
      <c r="C588" s="156" t="s">
        <v>137</v>
      </c>
      <c r="D588" s="157" t="s">
        <v>28</v>
      </c>
      <c r="E588" s="158" t="e">
        <f>SUMPRODUCT((B588=прочее!$B$2:$B$1940)*(H588=прочее!$F$2:$F$1940)*(прочее!$E$2:$E$1940))</f>
        <v>#REF!</v>
      </c>
      <c r="F588" s="159"/>
      <c r="G588" s="159"/>
      <c r="H588" s="156" t="s">
        <v>67</v>
      </c>
      <c r="I588" s="160"/>
      <c r="J588" s="161">
        <f t="shared" si="63"/>
        <v>0</v>
      </c>
      <c r="K588" s="162" t="e">
        <f t="shared" si="64"/>
        <v>#REF!</v>
      </c>
      <c r="L588" s="163"/>
      <c r="M588" s="164"/>
      <c r="N588" s="165"/>
      <c r="O588" s="164"/>
      <c r="P588" s="166"/>
      <c r="Q588" s="167" t="e">
        <f t="shared" si="65"/>
        <v>#REF!</v>
      </c>
      <c r="R588" s="166">
        <f t="shared" si="66"/>
        <v>0</v>
      </c>
      <c r="S588" s="168"/>
      <c r="T588" s="169"/>
      <c r="U588" s="170" t="e">
        <f t="shared" si="67"/>
        <v>#REF!</v>
      </c>
      <c r="V588" s="160"/>
      <c r="W588" s="171" t="e">
        <f t="shared" si="68"/>
        <v>#REF!</v>
      </c>
      <c r="X588" s="172"/>
      <c r="Y588" s="166" t="e">
        <f t="shared" si="69"/>
        <v>#REF!</v>
      </c>
      <c r="Z588" s="166"/>
      <c r="AA588" s="166"/>
      <c r="AB588" s="164"/>
    </row>
    <row r="589" spans="1:28" ht="15.75" x14ac:dyDescent="0.25">
      <c r="A589" s="154">
        <v>577</v>
      </c>
      <c r="B589" s="155" t="s">
        <v>570</v>
      </c>
      <c r="C589" s="156" t="s">
        <v>145</v>
      </c>
      <c r="D589" s="157" t="s">
        <v>28</v>
      </c>
      <c r="E589" s="158" t="e">
        <f>SUMPRODUCT((B589=прочее!$B$2:$B$1940)*(H589=прочее!$F$2:$F$1940)*(прочее!$E$2:$E$1940))</f>
        <v>#REF!</v>
      </c>
      <c r="F589" s="159"/>
      <c r="G589" s="159"/>
      <c r="H589" s="156" t="s">
        <v>49</v>
      </c>
      <c r="I589" s="160"/>
      <c r="J589" s="161">
        <f t="shared" si="63"/>
        <v>0</v>
      </c>
      <c r="K589" s="162" t="e">
        <f t="shared" si="64"/>
        <v>#REF!</v>
      </c>
      <c r="L589" s="163"/>
      <c r="M589" s="164"/>
      <c r="N589" s="165"/>
      <c r="O589" s="164"/>
      <c r="P589" s="166"/>
      <c r="Q589" s="167" t="e">
        <f t="shared" si="65"/>
        <v>#REF!</v>
      </c>
      <c r="R589" s="166">
        <f t="shared" si="66"/>
        <v>0</v>
      </c>
      <c r="S589" s="168"/>
      <c r="T589" s="169"/>
      <c r="U589" s="170" t="e">
        <f t="shared" si="67"/>
        <v>#REF!</v>
      </c>
      <c r="V589" s="160"/>
      <c r="W589" s="171" t="e">
        <f t="shared" si="68"/>
        <v>#REF!</v>
      </c>
      <c r="X589" s="172"/>
      <c r="Y589" s="166" t="e">
        <f t="shared" si="69"/>
        <v>#REF!</v>
      </c>
      <c r="Z589" s="166"/>
      <c r="AA589" s="166"/>
      <c r="AB589" s="164"/>
    </row>
    <row r="590" spans="1:28" ht="15.75" x14ac:dyDescent="0.25">
      <c r="A590" s="154">
        <v>578</v>
      </c>
      <c r="B590" s="155" t="s">
        <v>288</v>
      </c>
      <c r="C590" s="156" t="s">
        <v>137</v>
      </c>
      <c r="D590" s="157" t="s">
        <v>28</v>
      </c>
      <c r="E590" s="158" t="e">
        <f>SUMPRODUCT((B590=прочее!$B$2:$B$1940)*(H590=прочее!$F$2:$F$1940)*(прочее!$E$2:$E$1940))</f>
        <v>#REF!</v>
      </c>
      <c r="F590" s="159"/>
      <c r="G590" s="159"/>
      <c r="H590" s="156" t="s">
        <v>67</v>
      </c>
      <c r="I590" s="160"/>
      <c r="J590" s="161">
        <f t="shared" si="63"/>
        <v>0</v>
      </c>
      <c r="K590" s="162" t="e">
        <f t="shared" si="64"/>
        <v>#REF!</v>
      </c>
      <c r="L590" s="163"/>
      <c r="M590" s="164"/>
      <c r="N590" s="165"/>
      <c r="O590" s="164"/>
      <c r="P590" s="166"/>
      <c r="Q590" s="167" t="e">
        <f t="shared" si="65"/>
        <v>#REF!</v>
      </c>
      <c r="R590" s="166">
        <f t="shared" si="66"/>
        <v>0</v>
      </c>
      <c r="S590" s="168"/>
      <c r="T590" s="169"/>
      <c r="U590" s="170" t="e">
        <f t="shared" si="67"/>
        <v>#REF!</v>
      </c>
      <c r="V590" s="160"/>
      <c r="W590" s="171" t="e">
        <f t="shared" si="68"/>
        <v>#REF!</v>
      </c>
      <c r="X590" s="172"/>
      <c r="Y590" s="166" t="e">
        <f t="shared" si="69"/>
        <v>#REF!</v>
      </c>
      <c r="Z590" s="166"/>
      <c r="AA590" s="166"/>
      <c r="AB590" s="164"/>
    </row>
    <row r="591" spans="1:28" ht="15.75" x14ac:dyDescent="0.25">
      <c r="A591" s="154">
        <v>579</v>
      </c>
      <c r="B591" s="155" t="s">
        <v>288</v>
      </c>
      <c r="C591" s="156" t="s">
        <v>137</v>
      </c>
      <c r="D591" s="157" t="s">
        <v>28</v>
      </c>
      <c r="E591" s="158" t="e">
        <f>SUMPRODUCT((B591=прочее!$B$2:$B$1940)*(H591=прочее!$F$2:$F$1940)*(прочее!$E$2:$E$1940))</f>
        <v>#REF!</v>
      </c>
      <c r="F591" s="159"/>
      <c r="G591" s="159"/>
      <c r="H591" s="156" t="s">
        <v>49</v>
      </c>
      <c r="I591" s="160"/>
      <c r="J591" s="161">
        <f t="shared" si="63"/>
        <v>0</v>
      </c>
      <c r="K591" s="162" t="e">
        <f t="shared" si="64"/>
        <v>#REF!</v>
      </c>
      <c r="L591" s="163"/>
      <c r="M591" s="164"/>
      <c r="N591" s="165"/>
      <c r="O591" s="164"/>
      <c r="P591" s="166"/>
      <c r="Q591" s="167" t="e">
        <f t="shared" si="65"/>
        <v>#REF!</v>
      </c>
      <c r="R591" s="166">
        <f t="shared" si="66"/>
        <v>0</v>
      </c>
      <c r="S591" s="168"/>
      <c r="T591" s="169"/>
      <c r="U591" s="170" t="e">
        <f t="shared" si="67"/>
        <v>#REF!</v>
      </c>
      <c r="V591" s="160"/>
      <c r="W591" s="171" t="e">
        <f t="shared" si="68"/>
        <v>#REF!</v>
      </c>
      <c r="X591" s="172"/>
      <c r="Y591" s="166" t="e">
        <f t="shared" si="69"/>
        <v>#REF!</v>
      </c>
      <c r="Z591" s="166"/>
      <c r="AA591" s="166"/>
      <c r="AB591" s="164"/>
    </row>
    <row r="592" spans="1:28" ht="15.75" x14ac:dyDescent="0.25">
      <c r="A592" s="154">
        <v>580</v>
      </c>
      <c r="B592" s="155" t="s">
        <v>839</v>
      </c>
      <c r="C592" s="156" t="s">
        <v>180</v>
      </c>
      <c r="D592" s="157" t="s">
        <v>28</v>
      </c>
      <c r="E592" s="158" t="e">
        <f>SUMPRODUCT((B592=прочее!$B$2:$B$1940)*(H592=прочее!$F$2:$F$1940)*(прочее!$E$2:$E$1940))</f>
        <v>#REF!</v>
      </c>
      <c r="F592" s="159"/>
      <c r="G592" s="159"/>
      <c r="H592" s="156" t="s">
        <v>67</v>
      </c>
      <c r="I592" s="160"/>
      <c r="J592" s="161">
        <f t="shared" si="63"/>
        <v>0</v>
      </c>
      <c r="K592" s="162" t="e">
        <f t="shared" si="64"/>
        <v>#REF!</v>
      </c>
      <c r="L592" s="163"/>
      <c r="M592" s="164"/>
      <c r="N592" s="165"/>
      <c r="O592" s="164"/>
      <c r="P592" s="166"/>
      <c r="Q592" s="167" t="e">
        <f t="shared" si="65"/>
        <v>#REF!</v>
      </c>
      <c r="R592" s="166">
        <f t="shared" si="66"/>
        <v>0</v>
      </c>
      <c r="S592" s="168"/>
      <c r="T592" s="169"/>
      <c r="U592" s="170" t="e">
        <f t="shared" si="67"/>
        <v>#REF!</v>
      </c>
      <c r="V592" s="160"/>
      <c r="W592" s="171" t="e">
        <f t="shared" si="68"/>
        <v>#REF!</v>
      </c>
      <c r="X592" s="172"/>
      <c r="Y592" s="166" t="e">
        <f t="shared" si="69"/>
        <v>#REF!</v>
      </c>
      <c r="Z592" s="166"/>
      <c r="AA592" s="166"/>
      <c r="AB592" s="164"/>
    </row>
    <row r="593" spans="1:28" ht="15.75" x14ac:dyDescent="0.25">
      <c r="A593" s="154">
        <v>581</v>
      </c>
      <c r="B593" s="155" t="s">
        <v>842</v>
      </c>
      <c r="C593" s="156" t="s">
        <v>180</v>
      </c>
      <c r="D593" s="157" t="s">
        <v>28</v>
      </c>
      <c r="E593" s="158" t="e">
        <f>SUMPRODUCT((B593=прочее!$B$2:$B$1940)*(H593=прочее!$F$2:$F$1940)*(прочее!$E$2:$E$1940))</f>
        <v>#REF!</v>
      </c>
      <c r="F593" s="159"/>
      <c r="G593" s="159"/>
      <c r="H593" s="156" t="s">
        <v>49</v>
      </c>
      <c r="I593" s="160"/>
      <c r="J593" s="161">
        <f t="shared" si="63"/>
        <v>0</v>
      </c>
      <c r="K593" s="162" t="e">
        <f t="shared" si="64"/>
        <v>#REF!</v>
      </c>
      <c r="L593" s="163"/>
      <c r="M593" s="164"/>
      <c r="N593" s="165"/>
      <c r="O593" s="164"/>
      <c r="P593" s="166"/>
      <c r="Q593" s="167" t="e">
        <f t="shared" si="65"/>
        <v>#REF!</v>
      </c>
      <c r="R593" s="166">
        <f t="shared" si="66"/>
        <v>0</v>
      </c>
      <c r="S593" s="168"/>
      <c r="T593" s="169"/>
      <c r="U593" s="170" t="e">
        <f t="shared" si="67"/>
        <v>#REF!</v>
      </c>
      <c r="V593" s="160"/>
      <c r="W593" s="171" t="e">
        <f t="shared" si="68"/>
        <v>#REF!</v>
      </c>
      <c r="X593" s="172"/>
      <c r="Y593" s="166" t="e">
        <f t="shared" si="69"/>
        <v>#REF!</v>
      </c>
      <c r="Z593" s="166"/>
      <c r="AA593" s="166"/>
      <c r="AB593" s="164"/>
    </row>
    <row r="594" spans="1:28" ht="15.75" x14ac:dyDescent="0.25">
      <c r="A594" s="154">
        <v>582</v>
      </c>
      <c r="B594" s="155" t="s">
        <v>1013</v>
      </c>
      <c r="C594" s="156" t="s">
        <v>180</v>
      </c>
      <c r="D594" s="157" t="s">
        <v>28</v>
      </c>
      <c r="E594" s="158" t="e">
        <f>SUMPRODUCT((B594=прочее!$B$2:$B$1940)*(H594=прочее!$F$2:$F$1940)*(прочее!$E$2:$E$1940))</f>
        <v>#REF!</v>
      </c>
      <c r="F594" s="159"/>
      <c r="G594" s="159"/>
      <c r="H594" s="156" t="s">
        <v>26</v>
      </c>
      <c r="I594" s="160"/>
      <c r="J594" s="161">
        <f t="shared" si="63"/>
        <v>0</v>
      </c>
      <c r="K594" s="162" t="e">
        <f t="shared" si="64"/>
        <v>#REF!</v>
      </c>
      <c r="L594" s="163"/>
      <c r="M594" s="164"/>
      <c r="N594" s="165"/>
      <c r="O594" s="164"/>
      <c r="P594" s="166"/>
      <c r="Q594" s="167" t="e">
        <f t="shared" si="65"/>
        <v>#REF!</v>
      </c>
      <c r="R594" s="166">
        <f t="shared" si="66"/>
        <v>0</v>
      </c>
      <c r="S594" s="168"/>
      <c r="T594" s="169"/>
      <c r="U594" s="170" t="e">
        <f t="shared" si="67"/>
        <v>#REF!</v>
      </c>
      <c r="V594" s="160"/>
      <c r="W594" s="171" t="e">
        <f t="shared" si="68"/>
        <v>#REF!</v>
      </c>
      <c r="X594" s="172"/>
      <c r="Y594" s="166" t="e">
        <f t="shared" si="69"/>
        <v>#REF!</v>
      </c>
      <c r="Z594" s="166"/>
      <c r="AA594" s="166"/>
      <c r="AB594" s="164"/>
    </row>
    <row r="595" spans="1:28" ht="15.75" x14ac:dyDescent="0.25">
      <c r="A595" s="154">
        <v>583</v>
      </c>
      <c r="B595" s="155" t="s">
        <v>1013</v>
      </c>
      <c r="C595" s="156" t="s">
        <v>180</v>
      </c>
      <c r="D595" s="157" t="s">
        <v>28</v>
      </c>
      <c r="E595" s="158" t="e">
        <f>SUMPRODUCT((B595=прочее!$B$2:$B$1940)*(H595=прочее!$F$2:$F$1940)*(прочее!$E$2:$E$1940))</f>
        <v>#REF!</v>
      </c>
      <c r="F595" s="159"/>
      <c r="G595" s="159"/>
      <c r="H595" s="156" t="s">
        <v>49</v>
      </c>
      <c r="I595" s="160"/>
      <c r="J595" s="161">
        <f t="shared" si="63"/>
        <v>0</v>
      </c>
      <c r="K595" s="162" t="e">
        <f t="shared" si="64"/>
        <v>#REF!</v>
      </c>
      <c r="L595" s="163"/>
      <c r="M595" s="164"/>
      <c r="N595" s="165"/>
      <c r="O595" s="164"/>
      <c r="P595" s="166"/>
      <c r="Q595" s="167" t="e">
        <f t="shared" si="65"/>
        <v>#REF!</v>
      </c>
      <c r="R595" s="166">
        <f t="shared" si="66"/>
        <v>0</v>
      </c>
      <c r="S595" s="168"/>
      <c r="T595" s="169"/>
      <c r="U595" s="170" t="e">
        <f t="shared" si="67"/>
        <v>#REF!</v>
      </c>
      <c r="V595" s="160"/>
      <c r="W595" s="171" t="e">
        <f t="shared" si="68"/>
        <v>#REF!</v>
      </c>
      <c r="X595" s="172"/>
      <c r="Y595" s="166" t="e">
        <f t="shared" si="69"/>
        <v>#REF!</v>
      </c>
      <c r="Z595" s="166"/>
      <c r="AA595" s="166"/>
      <c r="AB595" s="164"/>
    </row>
    <row r="596" spans="1:28" ht="15.75" x14ac:dyDescent="0.25">
      <c r="A596" s="154">
        <v>584</v>
      </c>
      <c r="B596" s="155" t="s">
        <v>1079</v>
      </c>
      <c r="C596" s="156" t="s">
        <v>180</v>
      </c>
      <c r="D596" s="157" t="s">
        <v>28</v>
      </c>
      <c r="E596" s="158" t="e">
        <f>SUMPRODUCT((B596=прочее!$B$2:$B$1940)*(H596=прочее!$F$2:$F$1940)*(прочее!$E$2:$E$1940))</f>
        <v>#REF!</v>
      </c>
      <c r="F596" s="159"/>
      <c r="G596" s="159"/>
      <c r="H596" s="156" t="s">
        <v>49</v>
      </c>
      <c r="I596" s="160"/>
      <c r="J596" s="161">
        <f t="shared" si="63"/>
        <v>0</v>
      </c>
      <c r="K596" s="162" t="e">
        <f t="shared" si="64"/>
        <v>#REF!</v>
      </c>
      <c r="L596" s="163"/>
      <c r="M596" s="164"/>
      <c r="N596" s="165"/>
      <c r="O596" s="164"/>
      <c r="P596" s="166"/>
      <c r="Q596" s="167" t="e">
        <f t="shared" si="65"/>
        <v>#REF!</v>
      </c>
      <c r="R596" s="166">
        <f t="shared" si="66"/>
        <v>0</v>
      </c>
      <c r="S596" s="168"/>
      <c r="T596" s="169"/>
      <c r="U596" s="170" t="e">
        <f t="shared" si="67"/>
        <v>#REF!</v>
      </c>
      <c r="V596" s="160"/>
      <c r="W596" s="171" t="e">
        <f t="shared" si="68"/>
        <v>#REF!</v>
      </c>
      <c r="X596" s="172"/>
      <c r="Y596" s="166" t="e">
        <f t="shared" si="69"/>
        <v>#REF!</v>
      </c>
      <c r="Z596" s="166"/>
      <c r="AA596" s="166"/>
      <c r="AB596" s="164"/>
    </row>
    <row r="597" spans="1:28" ht="15.75" x14ac:dyDescent="0.25">
      <c r="A597" s="154">
        <v>585</v>
      </c>
      <c r="B597" s="155" t="s">
        <v>1080</v>
      </c>
      <c r="C597" s="156" t="s">
        <v>180</v>
      </c>
      <c r="D597" s="157" t="s">
        <v>28</v>
      </c>
      <c r="E597" s="158" t="e">
        <f>SUMPRODUCT((B597=прочее!$B$2:$B$1940)*(H597=прочее!$F$2:$F$1940)*(прочее!$E$2:$E$1940))</f>
        <v>#REF!</v>
      </c>
      <c r="F597" s="159"/>
      <c r="G597" s="159"/>
      <c r="H597" s="156" t="s">
        <v>49</v>
      </c>
      <c r="I597" s="160"/>
      <c r="J597" s="161">
        <f t="shared" si="63"/>
        <v>0</v>
      </c>
      <c r="K597" s="162" t="e">
        <f t="shared" si="64"/>
        <v>#REF!</v>
      </c>
      <c r="L597" s="163"/>
      <c r="M597" s="164"/>
      <c r="N597" s="165"/>
      <c r="O597" s="164"/>
      <c r="P597" s="166"/>
      <c r="Q597" s="167" t="e">
        <f t="shared" si="65"/>
        <v>#REF!</v>
      </c>
      <c r="R597" s="166">
        <f t="shared" si="66"/>
        <v>0</v>
      </c>
      <c r="S597" s="168"/>
      <c r="T597" s="169"/>
      <c r="U597" s="170" t="e">
        <f t="shared" si="67"/>
        <v>#REF!</v>
      </c>
      <c r="V597" s="160"/>
      <c r="W597" s="171" t="e">
        <f t="shared" si="68"/>
        <v>#REF!</v>
      </c>
      <c r="X597" s="172"/>
      <c r="Y597" s="166" t="e">
        <f t="shared" si="69"/>
        <v>#REF!</v>
      </c>
      <c r="Z597" s="166"/>
      <c r="AA597" s="166"/>
      <c r="AB597" s="164"/>
    </row>
    <row r="598" spans="1:28" ht="15.75" x14ac:dyDescent="0.25">
      <c r="A598" s="154">
        <v>586</v>
      </c>
      <c r="B598" s="155" t="s">
        <v>1014</v>
      </c>
      <c r="C598" s="156" t="s">
        <v>180</v>
      </c>
      <c r="D598" s="157" t="s">
        <v>28</v>
      </c>
      <c r="E598" s="158" t="e">
        <f>SUMPRODUCT((B598=прочее!$B$2:$B$1940)*(H598=прочее!$F$2:$F$1940)*(прочее!$E$2:$E$1940))</f>
        <v>#REF!</v>
      </c>
      <c r="F598" s="159"/>
      <c r="G598" s="159"/>
      <c r="H598" s="156" t="s">
        <v>26</v>
      </c>
      <c r="I598" s="160"/>
      <c r="J598" s="161">
        <f t="shared" si="63"/>
        <v>0</v>
      </c>
      <c r="K598" s="162" t="e">
        <f t="shared" si="64"/>
        <v>#REF!</v>
      </c>
      <c r="L598" s="163"/>
      <c r="M598" s="164"/>
      <c r="N598" s="165"/>
      <c r="O598" s="164"/>
      <c r="P598" s="166"/>
      <c r="Q598" s="167" t="e">
        <f t="shared" si="65"/>
        <v>#REF!</v>
      </c>
      <c r="R598" s="166">
        <f t="shared" si="66"/>
        <v>0</v>
      </c>
      <c r="S598" s="168"/>
      <c r="T598" s="169"/>
      <c r="U598" s="170" t="e">
        <f t="shared" si="67"/>
        <v>#REF!</v>
      </c>
      <c r="V598" s="160"/>
      <c r="W598" s="171" t="e">
        <f t="shared" si="68"/>
        <v>#REF!</v>
      </c>
      <c r="X598" s="172"/>
      <c r="Y598" s="166" t="e">
        <f t="shared" si="69"/>
        <v>#REF!</v>
      </c>
      <c r="Z598" s="166"/>
      <c r="AA598" s="166"/>
      <c r="AB598" s="164"/>
    </row>
    <row r="599" spans="1:28" ht="15.75" x14ac:dyDescent="0.25">
      <c r="A599" s="154">
        <v>587</v>
      </c>
      <c r="B599" s="155" t="s">
        <v>1014</v>
      </c>
      <c r="C599" s="156" t="s">
        <v>180</v>
      </c>
      <c r="D599" s="157" t="s">
        <v>28</v>
      </c>
      <c r="E599" s="158" t="e">
        <f>SUMPRODUCT((B599=прочее!$B$2:$B$1940)*(H599=прочее!$F$2:$F$1940)*(прочее!$E$2:$E$1940))</f>
        <v>#REF!</v>
      </c>
      <c r="F599" s="159"/>
      <c r="G599" s="159"/>
      <c r="H599" s="156" t="s">
        <v>49</v>
      </c>
      <c r="I599" s="160"/>
      <c r="J599" s="161">
        <f t="shared" si="63"/>
        <v>0</v>
      </c>
      <c r="K599" s="162" t="e">
        <f t="shared" si="64"/>
        <v>#REF!</v>
      </c>
      <c r="L599" s="163"/>
      <c r="M599" s="164"/>
      <c r="N599" s="165"/>
      <c r="O599" s="164"/>
      <c r="P599" s="166"/>
      <c r="Q599" s="167" t="e">
        <f t="shared" si="65"/>
        <v>#REF!</v>
      </c>
      <c r="R599" s="166">
        <f t="shared" si="66"/>
        <v>0</v>
      </c>
      <c r="S599" s="168"/>
      <c r="T599" s="169"/>
      <c r="U599" s="170" t="e">
        <f t="shared" si="67"/>
        <v>#REF!</v>
      </c>
      <c r="V599" s="160"/>
      <c r="W599" s="171" t="e">
        <f t="shared" si="68"/>
        <v>#REF!</v>
      </c>
      <c r="X599" s="172"/>
      <c r="Y599" s="166" t="e">
        <f t="shared" si="69"/>
        <v>#REF!</v>
      </c>
      <c r="Z599" s="166"/>
      <c r="AA599" s="166"/>
      <c r="AB599" s="164"/>
    </row>
    <row r="600" spans="1:28" ht="15.75" x14ac:dyDescent="0.25">
      <c r="A600" s="154">
        <v>588</v>
      </c>
      <c r="B600" s="155" t="s">
        <v>843</v>
      </c>
      <c r="C600" s="156" t="s">
        <v>180</v>
      </c>
      <c r="D600" s="157" t="s">
        <v>28</v>
      </c>
      <c r="E600" s="158" t="e">
        <f>SUMPRODUCT((B600=прочее!$B$2:$B$1940)*(H600=прочее!$F$2:$F$1940)*(прочее!$E$2:$E$1940))</f>
        <v>#REF!</v>
      </c>
      <c r="F600" s="159"/>
      <c r="G600" s="159"/>
      <c r="H600" s="156" t="s">
        <v>49</v>
      </c>
      <c r="I600" s="160"/>
      <c r="J600" s="161">
        <f t="shared" si="63"/>
        <v>0</v>
      </c>
      <c r="K600" s="162" t="e">
        <f t="shared" si="64"/>
        <v>#REF!</v>
      </c>
      <c r="L600" s="163"/>
      <c r="M600" s="164"/>
      <c r="N600" s="165"/>
      <c r="O600" s="164"/>
      <c r="P600" s="166"/>
      <c r="Q600" s="167" t="e">
        <f t="shared" si="65"/>
        <v>#REF!</v>
      </c>
      <c r="R600" s="166">
        <f t="shared" si="66"/>
        <v>0</v>
      </c>
      <c r="S600" s="168"/>
      <c r="T600" s="169"/>
      <c r="U600" s="170" t="e">
        <f t="shared" si="67"/>
        <v>#REF!</v>
      </c>
      <c r="V600" s="160"/>
      <c r="W600" s="171" t="e">
        <f t="shared" si="68"/>
        <v>#REF!</v>
      </c>
      <c r="X600" s="172"/>
      <c r="Y600" s="166" t="e">
        <f t="shared" si="69"/>
        <v>#REF!</v>
      </c>
      <c r="Z600" s="166"/>
      <c r="AA600" s="166"/>
      <c r="AB600" s="164"/>
    </row>
    <row r="601" spans="1:28" ht="15.75" x14ac:dyDescent="0.25">
      <c r="A601" s="154">
        <v>589</v>
      </c>
      <c r="B601" s="155" t="s">
        <v>844</v>
      </c>
      <c r="C601" s="156" t="s">
        <v>180</v>
      </c>
      <c r="D601" s="157" t="s">
        <v>28</v>
      </c>
      <c r="E601" s="158" t="e">
        <f>SUMPRODUCT((B601=прочее!$B$2:$B$1940)*(H601=прочее!$F$2:$F$1940)*(прочее!$E$2:$E$1940))</f>
        <v>#REF!</v>
      </c>
      <c r="F601" s="159"/>
      <c r="G601" s="159"/>
      <c r="H601" s="156" t="s">
        <v>49</v>
      </c>
      <c r="I601" s="160"/>
      <c r="J601" s="161">
        <f t="shared" si="63"/>
        <v>0</v>
      </c>
      <c r="K601" s="162" t="e">
        <f t="shared" si="64"/>
        <v>#REF!</v>
      </c>
      <c r="L601" s="163"/>
      <c r="M601" s="164"/>
      <c r="N601" s="165"/>
      <c r="O601" s="164"/>
      <c r="P601" s="166"/>
      <c r="Q601" s="167" t="e">
        <f t="shared" si="65"/>
        <v>#REF!</v>
      </c>
      <c r="R601" s="166">
        <f t="shared" si="66"/>
        <v>0</v>
      </c>
      <c r="S601" s="168"/>
      <c r="T601" s="169"/>
      <c r="U601" s="170" t="e">
        <f t="shared" si="67"/>
        <v>#REF!</v>
      </c>
      <c r="V601" s="160"/>
      <c r="W601" s="171" t="e">
        <f t="shared" si="68"/>
        <v>#REF!</v>
      </c>
      <c r="X601" s="172"/>
      <c r="Y601" s="166" t="e">
        <f t="shared" si="69"/>
        <v>#REF!</v>
      </c>
      <c r="Z601" s="166"/>
      <c r="AA601" s="166"/>
      <c r="AB601" s="164"/>
    </row>
    <row r="602" spans="1:28" ht="15.75" x14ac:dyDescent="0.25">
      <c r="A602" s="154">
        <v>590</v>
      </c>
      <c r="B602" s="155" t="s">
        <v>647</v>
      </c>
      <c r="C602" s="156" t="s">
        <v>137</v>
      </c>
      <c r="D602" s="157" t="s">
        <v>28</v>
      </c>
      <c r="E602" s="158" t="e">
        <f>SUMPRODUCT((B602=прочее!$B$2:$B$1940)*(H602=прочее!$F$2:$F$1940)*(прочее!$E$2:$E$1940))</f>
        <v>#REF!</v>
      </c>
      <c r="F602" s="159"/>
      <c r="G602" s="159"/>
      <c r="H602" s="156" t="s">
        <v>49</v>
      </c>
      <c r="I602" s="160"/>
      <c r="J602" s="161">
        <f t="shared" si="63"/>
        <v>0</v>
      </c>
      <c r="K602" s="162" t="e">
        <f t="shared" si="64"/>
        <v>#REF!</v>
      </c>
      <c r="L602" s="163"/>
      <c r="M602" s="164"/>
      <c r="N602" s="165"/>
      <c r="O602" s="164"/>
      <c r="P602" s="166"/>
      <c r="Q602" s="167" t="e">
        <f t="shared" si="65"/>
        <v>#REF!</v>
      </c>
      <c r="R602" s="166">
        <f t="shared" si="66"/>
        <v>0</v>
      </c>
      <c r="S602" s="168"/>
      <c r="T602" s="169"/>
      <c r="U602" s="170" t="e">
        <f t="shared" si="67"/>
        <v>#REF!</v>
      </c>
      <c r="V602" s="160"/>
      <c r="W602" s="171" t="e">
        <f t="shared" si="68"/>
        <v>#REF!</v>
      </c>
      <c r="X602" s="172"/>
      <c r="Y602" s="166" t="e">
        <f t="shared" si="69"/>
        <v>#REF!</v>
      </c>
      <c r="Z602" s="166"/>
      <c r="AA602" s="166"/>
      <c r="AB602" s="164"/>
    </row>
    <row r="603" spans="1:28" ht="15.75" x14ac:dyDescent="0.25">
      <c r="A603" s="154">
        <v>591</v>
      </c>
      <c r="B603" s="155" t="s">
        <v>265</v>
      </c>
      <c r="C603" s="156" t="s">
        <v>137</v>
      </c>
      <c r="D603" s="157" t="s">
        <v>28</v>
      </c>
      <c r="E603" s="158" t="e">
        <f>SUMPRODUCT((B603=прочее!$B$2:$B$1940)*(H603=прочее!$F$2:$F$1940)*(прочее!$E$2:$E$1940))</f>
        <v>#REF!</v>
      </c>
      <c r="F603" s="159"/>
      <c r="G603" s="159"/>
      <c r="H603" s="156" t="s">
        <v>49</v>
      </c>
      <c r="I603" s="160"/>
      <c r="J603" s="161">
        <f t="shared" si="63"/>
        <v>0</v>
      </c>
      <c r="K603" s="162" t="e">
        <f t="shared" si="64"/>
        <v>#REF!</v>
      </c>
      <c r="L603" s="163"/>
      <c r="M603" s="164"/>
      <c r="N603" s="165"/>
      <c r="O603" s="164"/>
      <c r="P603" s="166"/>
      <c r="Q603" s="167" t="e">
        <f t="shared" si="65"/>
        <v>#REF!</v>
      </c>
      <c r="R603" s="166">
        <f t="shared" si="66"/>
        <v>0</v>
      </c>
      <c r="S603" s="168"/>
      <c r="T603" s="169"/>
      <c r="U603" s="170" t="e">
        <f t="shared" si="67"/>
        <v>#REF!</v>
      </c>
      <c r="V603" s="160"/>
      <c r="W603" s="171" t="e">
        <f t="shared" si="68"/>
        <v>#REF!</v>
      </c>
      <c r="X603" s="172"/>
      <c r="Y603" s="166" t="e">
        <f t="shared" si="69"/>
        <v>#REF!</v>
      </c>
      <c r="Z603" s="166"/>
      <c r="AA603" s="166"/>
      <c r="AB603" s="164"/>
    </row>
    <row r="604" spans="1:28" ht="15.75" x14ac:dyDescent="0.25">
      <c r="A604" s="154">
        <v>592</v>
      </c>
      <c r="B604" s="155" t="s">
        <v>280</v>
      </c>
      <c r="C604" s="156" t="s">
        <v>137</v>
      </c>
      <c r="D604" s="157" t="s">
        <v>28</v>
      </c>
      <c r="E604" s="158" t="e">
        <f>SUMPRODUCT((B604=прочее!$B$2:$B$1940)*(H604=прочее!$F$2:$F$1940)*(прочее!$E$2:$E$1940))</f>
        <v>#REF!</v>
      </c>
      <c r="F604" s="159"/>
      <c r="G604" s="159"/>
      <c r="H604" s="156" t="s">
        <v>49</v>
      </c>
      <c r="I604" s="160"/>
      <c r="J604" s="161">
        <f t="shared" si="63"/>
        <v>0</v>
      </c>
      <c r="K604" s="162" t="e">
        <f t="shared" si="64"/>
        <v>#REF!</v>
      </c>
      <c r="L604" s="163"/>
      <c r="M604" s="164"/>
      <c r="N604" s="165"/>
      <c r="O604" s="164"/>
      <c r="P604" s="166"/>
      <c r="Q604" s="167" t="e">
        <f t="shared" si="65"/>
        <v>#REF!</v>
      </c>
      <c r="R604" s="166">
        <f t="shared" si="66"/>
        <v>0</v>
      </c>
      <c r="S604" s="168"/>
      <c r="T604" s="169"/>
      <c r="U604" s="170" t="e">
        <f t="shared" si="67"/>
        <v>#REF!</v>
      </c>
      <c r="V604" s="160"/>
      <c r="W604" s="171" t="e">
        <f t="shared" si="68"/>
        <v>#REF!</v>
      </c>
      <c r="X604" s="172"/>
      <c r="Y604" s="166" t="e">
        <f t="shared" si="69"/>
        <v>#REF!</v>
      </c>
      <c r="Z604" s="166"/>
      <c r="AA604" s="166"/>
      <c r="AB604" s="164"/>
    </row>
    <row r="605" spans="1:28" ht="15.75" x14ac:dyDescent="0.25">
      <c r="A605" s="154">
        <v>593</v>
      </c>
      <c r="B605" s="155" t="s">
        <v>626</v>
      </c>
      <c r="C605" s="156" t="s">
        <v>137</v>
      </c>
      <c r="D605" s="157" t="s">
        <v>28</v>
      </c>
      <c r="E605" s="158" t="e">
        <f>SUMPRODUCT((B605=прочее!$B$2:$B$1940)*(H605=прочее!$F$2:$F$1940)*(прочее!$E$2:$E$1940))</f>
        <v>#REF!</v>
      </c>
      <c r="F605" s="159"/>
      <c r="G605" s="159"/>
      <c r="H605" s="156" t="s">
        <v>49</v>
      </c>
      <c r="I605" s="160"/>
      <c r="J605" s="161">
        <f t="shared" si="63"/>
        <v>0</v>
      </c>
      <c r="K605" s="162" t="e">
        <f t="shared" si="64"/>
        <v>#REF!</v>
      </c>
      <c r="L605" s="163"/>
      <c r="M605" s="164"/>
      <c r="N605" s="165"/>
      <c r="O605" s="164"/>
      <c r="P605" s="166"/>
      <c r="Q605" s="167" t="e">
        <f t="shared" si="65"/>
        <v>#REF!</v>
      </c>
      <c r="R605" s="166">
        <f t="shared" si="66"/>
        <v>0</v>
      </c>
      <c r="S605" s="168"/>
      <c r="T605" s="169"/>
      <c r="U605" s="170" t="e">
        <f t="shared" si="67"/>
        <v>#REF!</v>
      </c>
      <c r="V605" s="160"/>
      <c r="W605" s="171" t="e">
        <f t="shared" si="68"/>
        <v>#REF!</v>
      </c>
      <c r="X605" s="172"/>
      <c r="Y605" s="166" t="e">
        <f t="shared" si="69"/>
        <v>#REF!</v>
      </c>
      <c r="Z605" s="166"/>
      <c r="AA605" s="166"/>
      <c r="AB605" s="164"/>
    </row>
    <row r="606" spans="1:28" ht="15.75" x14ac:dyDescent="0.25">
      <c r="A606" s="154">
        <v>594</v>
      </c>
      <c r="B606" s="155" t="s">
        <v>271</v>
      </c>
      <c r="C606" s="156" t="s">
        <v>137</v>
      </c>
      <c r="D606" s="157" t="s">
        <v>28</v>
      </c>
      <c r="E606" s="158" t="e">
        <f>SUMPRODUCT((B606=прочее!$B$2:$B$1940)*(H606=прочее!$F$2:$F$1940)*(прочее!$E$2:$E$1940))</f>
        <v>#REF!</v>
      </c>
      <c r="F606" s="159"/>
      <c r="G606" s="159"/>
      <c r="H606" s="156" t="s">
        <v>49</v>
      </c>
      <c r="I606" s="160"/>
      <c r="J606" s="161">
        <f t="shared" si="63"/>
        <v>0</v>
      </c>
      <c r="K606" s="162" t="e">
        <f t="shared" si="64"/>
        <v>#REF!</v>
      </c>
      <c r="L606" s="163"/>
      <c r="M606" s="164"/>
      <c r="N606" s="165"/>
      <c r="O606" s="164"/>
      <c r="P606" s="166"/>
      <c r="Q606" s="167" t="e">
        <f t="shared" si="65"/>
        <v>#REF!</v>
      </c>
      <c r="R606" s="166">
        <f t="shared" si="66"/>
        <v>0</v>
      </c>
      <c r="S606" s="168"/>
      <c r="T606" s="169"/>
      <c r="U606" s="170" t="e">
        <f t="shared" si="67"/>
        <v>#REF!</v>
      </c>
      <c r="V606" s="160"/>
      <c r="W606" s="171" t="e">
        <f t="shared" si="68"/>
        <v>#REF!</v>
      </c>
      <c r="X606" s="172"/>
      <c r="Y606" s="166" t="e">
        <f t="shared" si="69"/>
        <v>#REF!</v>
      </c>
      <c r="Z606" s="166"/>
      <c r="AA606" s="166"/>
      <c r="AB606" s="164"/>
    </row>
    <row r="607" spans="1:28" ht="15.75" x14ac:dyDescent="0.25">
      <c r="A607" s="154">
        <v>595</v>
      </c>
      <c r="B607" s="155" t="s">
        <v>276</v>
      </c>
      <c r="C607" s="156" t="s">
        <v>137</v>
      </c>
      <c r="D607" s="157" t="s">
        <v>28</v>
      </c>
      <c r="E607" s="158" t="e">
        <f>SUMPRODUCT((B607=прочее!$B$2:$B$1940)*(H607=прочее!$F$2:$F$1940)*(прочее!$E$2:$E$1940))</f>
        <v>#REF!</v>
      </c>
      <c r="F607" s="159"/>
      <c r="G607" s="159"/>
      <c r="H607" s="156" t="s">
        <v>49</v>
      </c>
      <c r="I607" s="160"/>
      <c r="J607" s="161">
        <f t="shared" si="63"/>
        <v>0</v>
      </c>
      <c r="K607" s="162" t="e">
        <f t="shared" si="64"/>
        <v>#REF!</v>
      </c>
      <c r="L607" s="163"/>
      <c r="M607" s="164"/>
      <c r="N607" s="165"/>
      <c r="O607" s="164"/>
      <c r="P607" s="166"/>
      <c r="Q607" s="167" t="e">
        <f t="shared" si="65"/>
        <v>#REF!</v>
      </c>
      <c r="R607" s="166">
        <f t="shared" si="66"/>
        <v>0</v>
      </c>
      <c r="S607" s="168"/>
      <c r="T607" s="169"/>
      <c r="U607" s="170" t="e">
        <f t="shared" si="67"/>
        <v>#REF!</v>
      </c>
      <c r="V607" s="160"/>
      <c r="W607" s="171" t="e">
        <f t="shared" si="68"/>
        <v>#REF!</v>
      </c>
      <c r="X607" s="172"/>
      <c r="Y607" s="166" t="e">
        <f t="shared" si="69"/>
        <v>#REF!</v>
      </c>
      <c r="Z607" s="166"/>
      <c r="AA607" s="166"/>
      <c r="AB607" s="164"/>
    </row>
    <row r="608" spans="1:28" ht="15.75" x14ac:dyDescent="0.25">
      <c r="A608" s="154">
        <v>596</v>
      </c>
      <c r="B608" s="155" t="s">
        <v>624</v>
      </c>
      <c r="C608" s="156" t="s">
        <v>137</v>
      </c>
      <c r="D608" s="157" t="s">
        <v>28</v>
      </c>
      <c r="E608" s="158" t="e">
        <f>SUMPRODUCT((B608=прочее!$B$2:$B$1940)*(H608=прочее!$F$2:$F$1940)*(прочее!$E$2:$E$1940))</f>
        <v>#REF!</v>
      </c>
      <c r="F608" s="159"/>
      <c r="G608" s="159"/>
      <c r="H608" s="156" t="s">
        <v>49</v>
      </c>
      <c r="I608" s="160"/>
      <c r="J608" s="161">
        <f t="shared" si="63"/>
        <v>0</v>
      </c>
      <c r="K608" s="162" t="e">
        <f t="shared" si="64"/>
        <v>#REF!</v>
      </c>
      <c r="L608" s="163"/>
      <c r="M608" s="164"/>
      <c r="N608" s="165"/>
      <c r="O608" s="164"/>
      <c r="P608" s="166"/>
      <c r="Q608" s="167" t="e">
        <f t="shared" si="65"/>
        <v>#REF!</v>
      </c>
      <c r="R608" s="166">
        <f t="shared" si="66"/>
        <v>0</v>
      </c>
      <c r="S608" s="168"/>
      <c r="T608" s="169"/>
      <c r="U608" s="170" t="e">
        <f t="shared" si="67"/>
        <v>#REF!</v>
      </c>
      <c r="V608" s="160"/>
      <c r="W608" s="171" t="e">
        <f t="shared" si="68"/>
        <v>#REF!</v>
      </c>
      <c r="X608" s="172"/>
      <c r="Y608" s="166" t="e">
        <f t="shared" si="69"/>
        <v>#REF!</v>
      </c>
      <c r="Z608" s="166"/>
      <c r="AA608" s="166"/>
      <c r="AB608" s="164"/>
    </row>
    <row r="609" spans="1:28" ht="15.75" x14ac:dyDescent="0.25">
      <c r="A609" s="154">
        <v>597</v>
      </c>
      <c r="B609" s="155" t="s">
        <v>268</v>
      </c>
      <c r="C609" s="156" t="s">
        <v>137</v>
      </c>
      <c r="D609" s="157" t="s">
        <v>28</v>
      </c>
      <c r="E609" s="158" t="e">
        <f>SUMPRODUCT((B609=прочее!$B$2:$B$1940)*(H609=прочее!$F$2:$F$1940)*(прочее!$E$2:$E$1940))</f>
        <v>#REF!</v>
      </c>
      <c r="F609" s="159"/>
      <c r="G609" s="159"/>
      <c r="H609" s="156" t="s">
        <v>49</v>
      </c>
      <c r="I609" s="160"/>
      <c r="J609" s="161">
        <f t="shared" si="63"/>
        <v>0</v>
      </c>
      <c r="K609" s="162" t="e">
        <f t="shared" si="64"/>
        <v>#REF!</v>
      </c>
      <c r="L609" s="163"/>
      <c r="M609" s="164"/>
      <c r="N609" s="165"/>
      <c r="O609" s="164"/>
      <c r="P609" s="166"/>
      <c r="Q609" s="167" t="e">
        <f t="shared" si="65"/>
        <v>#REF!</v>
      </c>
      <c r="R609" s="166">
        <f t="shared" si="66"/>
        <v>0</v>
      </c>
      <c r="S609" s="168"/>
      <c r="T609" s="169"/>
      <c r="U609" s="170" t="e">
        <f t="shared" si="67"/>
        <v>#REF!</v>
      </c>
      <c r="V609" s="160"/>
      <c r="W609" s="171" t="e">
        <f t="shared" si="68"/>
        <v>#REF!</v>
      </c>
      <c r="X609" s="172"/>
      <c r="Y609" s="166" t="e">
        <f t="shared" si="69"/>
        <v>#REF!</v>
      </c>
      <c r="Z609" s="166"/>
      <c r="AA609" s="166"/>
      <c r="AB609" s="164"/>
    </row>
    <row r="610" spans="1:28" ht="15.75" x14ac:dyDescent="0.25">
      <c r="A610" s="154">
        <v>598</v>
      </c>
      <c r="B610" s="155" t="s">
        <v>643</v>
      </c>
      <c r="C610" s="156" t="s">
        <v>137</v>
      </c>
      <c r="D610" s="157" t="s">
        <v>28</v>
      </c>
      <c r="E610" s="158" t="e">
        <f>SUMPRODUCT((B610=прочее!$B$2:$B$1940)*(H610=прочее!$F$2:$F$1940)*(прочее!$E$2:$E$1940))</f>
        <v>#REF!</v>
      </c>
      <c r="F610" s="159"/>
      <c r="G610" s="159"/>
      <c r="H610" s="156" t="s">
        <v>49</v>
      </c>
      <c r="I610" s="160"/>
      <c r="J610" s="161">
        <f t="shared" si="63"/>
        <v>0</v>
      </c>
      <c r="K610" s="162" t="e">
        <f t="shared" si="64"/>
        <v>#REF!</v>
      </c>
      <c r="L610" s="163"/>
      <c r="M610" s="164"/>
      <c r="N610" s="165"/>
      <c r="O610" s="164"/>
      <c r="P610" s="166"/>
      <c r="Q610" s="167" t="e">
        <f t="shared" si="65"/>
        <v>#REF!</v>
      </c>
      <c r="R610" s="166">
        <f t="shared" si="66"/>
        <v>0</v>
      </c>
      <c r="S610" s="168"/>
      <c r="T610" s="169"/>
      <c r="U610" s="170" t="e">
        <f t="shared" si="67"/>
        <v>#REF!</v>
      </c>
      <c r="V610" s="160"/>
      <c r="W610" s="171" t="e">
        <f t="shared" si="68"/>
        <v>#REF!</v>
      </c>
      <c r="X610" s="172"/>
      <c r="Y610" s="166" t="e">
        <f t="shared" si="69"/>
        <v>#REF!</v>
      </c>
      <c r="Z610" s="166"/>
      <c r="AA610" s="166"/>
      <c r="AB610" s="164"/>
    </row>
    <row r="611" spans="1:28" ht="15.75" x14ac:dyDescent="0.25">
      <c r="A611" s="154">
        <v>599</v>
      </c>
      <c r="B611" s="155" t="s">
        <v>456</v>
      </c>
      <c r="C611" s="156" t="s">
        <v>1109</v>
      </c>
      <c r="D611" s="157" t="s">
        <v>28</v>
      </c>
      <c r="E611" s="158" t="e">
        <f>SUMPRODUCT((B611=прочее!$B$2:$B$1940)*(H611=прочее!$F$2:$F$1940)*(прочее!$E$2:$E$1940))</f>
        <v>#REF!</v>
      </c>
      <c r="F611" s="159"/>
      <c r="G611" s="159"/>
      <c r="H611" s="156" t="s">
        <v>49</v>
      </c>
      <c r="I611" s="160"/>
      <c r="J611" s="161">
        <f t="shared" si="63"/>
        <v>0</v>
      </c>
      <c r="K611" s="162" t="e">
        <f t="shared" si="64"/>
        <v>#REF!</v>
      </c>
      <c r="L611" s="163"/>
      <c r="M611" s="164"/>
      <c r="N611" s="165"/>
      <c r="O611" s="164"/>
      <c r="P611" s="166"/>
      <c r="Q611" s="167" t="e">
        <f t="shared" si="65"/>
        <v>#REF!</v>
      </c>
      <c r="R611" s="166">
        <f t="shared" si="66"/>
        <v>0</v>
      </c>
      <c r="S611" s="168"/>
      <c r="T611" s="169"/>
      <c r="U611" s="170" t="e">
        <f t="shared" si="67"/>
        <v>#REF!</v>
      </c>
      <c r="V611" s="160"/>
      <c r="W611" s="171" t="e">
        <f t="shared" si="68"/>
        <v>#REF!</v>
      </c>
      <c r="X611" s="172"/>
      <c r="Y611" s="166" t="e">
        <f t="shared" si="69"/>
        <v>#REF!</v>
      </c>
      <c r="Z611" s="166"/>
      <c r="AA611" s="166"/>
      <c r="AB611" s="164"/>
    </row>
    <row r="612" spans="1:28" ht="15.75" x14ac:dyDescent="0.25">
      <c r="A612" s="154">
        <v>600</v>
      </c>
      <c r="B612" s="155" t="s">
        <v>443</v>
      </c>
      <c r="C612" s="156" t="s">
        <v>180</v>
      </c>
      <c r="D612" s="157" t="s">
        <v>28</v>
      </c>
      <c r="E612" s="158" t="e">
        <f>SUMPRODUCT((B612=прочее!$B$2:$B$1940)*(H612=прочее!$F$2:$F$1940)*(прочее!$E$2:$E$1940))</f>
        <v>#REF!</v>
      </c>
      <c r="F612" s="159"/>
      <c r="G612" s="159"/>
      <c r="H612" s="156" t="s">
        <v>49</v>
      </c>
      <c r="I612" s="160"/>
      <c r="J612" s="161">
        <f t="shared" si="63"/>
        <v>0</v>
      </c>
      <c r="K612" s="162" t="e">
        <f t="shared" si="64"/>
        <v>#REF!</v>
      </c>
      <c r="L612" s="163"/>
      <c r="M612" s="164"/>
      <c r="N612" s="165"/>
      <c r="O612" s="164"/>
      <c r="P612" s="166"/>
      <c r="Q612" s="167" t="e">
        <f t="shared" si="65"/>
        <v>#REF!</v>
      </c>
      <c r="R612" s="166">
        <f t="shared" si="66"/>
        <v>0</v>
      </c>
      <c r="S612" s="168"/>
      <c r="T612" s="169"/>
      <c r="U612" s="170" t="e">
        <f t="shared" si="67"/>
        <v>#REF!</v>
      </c>
      <c r="V612" s="160"/>
      <c r="W612" s="171" t="e">
        <f t="shared" si="68"/>
        <v>#REF!</v>
      </c>
      <c r="X612" s="172"/>
      <c r="Y612" s="166" t="e">
        <f t="shared" si="69"/>
        <v>#REF!</v>
      </c>
      <c r="Z612" s="166"/>
      <c r="AA612" s="166"/>
      <c r="AB612" s="164"/>
    </row>
    <row r="613" spans="1:28" ht="15.75" x14ac:dyDescent="0.25">
      <c r="A613" s="154">
        <v>601</v>
      </c>
      <c r="B613" s="155" t="s">
        <v>444</v>
      </c>
      <c r="C613" s="156" t="s">
        <v>180</v>
      </c>
      <c r="D613" s="157" t="s">
        <v>28</v>
      </c>
      <c r="E613" s="158" t="e">
        <f>SUMPRODUCT((B613=прочее!$B$2:$B$1940)*(H613=прочее!$F$2:$F$1940)*(прочее!$E$2:$E$1940))</f>
        <v>#REF!</v>
      </c>
      <c r="F613" s="159"/>
      <c r="G613" s="159"/>
      <c r="H613" s="156" t="s">
        <v>49</v>
      </c>
      <c r="I613" s="160"/>
      <c r="J613" s="161">
        <f t="shared" si="63"/>
        <v>0</v>
      </c>
      <c r="K613" s="162" t="e">
        <f t="shared" si="64"/>
        <v>#REF!</v>
      </c>
      <c r="L613" s="163"/>
      <c r="M613" s="164"/>
      <c r="N613" s="165"/>
      <c r="O613" s="164"/>
      <c r="P613" s="166"/>
      <c r="Q613" s="167" t="e">
        <f t="shared" si="65"/>
        <v>#REF!</v>
      </c>
      <c r="R613" s="166">
        <f t="shared" si="66"/>
        <v>0</v>
      </c>
      <c r="S613" s="168"/>
      <c r="T613" s="169"/>
      <c r="U613" s="170" t="e">
        <f t="shared" si="67"/>
        <v>#REF!</v>
      </c>
      <c r="V613" s="160"/>
      <c r="W613" s="171" t="e">
        <f t="shared" si="68"/>
        <v>#REF!</v>
      </c>
      <c r="X613" s="172"/>
      <c r="Y613" s="166" t="e">
        <f t="shared" si="69"/>
        <v>#REF!</v>
      </c>
      <c r="Z613" s="166"/>
      <c r="AA613" s="166"/>
      <c r="AB613" s="164"/>
    </row>
    <row r="614" spans="1:28" ht="15.75" x14ac:dyDescent="0.25">
      <c r="A614" s="154">
        <v>602</v>
      </c>
      <c r="B614" s="155" t="s">
        <v>461</v>
      </c>
      <c r="C614" s="156" t="s">
        <v>180</v>
      </c>
      <c r="D614" s="157" t="s">
        <v>28</v>
      </c>
      <c r="E614" s="158" t="e">
        <f>SUMPRODUCT((B614=прочее!$B$2:$B$1940)*(H614=прочее!$F$2:$F$1940)*(прочее!$E$2:$E$1940))</f>
        <v>#REF!</v>
      </c>
      <c r="F614" s="159"/>
      <c r="G614" s="159"/>
      <c r="H614" s="156" t="s">
        <v>49</v>
      </c>
      <c r="I614" s="160"/>
      <c r="J614" s="161">
        <f t="shared" si="63"/>
        <v>0</v>
      </c>
      <c r="K614" s="162" t="e">
        <f t="shared" si="64"/>
        <v>#REF!</v>
      </c>
      <c r="L614" s="163"/>
      <c r="M614" s="164"/>
      <c r="N614" s="165"/>
      <c r="O614" s="164"/>
      <c r="P614" s="166"/>
      <c r="Q614" s="167" t="e">
        <f t="shared" si="65"/>
        <v>#REF!</v>
      </c>
      <c r="R614" s="166">
        <f t="shared" si="66"/>
        <v>0</v>
      </c>
      <c r="S614" s="168"/>
      <c r="T614" s="169"/>
      <c r="U614" s="170" t="e">
        <f t="shared" si="67"/>
        <v>#REF!</v>
      </c>
      <c r="V614" s="160"/>
      <c r="W614" s="171" t="e">
        <f t="shared" si="68"/>
        <v>#REF!</v>
      </c>
      <c r="X614" s="172"/>
      <c r="Y614" s="166" t="e">
        <f t="shared" si="69"/>
        <v>#REF!</v>
      </c>
      <c r="Z614" s="166"/>
      <c r="AA614" s="166"/>
      <c r="AB614" s="164"/>
    </row>
    <row r="615" spans="1:28" ht="15.75" x14ac:dyDescent="0.25">
      <c r="A615" s="154">
        <v>603</v>
      </c>
      <c r="B615" s="155" t="s">
        <v>460</v>
      </c>
      <c r="C615" s="156" t="s">
        <v>180</v>
      </c>
      <c r="D615" s="157" t="s">
        <v>28</v>
      </c>
      <c r="E615" s="158" t="e">
        <f>SUMPRODUCT((B615=прочее!$B$2:$B$1940)*(H615=прочее!$F$2:$F$1940)*(прочее!$E$2:$E$1940))</f>
        <v>#REF!</v>
      </c>
      <c r="F615" s="159"/>
      <c r="G615" s="159"/>
      <c r="H615" s="156" t="s">
        <v>49</v>
      </c>
      <c r="I615" s="160"/>
      <c r="J615" s="161">
        <f t="shared" si="63"/>
        <v>0</v>
      </c>
      <c r="K615" s="162" t="e">
        <f t="shared" si="64"/>
        <v>#REF!</v>
      </c>
      <c r="L615" s="163"/>
      <c r="M615" s="164"/>
      <c r="N615" s="165"/>
      <c r="O615" s="164"/>
      <c r="P615" s="166"/>
      <c r="Q615" s="167" t="e">
        <f t="shared" si="65"/>
        <v>#REF!</v>
      </c>
      <c r="R615" s="166">
        <f t="shared" si="66"/>
        <v>0</v>
      </c>
      <c r="S615" s="168"/>
      <c r="T615" s="169"/>
      <c r="U615" s="170" t="e">
        <f t="shared" si="67"/>
        <v>#REF!</v>
      </c>
      <c r="V615" s="160"/>
      <c r="W615" s="171" t="e">
        <f t="shared" si="68"/>
        <v>#REF!</v>
      </c>
      <c r="X615" s="172"/>
      <c r="Y615" s="166" t="e">
        <f t="shared" si="69"/>
        <v>#REF!</v>
      </c>
      <c r="Z615" s="166"/>
      <c r="AA615" s="166"/>
      <c r="AB615" s="164"/>
    </row>
    <row r="616" spans="1:28" ht="15.75" x14ac:dyDescent="0.25">
      <c r="A616" s="154">
        <v>604</v>
      </c>
      <c r="B616" s="155" t="s">
        <v>635</v>
      </c>
      <c r="C616" s="156" t="s">
        <v>137</v>
      </c>
      <c r="D616" s="157" t="s">
        <v>28</v>
      </c>
      <c r="E616" s="158" t="e">
        <f>SUMPRODUCT((B616=прочее!$B$2:$B$1940)*(H616=прочее!$F$2:$F$1940)*(прочее!$E$2:$E$1940))</f>
        <v>#REF!</v>
      </c>
      <c r="F616" s="159"/>
      <c r="G616" s="159"/>
      <c r="H616" s="156" t="s">
        <v>49</v>
      </c>
      <c r="I616" s="160"/>
      <c r="J616" s="161">
        <f t="shared" si="63"/>
        <v>0</v>
      </c>
      <c r="K616" s="162" t="e">
        <f t="shared" si="64"/>
        <v>#REF!</v>
      </c>
      <c r="L616" s="163"/>
      <c r="M616" s="164"/>
      <c r="N616" s="165"/>
      <c r="O616" s="164"/>
      <c r="P616" s="166"/>
      <c r="Q616" s="167" t="e">
        <f t="shared" si="65"/>
        <v>#REF!</v>
      </c>
      <c r="R616" s="166">
        <f t="shared" si="66"/>
        <v>0</v>
      </c>
      <c r="S616" s="168"/>
      <c r="T616" s="169"/>
      <c r="U616" s="170" t="e">
        <f t="shared" si="67"/>
        <v>#REF!</v>
      </c>
      <c r="V616" s="160"/>
      <c r="W616" s="171" t="e">
        <f t="shared" si="68"/>
        <v>#REF!</v>
      </c>
      <c r="X616" s="172"/>
      <c r="Y616" s="166" t="e">
        <f t="shared" si="69"/>
        <v>#REF!</v>
      </c>
      <c r="Z616" s="166"/>
      <c r="AA616" s="166"/>
      <c r="AB616" s="164"/>
    </row>
    <row r="617" spans="1:28" ht="15.75" x14ac:dyDescent="0.25">
      <c r="A617" s="154">
        <v>605</v>
      </c>
      <c r="B617" s="155" t="s">
        <v>457</v>
      </c>
      <c r="C617" s="156" t="s">
        <v>434</v>
      </c>
      <c r="D617" s="157" t="s">
        <v>28</v>
      </c>
      <c r="E617" s="158" t="e">
        <f>SUMPRODUCT((B617=прочее!$B$2:$B$1940)*(H617=прочее!$F$2:$F$1940)*(прочее!$E$2:$E$1940))</f>
        <v>#REF!</v>
      </c>
      <c r="F617" s="159"/>
      <c r="G617" s="159"/>
      <c r="H617" s="156" t="s">
        <v>26</v>
      </c>
      <c r="I617" s="160"/>
      <c r="J617" s="161">
        <f t="shared" ref="J617:J676" si="70">I617*1.2</f>
        <v>0</v>
      </c>
      <c r="K617" s="162" t="e">
        <f t="shared" ref="K617:K676" si="71">E617*I617</f>
        <v>#REF!</v>
      </c>
      <c r="L617" s="163"/>
      <c r="M617" s="164"/>
      <c r="N617" s="165"/>
      <c r="O617" s="164"/>
      <c r="P617" s="166"/>
      <c r="Q617" s="167" t="e">
        <f t="shared" ref="Q617:Q676" si="72">IF(O617&gt;E617,E617,O617)</f>
        <v>#REF!</v>
      </c>
      <c r="R617" s="166">
        <f t="shared" ref="R617:R676" si="73">IF(O617=0,0,ROUND(P617/O617*Q617,2))</f>
        <v>0</v>
      </c>
      <c r="S617" s="168"/>
      <c r="T617" s="169"/>
      <c r="U617" s="170" t="e">
        <f t="shared" ref="U617:U676" si="74">IF(S617="ПО",0,E617-Q617)</f>
        <v>#REF!</v>
      </c>
      <c r="V617" s="160"/>
      <c r="W617" s="171" t="e">
        <f t="shared" ref="W617:W676" si="75">U617*V617</f>
        <v>#REF!</v>
      </c>
      <c r="X617" s="172"/>
      <c r="Y617" s="166" t="e">
        <f t="shared" ref="Y617:Y676" si="76">K617-R617-W617</f>
        <v>#REF!</v>
      </c>
      <c r="Z617" s="166"/>
      <c r="AA617" s="166"/>
      <c r="AB617" s="164"/>
    </row>
    <row r="618" spans="1:28" ht="15.75" x14ac:dyDescent="0.25">
      <c r="A618" s="154">
        <v>606</v>
      </c>
      <c r="B618" s="155" t="s">
        <v>457</v>
      </c>
      <c r="C618" s="156" t="s">
        <v>1109</v>
      </c>
      <c r="D618" s="157" t="s">
        <v>28</v>
      </c>
      <c r="E618" s="158" t="e">
        <f>SUMPRODUCT((B618=прочее!$B$2:$B$1940)*(H618=прочее!$F$2:$F$1940)*(прочее!$E$2:$E$1940))</f>
        <v>#REF!</v>
      </c>
      <c r="F618" s="159"/>
      <c r="G618" s="159"/>
      <c r="H618" s="156" t="s">
        <v>49</v>
      </c>
      <c r="I618" s="160"/>
      <c r="J618" s="161">
        <f t="shared" si="70"/>
        <v>0</v>
      </c>
      <c r="K618" s="162" t="e">
        <f t="shared" si="71"/>
        <v>#REF!</v>
      </c>
      <c r="L618" s="163"/>
      <c r="M618" s="164"/>
      <c r="N618" s="165"/>
      <c r="O618" s="164"/>
      <c r="P618" s="166"/>
      <c r="Q618" s="167" t="e">
        <f t="shared" si="72"/>
        <v>#REF!</v>
      </c>
      <c r="R618" s="166">
        <f t="shared" si="73"/>
        <v>0</v>
      </c>
      <c r="S618" s="168"/>
      <c r="T618" s="169"/>
      <c r="U618" s="170" t="e">
        <f t="shared" si="74"/>
        <v>#REF!</v>
      </c>
      <c r="V618" s="160"/>
      <c r="W618" s="171" t="e">
        <f t="shared" si="75"/>
        <v>#REF!</v>
      </c>
      <c r="X618" s="172"/>
      <c r="Y618" s="166" t="e">
        <f t="shared" si="76"/>
        <v>#REF!</v>
      </c>
      <c r="Z618" s="166"/>
      <c r="AA618" s="166"/>
      <c r="AB618" s="164"/>
    </row>
    <row r="619" spans="1:28" ht="15.75" x14ac:dyDescent="0.25">
      <c r="A619" s="154">
        <v>607</v>
      </c>
      <c r="B619" s="155" t="s">
        <v>630</v>
      </c>
      <c r="C619" s="156" t="s">
        <v>137</v>
      </c>
      <c r="D619" s="157" t="s">
        <v>28</v>
      </c>
      <c r="E619" s="158" t="e">
        <f>SUMPRODUCT((B619=прочее!$B$2:$B$1940)*(H619=прочее!$F$2:$F$1940)*(прочее!$E$2:$E$1940))</f>
        <v>#REF!</v>
      </c>
      <c r="F619" s="159"/>
      <c r="G619" s="159"/>
      <c r="H619" s="156" t="s">
        <v>49</v>
      </c>
      <c r="I619" s="160"/>
      <c r="J619" s="161">
        <f t="shared" si="70"/>
        <v>0</v>
      </c>
      <c r="K619" s="162" t="e">
        <f t="shared" si="71"/>
        <v>#REF!</v>
      </c>
      <c r="L619" s="163"/>
      <c r="M619" s="164"/>
      <c r="N619" s="165"/>
      <c r="O619" s="164"/>
      <c r="P619" s="166"/>
      <c r="Q619" s="167" t="e">
        <f t="shared" si="72"/>
        <v>#REF!</v>
      </c>
      <c r="R619" s="166">
        <f t="shared" si="73"/>
        <v>0</v>
      </c>
      <c r="S619" s="168"/>
      <c r="T619" s="169"/>
      <c r="U619" s="170" t="e">
        <f t="shared" si="74"/>
        <v>#REF!</v>
      </c>
      <c r="V619" s="160"/>
      <c r="W619" s="171" t="e">
        <f t="shared" si="75"/>
        <v>#REF!</v>
      </c>
      <c r="X619" s="172"/>
      <c r="Y619" s="166" t="e">
        <f t="shared" si="76"/>
        <v>#REF!</v>
      </c>
      <c r="Z619" s="166"/>
      <c r="AA619" s="166"/>
      <c r="AB619" s="164"/>
    </row>
    <row r="620" spans="1:28" ht="15.75" x14ac:dyDescent="0.25">
      <c r="A620" s="154">
        <v>608</v>
      </c>
      <c r="B620" s="155" t="s">
        <v>365</v>
      </c>
      <c r="C620" s="156" t="s">
        <v>145</v>
      </c>
      <c r="D620" s="157" t="s">
        <v>28</v>
      </c>
      <c r="E620" s="158" t="e">
        <f>SUMPRODUCT((B620=прочее!$B$2:$B$1940)*(H620=прочее!$F$2:$F$1940)*(прочее!$E$2:$E$1940))</f>
        <v>#REF!</v>
      </c>
      <c r="F620" s="159"/>
      <c r="G620" s="159"/>
      <c r="H620" s="156" t="s">
        <v>49</v>
      </c>
      <c r="I620" s="160"/>
      <c r="J620" s="161">
        <f t="shared" si="70"/>
        <v>0</v>
      </c>
      <c r="K620" s="162" t="e">
        <f t="shared" si="71"/>
        <v>#REF!</v>
      </c>
      <c r="L620" s="163"/>
      <c r="M620" s="164"/>
      <c r="N620" s="165"/>
      <c r="O620" s="164"/>
      <c r="P620" s="166"/>
      <c r="Q620" s="167" t="e">
        <f t="shared" si="72"/>
        <v>#REF!</v>
      </c>
      <c r="R620" s="166">
        <f t="shared" si="73"/>
        <v>0</v>
      </c>
      <c r="S620" s="168"/>
      <c r="T620" s="169"/>
      <c r="U620" s="170" t="e">
        <f t="shared" si="74"/>
        <v>#REF!</v>
      </c>
      <c r="V620" s="160"/>
      <c r="W620" s="171" t="e">
        <f t="shared" si="75"/>
        <v>#REF!</v>
      </c>
      <c r="X620" s="172"/>
      <c r="Y620" s="166" t="e">
        <f t="shared" si="76"/>
        <v>#REF!</v>
      </c>
      <c r="Z620" s="166"/>
      <c r="AA620" s="166"/>
      <c r="AB620" s="164"/>
    </row>
    <row r="621" spans="1:28" ht="15.75" x14ac:dyDescent="0.25">
      <c r="A621" s="154">
        <v>609</v>
      </c>
      <c r="B621" s="155" t="s">
        <v>653</v>
      </c>
      <c r="C621" s="156" t="s">
        <v>137</v>
      </c>
      <c r="D621" s="157" t="s">
        <v>772</v>
      </c>
      <c r="E621" s="158" t="e">
        <f>SUMPRODUCT((B621=прочее!$B$2:$B$1940)*(H621=прочее!$F$2:$F$1940)*(прочее!$E$2:$E$1940))</f>
        <v>#REF!</v>
      </c>
      <c r="F621" s="159"/>
      <c r="G621" s="159"/>
      <c r="H621" s="156" t="s">
        <v>49</v>
      </c>
      <c r="I621" s="160"/>
      <c r="J621" s="161">
        <f t="shared" si="70"/>
        <v>0</v>
      </c>
      <c r="K621" s="162" t="e">
        <f t="shared" si="71"/>
        <v>#REF!</v>
      </c>
      <c r="L621" s="163"/>
      <c r="M621" s="164"/>
      <c r="N621" s="165"/>
      <c r="O621" s="164"/>
      <c r="P621" s="166"/>
      <c r="Q621" s="167" t="e">
        <f t="shared" si="72"/>
        <v>#REF!</v>
      </c>
      <c r="R621" s="166">
        <f t="shared" si="73"/>
        <v>0</v>
      </c>
      <c r="S621" s="168"/>
      <c r="T621" s="169"/>
      <c r="U621" s="170" t="e">
        <f t="shared" si="74"/>
        <v>#REF!</v>
      </c>
      <c r="V621" s="160"/>
      <c r="W621" s="171" t="e">
        <f t="shared" si="75"/>
        <v>#REF!</v>
      </c>
      <c r="X621" s="172"/>
      <c r="Y621" s="166" t="e">
        <f t="shared" si="76"/>
        <v>#REF!</v>
      </c>
      <c r="Z621" s="166"/>
      <c r="AA621" s="166"/>
      <c r="AB621" s="164"/>
    </row>
    <row r="622" spans="1:28" ht="15.75" x14ac:dyDescent="0.25">
      <c r="A622" s="154">
        <v>610</v>
      </c>
      <c r="B622" s="155" t="s">
        <v>1509</v>
      </c>
      <c r="C622" s="156" t="s">
        <v>180</v>
      </c>
      <c r="D622" s="157" t="s">
        <v>28</v>
      </c>
      <c r="E622" s="158" t="e">
        <f>SUMPRODUCT((B622=прочее!$B$2:$B$1940)*(H622=прочее!$F$2:$F$1940)*(прочее!$E$2:$E$1940))</f>
        <v>#REF!</v>
      </c>
      <c r="F622" s="159"/>
      <c r="G622" s="159"/>
      <c r="H622" s="156" t="s">
        <v>49</v>
      </c>
      <c r="I622" s="160"/>
      <c r="J622" s="161">
        <f t="shared" si="70"/>
        <v>0</v>
      </c>
      <c r="K622" s="162" t="e">
        <f t="shared" si="71"/>
        <v>#REF!</v>
      </c>
      <c r="L622" s="163"/>
      <c r="M622" s="164"/>
      <c r="N622" s="165"/>
      <c r="O622" s="164"/>
      <c r="P622" s="166"/>
      <c r="Q622" s="167" t="e">
        <f t="shared" si="72"/>
        <v>#REF!</v>
      </c>
      <c r="R622" s="166">
        <f t="shared" si="73"/>
        <v>0</v>
      </c>
      <c r="S622" s="168"/>
      <c r="T622" s="169"/>
      <c r="U622" s="170" t="e">
        <f t="shared" si="74"/>
        <v>#REF!</v>
      </c>
      <c r="V622" s="160"/>
      <c r="W622" s="171" t="e">
        <f t="shared" si="75"/>
        <v>#REF!</v>
      </c>
      <c r="X622" s="172"/>
      <c r="Y622" s="166" t="e">
        <f t="shared" si="76"/>
        <v>#REF!</v>
      </c>
      <c r="Z622" s="166"/>
      <c r="AA622" s="166"/>
      <c r="AB622" s="164"/>
    </row>
    <row r="623" spans="1:28" ht="15.75" x14ac:dyDescent="0.25">
      <c r="A623" s="154">
        <v>611</v>
      </c>
      <c r="B623" s="155" t="s">
        <v>1508</v>
      </c>
      <c r="C623" s="156" t="s">
        <v>180</v>
      </c>
      <c r="D623" s="157" t="s">
        <v>28</v>
      </c>
      <c r="E623" s="158" t="e">
        <f>SUMPRODUCT((B623=прочее!$B$2:$B$1940)*(H623=прочее!$F$2:$F$1940)*(прочее!$E$2:$E$1940))</f>
        <v>#REF!</v>
      </c>
      <c r="F623" s="159"/>
      <c r="G623" s="159"/>
      <c r="H623" s="156" t="s">
        <v>49</v>
      </c>
      <c r="I623" s="160"/>
      <c r="J623" s="161">
        <f t="shared" si="70"/>
        <v>0</v>
      </c>
      <c r="K623" s="162" t="e">
        <f t="shared" si="71"/>
        <v>#REF!</v>
      </c>
      <c r="L623" s="163"/>
      <c r="M623" s="164"/>
      <c r="N623" s="165"/>
      <c r="O623" s="164"/>
      <c r="P623" s="166"/>
      <c r="Q623" s="167" t="e">
        <f t="shared" si="72"/>
        <v>#REF!</v>
      </c>
      <c r="R623" s="166">
        <f t="shared" si="73"/>
        <v>0</v>
      </c>
      <c r="S623" s="168"/>
      <c r="T623" s="169"/>
      <c r="U623" s="170" t="e">
        <f t="shared" si="74"/>
        <v>#REF!</v>
      </c>
      <c r="V623" s="160"/>
      <c r="W623" s="171" t="e">
        <f t="shared" si="75"/>
        <v>#REF!</v>
      </c>
      <c r="X623" s="172"/>
      <c r="Y623" s="166" t="e">
        <f t="shared" si="76"/>
        <v>#REF!</v>
      </c>
      <c r="Z623" s="166"/>
      <c r="AA623" s="166"/>
      <c r="AB623" s="164"/>
    </row>
    <row r="624" spans="1:28" ht="15.75" x14ac:dyDescent="0.25">
      <c r="A624" s="154">
        <v>612</v>
      </c>
      <c r="B624" s="155" t="s">
        <v>1122</v>
      </c>
      <c r="C624" s="156" t="s">
        <v>180</v>
      </c>
      <c r="D624" s="157" t="s">
        <v>28</v>
      </c>
      <c r="E624" s="158" t="e">
        <f>SUMPRODUCT((B624=прочее!$B$2:$B$1940)*(H624=прочее!$F$2:$F$1940)*(прочее!$E$2:$E$1940))</f>
        <v>#REF!</v>
      </c>
      <c r="F624" s="159"/>
      <c r="G624" s="159"/>
      <c r="H624" s="156" t="s">
        <v>49</v>
      </c>
      <c r="I624" s="160"/>
      <c r="J624" s="161">
        <f t="shared" si="70"/>
        <v>0</v>
      </c>
      <c r="K624" s="162" t="e">
        <f t="shared" si="71"/>
        <v>#REF!</v>
      </c>
      <c r="L624" s="163"/>
      <c r="M624" s="164"/>
      <c r="N624" s="165"/>
      <c r="O624" s="164"/>
      <c r="P624" s="166"/>
      <c r="Q624" s="167" t="e">
        <f t="shared" si="72"/>
        <v>#REF!</v>
      </c>
      <c r="R624" s="166">
        <f t="shared" si="73"/>
        <v>0</v>
      </c>
      <c r="S624" s="168"/>
      <c r="T624" s="169"/>
      <c r="U624" s="170" t="e">
        <f t="shared" si="74"/>
        <v>#REF!</v>
      </c>
      <c r="V624" s="160"/>
      <c r="W624" s="171" t="e">
        <f t="shared" si="75"/>
        <v>#REF!</v>
      </c>
      <c r="X624" s="172"/>
      <c r="Y624" s="166" t="e">
        <f t="shared" si="76"/>
        <v>#REF!</v>
      </c>
      <c r="Z624" s="166"/>
      <c r="AA624" s="166"/>
      <c r="AB624" s="164"/>
    </row>
    <row r="625" spans="1:28" ht="15.75" x14ac:dyDescent="0.25">
      <c r="A625" s="154">
        <v>613</v>
      </c>
      <c r="B625" s="155" t="s">
        <v>441</v>
      </c>
      <c r="C625" s="156" t="s">
        <v>180</v>
      </c>
      <c r="D625" s="157" t="s">
        <v>28</v>
      </c>
      <c r="E625" s="158" t="e">
        <f>SUMPRODUCT((B625=прочее!$B$2:$B$1940)*(H625=прочее!$F$2:$F$1940)*(прочее!$E$2:$E$1940))</f>
        <v>#REF!</v>
      </c>
      <c r="F625" s="159"/>
      <c r="G625" s="159"/>
      <c r="H625" s="156" t="s">
        <v>49</v>
      </c>
      <c r="I625" s="160"/>
      <c r="J625" s="161">
        <f t="shared" si="70"/>
        <v>0</v>
      </c>
      <c r="K625" s="162" t="e">
        <f t="shared" si="71"/>
        <v>#REF!</v>
      </c>
      <c r="L625" s="163"/>
      <c r="M625" s="164"/>
      <c r="N625" s="165"/>
      <c r="O625" s="164"/>
      <c r="P625" s="166"/>
      <c r="Q625" s="167" t="e">
        <f t="shared" si="72"/>
        <v>#REF!</v>
      </c>
      <c r="R625" s="166">
        <f t="shared" si="73"/>
        <v>0</v>
      </c>
      <c r="S625" s="168"/>
      <c r="T625" s="169"/>
      <c r="U625" s="170" t="e">
        <f t="shared" si="74"/>
        <v>#REF!</v>
      </c>
      <c r="V625" s="160"/>
      <c r="W625" s="171" t="e">
        <f t="shared" si="75"/>
        <v>#REF!</v>
      </c>
      <c r="X625" s="172"/>
      <c r="Y625" s="166" t="e">
        <f t="shared" si="76"/>
        <v>#REF!</v>
      </c>
      <c r="Z625" s="166"/>
      <c r="AA625" s="166"/>
      <c r="AB625" s="164"/>
    </row>
    <row r="626" spans="1:28" ht="15.75" x14ac:dyDescent="0.25">
      <c r="A626" s="154">
        <v>614</v>
      </c>
      <c r="B626" s="155" t="s">
        <v>442</v>
      </c>
      <c r="C626" s="156" t="s">
        <v>180</v>
      </c>
      <c r="D626" s="157" t="s">
        <v>28</v>
      </c>
      <c r="E626" s="158" t="e">
        <f>SUMPRODUCT((B626=прочее!$B$2:$B$1940)*(H626=прочее!$F$2:$F$1940)*(прочее!$E$2:$E$1940))</f>
        <v>#REF!</v>
      </c>
      <c r="F626" s="159"/>
      <c r="G626" s="159"/>
      <c r="H626" s="156" t="s">
        <v>49</v>
      </c>
      <c r="I626" s="160"/>
      <c r="J626" s="161">
        <f t="shared" si="70"/>
        <v>0</v>
      </c>
      <c r="K626" s="162" t="e">
        <f t="shared" si="71"/>
        <v>#REF!</v>
      </c>
      <c r="L626" s="163"/>
      <c r="M626" s="164"/>
      <c r="N626" s="165"/>
      <c r="O626" s="164"/>
      <c r="P626" s="166"/>
      <c r="Q626" s="167" t="e">
        <f t="shared" si="72"/>
        <v>#REF!</v>
      </c>
      <c r="R626" s="166">
        <f t="shared" si="73"/>
        <v>0</v>
      </c>
      <c r="S626" s="168"/>
      <c r="T626" s="169"/>
      <c r="U626" s="170" t="e">
        <f t="shared" si="74"/>
        <v>#REF!</v>
      </c>
      <c r="V626" s="160"/>
      <c r="W626" s="171" t="e">
        <f t="shared" si="75"/>
        <v>#REF!</v>
      </c>
      <c r="X626" s="172"/>
      <c r="Y626" s="166" t="e">
        <f t="shared" si="76"/>
        <v>#REF!</v>
      </c>
      <c r="Z626" s="166"/>
      <c r="AA626" s="166"/>
      <c r="AB626" s="164"/>
    </row>
    <row r="627" spans="1:28" ht="15.75" x14ac:dyDescent="0.25">
      <c r="A627" s="154">
        <v>615</v>
      </c>
      <c r="B627" s="155" t="s">
        <v>458</v>
      </c>
      <c r="C627" s="156" t="s">
        <v>180</v>
      </c>
      <c r="D627" s="157" t="s">
        <v>28</v>
      </c>
      <c r="E627" s="158" t="e">
        <f>SUMPRODUCT((B627=прочее!$B$2:$B$1940)*(H627=прочее!$F$2:$F$1940)*(прочее!$E$2:$E$1940))</f>
        <v>#REF!</v>
      </c>
      <c r="F627" s="159"/>
      <c r="G627" s="159"/>
      <c r="H627" s="156" t="s">
        <v>49</v>
      </c>
      <c r="I627" s="160"/>
      <c r="J627" s="161">
        <f t="shared" si="70"/>
        <v>0</v>
      </c>
      <c r="K627" s="162" t="e">
        <f t="shared" si="71"/>
        <v>#REF!</v>
      </c>
      <c r="L627" s="163"/>
      <c r="M627" s="164"/>
      <c r="N627" s="165"/>
      <c r="O627" s="164"/>
      <c r="P627" s="166"/>
      <c r="Q627" s="167" t="e">
        <f t="shared" si="72"/>
        <v>#REF!</v>
      </c>
      <c r="R627" s="166">
        <f t="shared" si="73"/>
        <v>0</v>
      </c>
      <c r="S627" s="168"/>
      <c r="T627" s="169"/>
      <c r="U627" s="170" t="e">
        <f t="shared" si="74"/>
        <v>#REF!</v>
      </c>
      <c r="V627" s="160"/>
      <c r="W627" s="171" t="e">
        <f t="shared" si="75"/>
        <v>#REF!</v>
      </c>
      <c r="X627" s="172"/>
      <c r="Y627" s="166" t="e">
        <f t="shared" si="76"/>
        <v>#REF!</v>
      </c>
      <c r="Z627" s="166"/>
      <c r="AA627" s="166"/>
      <c r="AB627" s="164"/>
    </row>
    <row r="628" spans="1:28" ht="15.75" x14ac:dyDescent="0.25">
      <c r="A628" s="154">
        <v>616</v>
      </c>
      <c r="B628" s="155" t="s">
        <v>638</v>
      </c>
      <c r="C628" s="156" t="s">
        <v>137</v>
      </c>
      <c r="D628" s="157" t="s">
        <v>28</v>
      </c>
      <c r="E628" s="158" t="e">
        <f>SUMPRODUCT((B628=прочее!$B$2:$B$1940)*(H628=прочее!$F$2:$F$1940)*(прочее!$E$2:$E$1940))</f>
        <v>#REF!</v>
      </c>
      <c r="F628" s="159"/>
      <c r="G628" s="159"/>
      <c r="H628" s="156" t="s">
        <v>49</v>
      </c>
      <c r="I628" s="160"/>
      <c r="J628" s="161">
        <f t="shared" si="70"/>
        <v>0</v>
      </c>
      <c r="K628" s="162" t="e">
        <f t="shared" si="71"/>
        <v>#REF!</v>
      </c>
      <c r="L628" s="163"/>
      <c r="M628" s="164"/>
      <c r="N628" s="165"/>
      <c r="O628" s="164"/>
      <c r="P628" s="166"/>
      <c r="Q628" s="167" t="e">
        <f t="shared" si="72"/>
        <v>#REF!</v>
      </c>
      <c r="R628" s="166">
        <f t="shared" si="73"/>
        <v>0</v>
      </c>
      <c r="S628" s="168"/>
      <c r="T628" s="169"/>
      <c r="U628" s="170" t="e">
        <f t="shared" si="74"/>
        <v>#REF!</v>
      </c>
      <c r="V628" s="160"/>
      <c r="W628" s="171" t="e">
        <f t="shared" si="75"/>
        <v>#REF!</v>
      </c>
      <c r="X628" s="172"/>
      <c r="Y628" s="166" t="e">
        <f t="shared" si="76"/>
        <v>#REF!</v>
      </c>
      <c r="Z628" s="166"/>
      <c r="AA628" s="166"/>
      <c r="AB628" s="164"/>
    </row>
    <row r="629" spans="1:28" ht="15.75" x14ac:dyDescent="0.25">
      <c r="A629" s="154">
        <v>617</v>
      </c>
      <c r="B629" s="155" t="s">
        <v>459</v>
      </c>
      <c r="C629" s="156" t="s">
        <v>180</v>
      </c>
      <c r="D629" s="157" t="s">
        <v>28</v>
      </c>
      <c r="E629" s="158" t="e">
        <f>SUMPRODUCT((B629=прочее!$B$2:$B$1940)*(H629=прочее!$F$2:$F$1940)*(прочее!$E$2:$E$1940))</f>
        <v>#REF!</v>
      </c>
      <c r="F629" s="159"/>
      <c r="G629" s="159"/>
      <c r="H629" s="156" t="s">
        <v>49</v>
      </c>
      <c r="I629" s="160"/>
      <c r="J629" s="161">
        <f t="shared" si="70"/>
        <v>0</v>
      </c>
      <c r="K629" s="162" t="e">
        <f t="shared" si="71"/>
        <v>#REF!</v>
      </c>
      <c r="L629" s="163"/>
      <c r="M629" s="164"/>
      <c r="N629" s="165"/>
      <c r="O629" s="164"/>
      <c r="P629" s="166"/>
      <c r="Q629" s="167" t="e">
        <f t="shared" si="72"/>
        <v>#REF!</v>
      </c>
      <c r="R629" s="166">
        <f t="shared" si="73"/>
        <v>0</v>
      </c>
      <c r="S629" s="168"/>
      <c r="T629" s="169"/>
      <c r="U629" s="170" t="e">
        <f t="shared" si="74"/>
        <v>#REF!</v>
      </c>
      <c r="V629" s="160"/>
      <c r="W629" s="171" t="e">
        <f t="shared" si="75"/>
        <v>#REF!</v>
      </c>
      <c r="X629" s="172"/>
      <c r="Y629" s="166" t="e">
        <f t="shared" si="76"/>
        <v>#REF!</v>
      </c>
      <c r="Z629" s="166"/>
      <c r="AA629" s="166"/>
      <c r="AB629" s="164"/>
    </row>
    <row r="630" spans="1:28" ht="15.75" x14ac:dyDescent="0.25">
      <c r="A630" s="154">
        <v>618</v>
      </c>
      <c r="B630" s="155" t="s">
        <v>1140</v>
      </c>
      <c r="C630" s="156" t="s">
        <v>180</v>
      </c>
      <c r="D630" s="157" t="s">
        <v>28</v>
      </c>
      <c r="E630" s="158" t="e">
        <f>SUMPRODUCT((B630=прочее!$B$2:$B$1940)*(H630=прочее!$F$2:$F$1940)*(прочее!$E$2:$E$1940))</f>
        <v>#REF!</v>
      </c>
      <c r="F630" s="159"/>
      <c r="G630" s="159"/>
      <c r="H630" s="156" t="s">
        <v>49</v>
      </c>
      <c r="I630" s="160"/>
      <c r="J630" s="161">
        <f t="shared" si="70"/>
        <v>0</v>
      </c>
      <c r="K630" s="162" t="e">
        <f t="shared" si="71"/>
        <v>#REF!</v>
      </c>
      <c r="L630" s="163"/>
      <c r="M630" s="164"/>
      <c r="N630" s="165"/>
      <c r="O630" s="164"/>
      <c r="P630" s="166"/>
      <c r="Q630" s="167" t="e">
        <f t="shared" si="72"/>
        <v>#REF!</v>
      </c>
      <c r="R630" s="166">
        <f t="shared" si="73"/>
        <v>0</v>
      </c>
      <c r="S630" s="168"/>
      <c r="T630" s="169"/>
      <c r="U630" s="170" t="e">
        <f t="shared" si="74"/>
        <v>#REF!</v>
      </c>
      <c r="V630" s="160"/>
      <c r="W630" s="171" t="e">
        <f t="shared" si="75"/>
        <v>#REF!</v>
      </c>
      <c r="X630" s="172"/>
      <c r="Y630" s="166" t="e">
        <f t="shared" si="76"/>
        <v>#REF!</v>
      </c>
      <c r="Z630" s="166"/>
      <c r="AA630" s="166"/>
      <c r="AB630" s="164"/>
    </row>
    <row r="631" spans="1:28" ht="15.75" x14ac:dyDescent="0.25">
      <c r="A631" s="154">
        <v>619</v>
      </c>
      <c r="B631" s="155" t="s">
        <v>1507</v>
      </c>
      <c r="C631" s="156" t="s">
        <v>180</v>
      </c>
      <c r="D631" s="157" t="s">
        <v>28</v>
      </c>
      <c r="E631" s="158" t="e">
        <f>SUMPRODUCT((B631=прочее!$B$2:$B$1940)*(H631=прочее!$F$2:$F$1940)*(прочее!$E$2:$E$1940))</f>
        <v>#REF!</v>
      </c>
      <c r="F631" s="159"/>
      <c r="G631" s="159"/>
      <c r="H631" s="156" t="s">
        <v>49</v>
      </c>
      <c r="I631" s="160"/>
      <c r="J631" s="161">
        <f t="shared" si="70"/>
        <v>0</v>
      </c>
      <c r="K631" s="162" t="e">
        <f t="shared" si="71"/>
        <v>#REF!</v>
      </c>
      <c r="L631" s="163"/>
      <c r="M631" s="164"/>
      <c r="N631" s="165"/>
      <c r="O631" s="164"/>
      <c r="P631" s="166"/>
      <c r="Q631" s="167" t="e">
        <f t="shared" si="72"/>
        <v>#REF!</v>
      </c>
      <c r="R631" s="166">
        <f t="shared" si="73"/>
        <v>0</v>
      </c>
      <c r="S631" s="168"/>
      <c r="T631" s="169"/>
      <c r="U631" s="170" t="e">
        <f t="shared" si="74"/>
        <v>#REF!</v>
      </c>
      <c r="V631" s="160"/>
      <c r="W631" s="171" t="e">
        <f t="shared" si="75"/>
        <v>#REF!</v>
      </c>
      <c r="X631" s="172"/>
      <c r="Y631" s="166" t="e">
        <f t="shared" si="76"/>
        <v>#REF!</v>
      </c>
      <c r="Z631" s="166"/>
      <c r="AA631" s="166"/>
      <c r="AB631" s="164"/>
    </row>
    <row r="632" spans="1:28" ht="15.75" x14ac:dyDescent="0.25">
      <c r="A632" s="154">
        <v>620</v>
      </c>
      <c r="B632" s="155" t="s">
        <v>1126</v>
      </c>
      <c r="C632" s="156" t="s">
        <v>180</v>
      </c>
      <c r="D632" s="157" t="s">
        <v>28</v>
      </c>
      <c r="E632" s="158" t="e">
        <f>SUMPRODUCT((B632=прочее!$B$2:$B$1940)*(H632=прочее!$F$2:$F$1940)*(прочее!$E$2:$E$1940))</f>
        <v>#REF!</v>
      </c>
      <c r="F632" s="159"/>
      <c r="G632" s="159"/>
      <c r="H632" s="156" t="s">
        <v>49</v>
      </c>
      <c r="I632" s="160"/>
      <c r="J632" s="161">
        <f t="shared" si="70"/>
        <v>0</v>
      </c>
      <c r="K632" s="162" t="e">
        <f t="shared" si="71"/>
        <v>#REF!</v>
      </c>
      <c r="L632" s="163"/>
      <c r="M632" s="164"/>
      <c r="N632" s="165"/>
      <c r="O632" s="164"/>
      <c r="P632" s="166"/>
      <c r="Q632" s="167" t="e">
        <f t="shared" si="72"/>
        <v>#REF!</v>
      </c>
      <c r="R632" s="166">
        <f t="shared" si="73"/>
        <v>0</v>
      </c>
      <c r="S632" s="168"/>
      <c r="T632" s="169"/>
      <c r="U632" s="170" t="e">
        <f t="shared" si="74"/>
        <v>#REF!</v>
      </c>
      <c r="V632" s="160"/>
      <c r="W632" s="171" t="e">
        <f t="shared" si="75"/>
        <v>#REF!</v>
      </c>
      <c r="X632" s="172"/>
      <c r="Y632" s="166" t="e">
        <f t="shared" si="76"/>
        <v>#REF!</v>
      </c>
      <c r="Z632" s="166"/>
      <c r="AA632" s="166"/>
      <c r="AB632" s="164"/>
    </row>
    <row r="633" spans="1:28" ht="15.75" x14ac:dyDescent="0.25">
      <c r="A633" s="154">
        <v>621</v>
      </c>
      <c r="B633" s="155" t="s">
        <v>1124</v>
      </c>
      <c r="C633" s="156" t="s">
        <v>180</v>
      </c>
      <c r="D633" s="157" t="s">
        <v>28</v>
      </c>
      <c r="E633" s="158" t="e">
        <f>SUMPRODUCT((B633=прочее!$B$2:$B$1940)*(H633=прочее!$F$2:$F$1940)*(прочее!$E$2:$E$1940))</f>
        <v>#REF!</v>
      </c>
      <c r="F633" s="159"/>
      <c r="G633" s="159"/>
      <c r="H633" s="156" t="s">
        <v>49</v>
      </c>
      <c r="I633" s="160"/>
      <c r="J633" s="161">
        <f t="shared" si="70"/>
        <v>0</v>
      </c>
      <c r="K633" s="162" t="e">
        <f t="shared" si="71"/>
        <v>#REF!</v>
      </c>
      <c r="L633" s="163"/>
      <c r="M633" s="164"/>
      <c r="N633" s="165"/>
      <c r="O633" s="164"/>
      <c r="P633" s="166"/>
      <c r="Q633" s="167" t="e">
        <f t="shared" si="72"/>
        <v>#REF!</v>
      </c>
      <c r="R633" s="166">
        <f t="shared" si="73"/>
        <v>0</v>
      </c>
      <c r="S633" s="168"/>
      <c r="T633" s="169"/>
      <c r="U633" s="170" t="e">
        <f t="shared" si="74"/>
        <v>#REF!</v>
      </c>
      <c r="V633" s="160"/>
      <c r="W633" s="171" t="e">
        <f t="shared" si="75"/>
        <v>#REF!</v>
      </c>
      <c r="X633" s="172"/>
      <c r="Y633" s="166" t="e">
        <f t="shared" si="76"/>
        <v>#REF!</v>
      </c>
      <c r="Z633" s="166"/>
      <c r="AA633" s="166"/>
      <c r="AB633" s="164"/>
    </row>
    <row r="634" spans="1:28" ht="15.75" x14ac:dyDescent="0.25">
      <c r="A634" s="154">
        <v>622</v>
      </c>
      <c r="B634" s="155" t="s">
        <v>1127</v>
      </c>
      <c r="C634" s="156" t="s">
        <v>180</v>
      </c>
      <c r="D634" s="157" t="s">
        <v>28</v>
      </c>
      <c r="E634" s="158" t="e">
        <f>SUMPRODUCT((B634=прочее!$B$2:$B$1940)*(H634=прочее!$F$2:$F$1940)*(прочее!$E$2:$E$1940))</f>
        <v>#REF!</v>
      </c>
      <c r="F634" s="159"/>
      <c r="G634" s="159"/>
      <c r="H634" s="156" t="s">
        <v>49</v>
      </c>
      <c r="I634" s="160"/>
      <c r="J634" s="161">
        <f t="shared" si="70"/>
        <v>0</v>
      </c>
      <c r="K634" s="162" t="e">
        <f t="shared" si="71"/>
        <v>#REF!</v>
      </c>
      <c r="L634" s="163"/>
      <c r="M634" s="164"/>
      <c r="N634" s="165"/>
      <c r="O634" s="164"/>
      <c r="P634" s="166"/>
      <c r="Q634" s="167" t="e">
        <f t="shared" si="72"/>
        <v>#REF!</v>
      </c>
      <c r="R634" s="166">
        <f t="shared" si="73"/>
        <v>0</v>
      </c>
      <c r="S634" s="168"/>
      <c r="T634" s="169"/>
      <c r="U634" s="170" t="e">
        <f t="shared" si="74"/>
        <v>#REF!</v>
      </c>
      <c r="V634" s="160"/>
      <c r="W634" s="171" t="e">
        <f t="shared" si="75"/>
        <v>#REF!</v>
      </c>
      <c r="X634" s="172"/>
      <c r="Y634" s="166" t="e">
        <f t="shared" si="76"/>
        <v>#REF!</v>
      </c>
      <c r="Z634" s="166"/>
      <c r="AA634" s="166"/>
      <c r="AB634" s="164"/>
    </row>
    <row r="635" spans="1:28" ht="15.75" x14ac:dyDescent="0.25">
      <c r="A635" s="154">
        <v>623</v>
      </c>
      <c r="B635" s="155" t="s">
        <v>1173</v>
      </c>
      <c r="C635" s="156" t="s">
        <v>180</v>
      </c>
      <c r="D635" s="157" t="s">
        <v>28</v>
      </c>
      <c r="E635" s="158" t="e">
        <f>SUMPRODUCT((B635=прочее!$B$2:$B$1940)*(H635=прочее!$F$2:$F$1940)*(прочее!$E$2:$E$1940))</f>
        <v>#REF!</v>
      </c>
      <c r="F635" s="159"/>
      <c r="G635" s="159"/>
      <c r="H635" s="156" t="s">
        <v>49</v>
      </c>
      <c r="I635" s="160"/>
      <c r="J635" s="161">
        <f t="shared" si="70"/>
        <v>0</v>
      </c>
      <c r="K635" s="162" t="e">
        <f t="shared" si="71"/>
        <v>#REF!</v>
      </c>
      <c r="L635" s="163"/>
      <c r="M635" s="164"/>
      <c r="N635" s="165"/>
      <c r="O635" s="164"/>
      <c r="P635" s="166"/>
      <c r="Q635" s="167" t="e">
        <f t="shared" si="72"/>
        <v>#REF!</v>
      </c>
      <c r="R635" s="166">
        <f t="shared" si="73"/>
        <v>0</v>
      </c>
      <c r="S635" s="168"/>
      <c r="T635" s="169"/>
      <c r="U635" s="170" t="e">
        <f t="shared" si="74"/>
        <v>#REF!</v>
      </c>
      <c r="V635" s="160"/>
      <c r="W635" s="171" t="e">
        <f t="shared" si="75"/>
        <v>#REF!</v>
      </c>
      <c r="X635" s="172"/>
      <c r="Y635" s="166" t="e">
        <f t="shared" si="76"/>
        <v>#REF!</v>
      </c>
      <c r="Z635" s="166"/>
      <c r="AA635" s="166"/>
      <c r="AB635" s="164"/>
    </row>
    <row r="636" spans="1:28" ht="15.75" x14ac:dyDescent="0.25">
      <c r="A636" s="154">
        <v>624</v>
      </c>
      <c r="B636" s="155" t="s">
        <v>1125</v>
      </c>
      <c r="C636" s="156" t="s">
        <v>180</v>
      </c>
      <c r="D636" s="157" t="s">
        <v>28</v>
      </c>
      <c r="E636" s="158" t="e">
        <f>SUMPRODUCT((B636=прочее!$B$2:$B$1940)*(H636=прочее!$F$2:$F$1940)*(прочее!$E$2:$E$1940))</f>
        <v>#REF!</v>
      </c>
      <c r="F636" s="159"/>
      <c r="G636" s="159"/>
      <c r="H636" s="156" t="s">
        <v>49</v>
      </c>
      <c r="I636" s="160"/>
      <c r="J636" s="161">
        <f t="shared" si="70"/>
        <v>0</v>
      </c>
      <c r="K636" s="162" t="e">
        <f t="shared" si="71"/>
        <v>#REF!</v>
      </c>
      <c r="L636" s="163"/>
      <c r="M636" s="164"/>
      <c r="N636" s="165"/>
      <c r="O636" s="164"/>
      <c r="P636" s="166"/>
      <c r="Q636" s="167" t="e">
        <f t="shared" si="72"/>
        <v>#REF!</v>
      </c>
      <c r="R636" s="166">
        <f t="shared" si="73"/>
        <v>0</v>
      </c>
      <c r="S636" s="168"/>
      <c r="T636" s="169"/>
      <c r="U636" s="170" t="e">
        <f t="shared" si="74"/>
        <v>#REF!</v>
      </c>
      <c r="V636" s="160"/>
      <c r="W636" s="171" t="e">
        <f t="shared" si="75"/>
        <v>#REF!</v>
      </c>
      <c r="X636" s="172"/>
      <c r="Y636" s="166" t="e">
        <f t="shared" si="76"/>
        <v>#REF!</v>
      </c>
      <c r="Z636" s="166"/>
      <c r="AA636" s="166"/>
      <c r="AB636" s="164"/>
    </row>
    <row r="637" spans="1:28" ht="15.75" x14ac:dyDescent="0.25">
      <c r="A637" s="154">
        <v>625</v>
      </c>
      <c r="B637" s="155" t="s">
        <v>1141</v>
      </c>
      <c r="C637" s="156" t="s">
        <v>180</v>
      </c>
      <c r="D637" s="157" t="s">
        <v>28</v>
      </c>
      <c r="E637" s="158" t="e">
        <f>SUMPRODUCT((B637=прочее!$B$2:$B$1940)*(H637=прочее!$F$2:$F$1940)*(прочее!$E$2:$E$1940))</f>
        <v>#REF!</v>
      </c>
      <c r="F637" s="159"/>
      <c r="G637" s="159"/>
      <c r="H637" s="156" t="s">
        <v>49</v>
      </c>
      <c r="I637" s="160"/>
      <c r="J637" s="161">
        <f t="shared" si="70"/>
        <v>0</v>
      </c>
      <c r="K637" s="162" t="e">
        <f t="shared" si="71"/>
        <v>#REF!</v>
      </c>
      <c r="L637" s="163"/>
      <c r="M637" s="164"/>
      <c r="N637" s="165"/>
      <c r="O637" s="164"/>
      <c r="P637" s="166"/>
      <c r="Q637" s="167" t="e">
        <f t="shared" si="72"/>
        <v>#REF!</v>
      </c>
      <c r="R637" s="166">
        <f t="shared" si="73"/>
        <v>0</v>
      </c>
      <c r="S637" s="168"/>
      <c r="T637" s="169"/>
      <c r="U637" s="170" t="e">
        <f t="shared" si="74"/>
        <v>#REF!</v>
      </c>
      <c r="V637" s="160"/>
      <c r="W637" s="171" t="e">
        <f t="shared" si="75"/>
        <v>#REF!</v>
      </c>
      <c r="X637" s="172"/>
      <c r="Y637" s="166" t="e">
        <f t="shared" si="76"/>
        <v>#REF!</v>
      </c>
      <c r="Z637" s="166"/>
      <c r="AA637" s="166"/>
      <c r="AB637" s="164"/>
    </row>
    <row r="638" spans="1:28" ht="15.75" x14ac:dyDescent="0.25">
      <c r="A638" s="154">
        <v>626</v>
      </c>
      <c r="B638" s="155" t="s">
        <v>1112</v>
      </c>
      <c r="C638" s="156" t="s">
        <v>180</v>
      </c>
      <c r="D638" s="157" t="s">
        <v>28</v>
      </c>
      <c r="E638" s="158" t="e">
        <f>SUMPRODUCT((B638=прочее!$B$2:$B$1940)*(H638=прочее!$F$2:$F$1940)*(прочее!$E$2:$E$1940))</f>
        <v>#REF!</v>
      </c>
      <c r="F638" s="159"/>
      <c r="G638" s="159"/>
      <c r="H638" s="156" t="s">
        <v>49</v>
      </c>
      <c r="I638" s="160"/>
      <c r="J638" s="161">
        <f t="shared" si="70"/>
        <v>0</v>
      </c>
      <c r="K638" s="162" t="e">
        <f t="shared" si="71"/>
        <v>#REF!</v>
      </c>
      <c r="L638" s="163"/>
      <c r="M638" s="164"/>
      <c r="N638" s="165"/>
      <c r="O638" s="164"/>
      <c r="P638" s="166"/>
      <c r="Q638" s="167" t="e">
        <f t="shared" si="72"/>
        <v>#REF!</v>
      </c>
      <c r="R638" s="166">
        <f t="shared" si="73"/>
        <v>0</v>
      </c>
      <c r="S638" s="168"/>
      <c r="T638" s="169"/>
      <c r="U638" s="170" t="e">
        <f t="shared" si="74"/>
        <v>#REF!</v>
      </c>
      <c r="V638" s="160"/>
      <c r="W638" s="171" t="e">
        <f t="shared" si="75"/>
        <v>#REF!</v>
      </c>
      <c r="X638" s="172"/>
      <c r="Y638" s="166" t="e">
        <f t="shared" si="76"/>
        <v>#REF!</v>
      </c>
      <c r="Z638" s="166"/>
      <c r="AA638" s="166"/>
      <c r="AB638" s="164"/>
    </row>
    <row r="639" spans="1:28" ht="15.75" x14ac:dyDescent="0.25">
      <c r="A639" s="154">
        <v>627</v>
      </c>
      <c r="B639" s="155" t="s">
        <v>1142</v>
      </c>
      <c r="C639" s="156" t="s">
        <v>180</v>
      </c>
      <c r="D639" s="157" t="s">
        <v>28</v>
      </c>
      <c r="E639" s="158" t="e">
        <f>SUMPRODUCT((B639=прочее!$B$2:$B$1940)*(H639=прочее!$F$2:$F$1940)*(прочее!$E$2:$E$1940))</f>
        <v>#REF!</v>
      </c>
      <c r="F639" s="159"/>
      <c r="G639" s="159"/>
      <c r="H639" s="156" t="s">
        <v>49</v>
      </c>
      <c r="I639" s="160"/>
      <c r="J639" s="161">
        <f t="shared" si="70"/>
        <v>0</v>
      </c>
      <c r="K639" s="162" t="e">
        <f t="shared" si="71"/>
        <v>#REF!</v>
      </c>
      <c r="L639" s="163"/>
      <c r="M639" s="164"/>
      <c r="N639" s="165"/>
      <c r="O639" s="164"/>
      <c r="P639" s="166"/>
      <c r="Q639" s="167" t="e">
        <f t="shared" si="72"/>
        <v>#REF!</v>
      </c>
      <c r="R639" s="166">
        <f t="shared" si="73"/>
        <v>0</v>
      </c>
      <c r="S639" s="168"/>
      <c r="T639" s="169"/>
      <c r="U639" s="170" t="e">
        <f t="shared" si="74"/>
        <v>#REF!</v>
      </c>
      <c r="V639" s="160"/>
      <c r="W639" s="171" t="e">
        <f t="shared" si="75"/>
        <v>#REF!</v>
      </c>
      <c r="X639" s="172"/>
      <c r="Y639" s="166" t="e">
        <f t="shared" si="76"/>
        <v>#REF!</v>
      </c>
      <c r="Z639" s="166"/>
      <c r="AA639" s="166"/>
      <c r="AB639" s="164"/>
    </row>
    <row r="640" spans="1:28" ht="15.75" x14ac:dyDescent="0.25">
      <c r="A640" s="154">
        <v>628</v>
      </c>
      <c r="B640" s="155" t="s">
        <v>1111</v>
      </c>
      <c r="C640" s="156" t="s">
        <v>180</v>
      </c>
      <c r="D640" s="157" t="s">
        <v>28</v>
      </c>
      <c r="E640" s="158" t="e">
        <f>SUMPRODUCT((B640=прочее!$B$2:$B$1940)*(H640=прочее!$F$2:$F$1940)*(прочее!$E$2:$E$1940))</f>
        <v>#REF!</v>
      </c>
      <c r="F640" s="159"/>
      <c r="G640" s="159"/>
      <c r="H640" s="156" t="s">
        <v>49</v>
      </c>
      <c r="I640" s="160"/>
      <c r="J640" s="161">
        <f t="shared" si="70"/>
        <v>0</v>
      </c>
      <c r="K640" s="162" t="e">
        <f t="shared" si="71"/>
        <v>#REF!</v>
      </c>
      <c r="L640" s="163"/>
      <c r="M640" s="164"/>
      <c r="N640" s="165"/>
      <c r="O640" s="164"/>
      <c r="P640" s="166"/>
      <c r="Q640" s="167" t="e">
        <f t="shared" si="72"/>
        <v>#REF!</v>
      </c>
      <c r="R640" s="166">
        <f t="shared" si="73"/>
        <v>0</v>
      </c>
      <c r="S640" s="168"/>
      <c r="T640" s="169"/>
      <c r="U640" s="170" t="e">
        <f t="shared" si="74"/>
        <v>#REF!</v>
      </c>
      <c r="V640" s="160"/>
      <c r="W640" s="171" t="e">
        <f t="shared" si="75"/>
        <v>#REF!</v>
      </c>
      <c r="X640" s="172"/>
      <c r="Y640" s="166" t="e">
        <f t="shared" si="76"/>
        <v>#REF!</v>
      </c>
      <c r="Z640" s="166"/>
      <c r="AA640" s="166"/>
      <c r="AB640" s="164"/>
    </row>
    <row r="641" spans="1:28" ht="15.75" x14ac:dyDescent="0.25">
      <c r="A641" s="154">
        <v>629</v>
      </c>
      <c r="B641" s="155" t="s">
        <v>1174</v>
      </c>
      <c r="C641" s="156" t="s">
        <v>180</v>
      </c>
      <c r="D641" s="157">
        <v>0</v>
      </c>
      <c r="E641" s="158" t="e">
        <f>SUMPRODUCT((B641=прочее!$B$2:$B$1940)*(H641=прочее!$F$2:$F$1940)*(прочее!$E$2:$E$1940))</f>
        <v>#REF!</v>
      </c>
      <c r="F641" s="159"/>
      <c r="G641" s="159"/>
      <c r="H641" s="156" t="s">
        <v>49</v>
      </c>
      <c r="I641" s="160"/>
      <c r="J641" s="161">
        <f t="shared" si="70"/>
        <v>0</v>
      </c>
      <c r="K641" s="162" t="e">
        <f t="shared" si="71"/>
        <v>#REF!</v>
      </c>
      <c r="L641" s="163"/>
      <c r="M641" s="164"/>
      <c r="N641" s="165"/>
      <c r="O641" s="164"/>
      <c r="P641" s="166"/>
      <c r="Q641" s="167" t="e">
        <f t="shared" si="72"/>
        <v>#REF!</v>
      </c>
      <c r="R641" s="166">
        <f t="shared" si="73"/>
        <v>0</v>
      </c>
      <c r="S641" s="168"/>
      <c r="T641" s="169"/>
      <c r="U641" s="170" t="e">
        <f t="shared" si="74"/>
        <v>#REF!</v>
      </c>
      <c r="V641" s="160"/>
      <c r="W641" s="171" t="e">
        <f t="shared" si="75"/>
        <v>#REF!</v>
      </c>
      <c r="X641" s="172"/>
      <c r="Y641" s="166" t="e">
        <f t="shared" si="76"/>
        <v>#REF!</v>
      </c>
      <c r="Z641" s="166"/>
      <c r="AA641" s="166"/>
      <c r="AB641" s="164"/>
    </row>
    <row r="642" spans="1:28" ht="15.75" x14ac:dyDescent="0.25">
      <c r="A642" s="154">
        <v>630</v>
      </c>
      <c r="B642" s="155" t="s">
        <v>1506</v>
      </c>
      <c r="C642" s="156" t="s">
        <v>180</v>
      </c>
      <c r="D642" s="157" t="s">
        <v>28</v>
      </c>
      <c r="E642" s="158" t="e">
        <f>SUMPRODUCT((B642=прочее!$B$2:$B$1940)*(H642=прочее!$F$2:$F$1940)*(прочее!$E$2:$E$1940))</f>
        <v>#REF!</v>
      </c>
      <c r="F642" s="159"/>
      <c r="G642" s="159"/>
      <c r="H642" s="156" t="s">
        <v>49</v>
      </c>
      <c r="I642" s="160"/>
      <c r="J642" s="161">
        <f t="shared" si="70"/>
        <v>0</v>
      </c>
      <c r="K642" s="162" t="e">
        <f t="shared" si="71"/>
        <v>#REF!</v>
      </c>
      <c r="L642" s="163"/>
      <c r="M642" s="164"/>
      <c r="N642" s="165"/>
      <c r="O642" s="164"/>
      <c r="P642" s="166"/>
      <c r="Q642" s="167" t="e">
        <f t="shared" si="72"/>
        <v>#REF!</v>
      </c>
      <c r="R642" s="166">
        <f t="shared" si="73"/>
        <v>0</v>
      </c>
      <c r="S642" s="168"/>
      <c r="T642" s="169"/>
      <c r="U642" s="170" t="e">
        <f t="shared" si="74"/>
        <v>#REF!</v>
      </c>
      <c r="V642" s="160"/>
      <c r="W642" s="171" t="e">
        <f t="shared" si="75"/>
        <v>#REF!</v>
      </c>
      <c r="X642" s="172"/>
      <c r="Y642" s="166" t="e">
        <f t="shared" si="76"/>
        <v>#REF!</v>
      </c>
      <c r="Z642" s="166"/>
      <c r="AA642" s="166"/>
      <c r="AB642" s="164"/>
    </row>
    <row r="643" spans="1:28" ht="15.75" x14ac:dyDescent="0.25">
      <c r="A643" s="154">
        <v>631</v>
      </c>
      <c r="B643" s="155" t="s">
        <v>381</v>
      </c>
      <c r="C643" s="156" t="s">
        <v>145</v>
      </c>
      <c r="D643" s="157" t="s">
        <v>28</v>
      </c>
      <c r="E643" s="158" t="e">
        <f>SUMPRODUCT((B643=прочее!$B$2:$B$1940)*(H643=прочее!$F$2:$F$1940)*(прочее!$E$2:$E$1940))</f>
        <v>#REF!</v>
      </c>
      <c r="F643" s="159"/>
      <c r="G643" s="159"/>
      <c r="H643" s="156" t="s">
        <v>49</v>
      </c>
      <c r="I643" s="160"/>
      <c r="J643" s="161">
        <f t="shared" si="70"/>
        <v>0</v>
      </c>
      <c r="K643" s="162" t="e">
        <f t="shared" si="71"/>
        <v>#REF!</v>
      </c>
      <c r="L643" s="163"/>
      <c r="M643" s="164"/>
      <c r="N643" s="165"/>
      <c r="O643" s="164"/>
      <c r="P643" s="166"/>
      <c r="Q643" s="167" t="e">
        <f t="shared" si="72"/>
        <v>#REF!</v>
      </c>
      <c r="R643" s="166">
        <f t="shared" si="73"/>
        <v>0</v>
      </c>
      <c r="S643" s="168"/>
      <c r="T643" s="169"/>
      <c r="U643" s="170" t="e">
        <f t="shared" si="74"/>
        <v>#REF!</v>
      </c>
      <c r="V643" s="160"/>
      <c r="W643" s="171" t="e">
        <f t="shared" si="75"/>
        <v>#REF!</v>
      </c>
      <c r="X643" s="172"/>
      <c r="Y643" s="166" t="e">
        <f t="shared" si="76"/>
        <v>#REF!</v>
      </c>
      <c r="Z643" s="166"/>
      <c r="AA643" s="166"/>
      <c r="AB643" s="164"/>
    </row>
    <row r="644" spans="1:28" ht="15.75" x14ac:dyDescent="0.25">
      <c r="A644" s="154">
        <v>632</v>
      </c>
      <c r="B644" s="155" t="s">
        <v>372</v>
      </c>
      <c r="C644" s="156" t="s">
        <v>145</v>
      </c>
      <c r="D644" s="157" t="s">
        <v>28</v>
      </c>
      <c r="E644" s="158" t="e">
        <f>SUMPRODUCT((B644=прочее!$B$2:$B$1940)*(H644=прочее!$F$2:$F$1940)*(прочее!$E$2:$E$1940))</f>
        <v>#REF!</v>
      </c>
      <c r="F644" s="159"/>
      <c r="G644" s="159"/>
      <c r="H644" s="156" t="s">
        <v>49</v>
      </c>
      <c r="I644" s="160"/>
      <c r="J644" s="161">
        <f t="shared" si="70"/>
        <v>0</v>
      </c>
      <c r="K644" s="162" t="e">
        <f t="shared" si="71"/>
        <v>#REF!</v>
      </c>
      <c r="L644" s="163"/>
      <c r="M644" s="164"/>
      <c r="N644" s="165"/>
      <c r="O644" s="164"/>
      <c r="P644" s="166"/>
      <c r="Q644" s="167" t="e">
        <f t="shared" si="72"/>
        <v>#REF!</v>
      </c>
      <c r="R644" s="166">
        <f t="shared" si="73"/>
        <v>0</v>
      </c>
      <c r="S644" s="168"/>
      <c r="T644" s="169"/>
      <c r="U644" s="170" t="e">
        <f t="shared" si="74"/>
        <v>#REF!</v>
      </c>
      <c r="V644" s="160"/>
      <c r="W644" s="171" t="e">
        <f t="shared" si="75"/>
        <v>#REF!</v>
      </c>
      <c r="X644" s="172"/>
      <c r="Y644" s="166" t="e">
        <f t="shared" si="76"/>
        <v>#REF!</v>
      </c>
      <c r="Z644" s="166"/>
      <c r="AA644" s="166"/>
      <c r="AB644" s="164"/>
    </row>
    <row r="645" spans="1:28" ht="15.75" x14ac:dyDescent="0.25">
      <c r="A645" s="154">
        <v>633</v>
      </c>
      <c r="B645" s="155" t="s">
        <v>144</v>
      </c>
      <c r="C645" s="156" t="s">
        <v>145</v>
      </c>
      <c r="D645" s="157" t="s">
        <v>28</v>
      </c>
      <c r="E645" s="158" t="e">
        <f>SUMPRODUCT((B645=прочее!$B$2:$B$1940)*(H645=прочее!$F$2:$F$1940)*(прочее!$E$2:$E$1940))</f>
        <v>#REF!</v>
      </c>
      <c r="F645" s="159"/>
      <c r="G645" s="159"/>
      <c r="H645" s="156" t="s">
        <v>26</v>
      </c>
      <c r="I645" s="160"/>
      <c r="J645" s="161">
        <f t="shared" si="70"/>
        <v>0</v>
      </c>
      <c r="K645" s="162" t="e">
        <f t="shared" si="71"/>
        <v>#REF!</v>
      </c>
      <c r="L645" s="163"/>
      <c r="M645" s="164"/>
      <c r="N645" s="165"/>
      <c r="O645" s="164"/>
      <c r="P645" s="166"/>
      <c r="Q645" s="167" t="e">
        <f t="shared" si="72"/>
        <v>#REF!</v>
      </c>
      <c r="R645" s="166">
        <f t="shared" si="73"/>
        <v>0</v>
      </c>
      <c r="S645" s="168"/>
      <c r="T645" s="169"/>
      <c r="U645" s="170" t="e">
        <f t="shared" si="74"/>
        <v>#REF!</v>
      </c>
      <c r="V645" s="160"/>
      <c r="W645" s="171" t="e">
        <f t="shared" si="75"/>
        <v>#REF!</v>
      </c>
      <c r="X645" s="172"/>
      <c r="Y645" s="166" t="e">
        <f t="shared" si="76"/>
        <v>#REF!</v>
      </c>
      <c r="Z645" s="166"/>
      <c r="AA645" s="166"/>
      <c r="AB645" s="164"/>
    </row>
    <row r="646" spans="1:28" ht="15.75" x14ac:dyDescent="0.25">
      <c r="A646" s="154">
        <v>634</v>
      </c>
      <c r="B646" s="155" t="s">
        <v>144</v>
      </c>
      <c r="C646" s="156" t="s">
        <v>145</v>
      </c>
      <c r="D646" s="157" t="s">
        <v>28</v>
      </c>
      <c r="E646" s="158" t="e">
        <f>SUMPRODUCT((B646=прочее!$B$2:$B$1940)*(H646=прочее!$F$2:$F$1940)*(прочее!$E$2:$E$1940))</f>
        <v>#REF!</v>
      </c>
      <c r="F646" s="159"/>
      <c r="G646" s="159"/>
      <c r="H646" s="156" t="s">
        <v>49</v>
      </c>
      <c r="I646" s="160"/>
      <c r="J646" s="161">
        <f t="shared" si="70"/>
        <v>0</v>
      </c>
      <c r="K646" s="162" t="e">
        <f t="shared" si="71"/>
        <v>#REF!</v>
      </c>
      <c r="L646" s="163"/>
      <c r="M646" s="164"/>
      <c r="N646" s="165"/>
      <c r="O646" s="164"/>
      <c r="P646" s="166"/>
      <c r="Q646" s="167" t="e">
        <f t="shared" si="72"/>
        <v>#REF!</v>
      </c>
      <c r="R646" s="166">
        <f t="shared" si="73"/>
        <v>0</v>
      </c>
      <c r="S646" s="168"/>
      <c r="T646" s="169"/>
      <c r="U646" s="170" t="e">
        <f t="shared" si="74"/>
        <v>#REF!</v>
      </c>
      <c r="V646" s="160"/>
      <c r="W646" s="171" t="e">
        <f t="shared" si="75"/>
        <v>#REF!</v>
      </c>
      <c r="X646" s="172"/>
      <c r="Y646" s="166" t="e">
        <f t="shared" si="76"/>
        <v>#REF!</v>
      </c>
      <c r="Z646" s="166"/>
      <c r="AA646" s="166"/>
      <c r="AB646" s="164"/>
    </row>
    <row r="647" spans="1:28" ht="15.75" x14ac:dyDescent="0.25">
      <c r="A647" s="154">
        <v>635</v>
      </c>
      <c r="B647" s="155" t="s">
        <v>197</v>
      </c>
      <c r="C647" s="156" t="s">
        <v>180</v>
      </c>
      <c r="D647" s="157" t="s">
        <v>28</v>
      </c>
      <c r="E647" s="158" t="e">
        <f>SUMPRODUCT((B647=прочее!$B$2:$B$1940)*(H647=прочее!$F$2:$F$1940)*(прочее!$E$2:$E$1940))</f>
        <v>#REF!</v>
      </c>
      <c r="F647" s="159"/>
      <c r="G647" s="159"/>
      <c r="H647" s="156" t="s">
        <v>26</v>
      </c>
      <c r="I647" s="160"/>
      <c r="J647" s="161">
        <f t="shared" si="70"/>
        <v>0</v>
      </c>
      <c r="K647" s="162" t="e">
        <f t="shared" si="71"/>
        <v>#REF!</v>
      </c>
      <c r="L647" s="163"/>
      <c r="M647" s="164"/>
      <c r="N647" s="165"/>
      <c r="O647" s="164"/>
      <c r="P647" s="166"/>
      <c r="Q647" s="167" t="e">
        <f t="shared" si="72"/>
        <v>#REF!</v>
      </c>
      <c r="R647" s="166">
        <f t="shared" si="73"/>
        <v>0</v>
      </c>
      <c r="S647" s="168"/>
      <c r="T647" s="169"/>
      <c r="U647" s="170" t="e">
        <f t="shared" si="74"/>
        <v>#REF!</v>
      </c>
      <c r="V647" s="160"/>
      <c r="W647" s="171" t="e">
        <f t="shared" si="75"/>
        <v>#REF!</v>
      </c>
      <c r="X647" s="172"/>
      <c r="Y647" s="166" t="e">
        <f t="shared" si="76"/>
        <v>#REF!</v>
      </c>
      <c r="Z647" s="166"/>
      <c r="AA647" s="166"/>
      <c r="AB647" s="164"/>
    </row>
    <row r="648" spans="1:28" ht="15.75" x14ac:dyDescent="0.25">
      <c r="A648" s="154">
        <v>636</v>
      </c>
      <c r="B648" s="155" t="s">
        <v>197</v>
      </c>
      <c r="C648" s="156" t="s">
        <v>180</v>
      </c>
      <c r="D648" s="157" t="s">
        <v>28</v>
      </c>
      <c r="E648" s="158" t="e">
        <f>SUMPRODUCT((B648=прочее!$B$2:$B$1940)*(H648=прочее!$F$2:$F$1940)*(прочее!$E$2:$E$1940))</f>
        <v>#REF!</v>
      </c>
      <c r="F648" s="159"/>
      <c r="G648" s="159"/>
      <c r="H648" s="156" t="s">
        <v>49</v>
      </c>
      <c r="I648" s="160"/>
      <c r="J648" s="161">
        <f t="shared" si="70"/>
        <v>0</v>
      </c>
      <c r="K648" s="162" t="e">
        <f t="shared" si="71"/>
        <v>#REF!</v>
      </c>
      <c r="L648" s="163"/>
      <c r="M648" s="164"/>
      <c r="N648" s="165"/>
      <c r="O648" s="164"/>
      <c r="P648" s="166"/>
      <c r="Q648" s="167" t="e">
        <f t="shared" si="72"/>
        <v>#REF!</v>
      </c>
      <c r="R648" s="166">
        <f t="shared" si="73"/>
        <v>0</v>
      </c>
      <c r="S648" s="168"/>
      <c r="T648" s="169"/>
      <c r="U648" s="170" t="e">
        <f t="shared" si="74"/>
        <v>#REF!</v>
      </c>
      <c r="V648" s="160"/>
      <c r="W648" s="171" t="e">
        <f t="shared" si="75"/>
        <v>#REF!</v>
      </c>
      <c r="X648" s="172"/>
      <c r="Y648" s="166" t="e">
        <f t="shared" si="76"/>
        <v>#REF!</v>
      </c>
      <c r="Z648" s="166"/>
      <c r="AA648" s="166"/>
      <c r="AB648" s="164"/>
    </row>
    <row r="649" spans="1:28" ht="15.75" x14ac:dyDescent="0.25">
      <c r="A649" s="154">
        <v>637</v>
      </c>
      <c r="B649" s="155" t="s">
        <v>225</v>
      </c>
      <c r="C649" s="156" t="s">
        <v>180</v>
      </c>
      <c r="D649" s="157" t="s">
        <v>28</v>
      </c>
      <c r="E649" s="158" t="e">
        <f>SUMPRODUCT((B649=прочее!$B$2:$B$1940)*(H649=прочее!$F$2:$F$1940)*(прочее!$E$2:$E$1940))</f>
        <v>#REF!</v>
      </c>
      <c r="F649" s="159"/>
      <c r="G649" s="159"/>
      <c r="H649" s="156" t="s">
        <v>26</v>
      </c>
      <c r="I649" s="160"/>
      <c r="J649" s="161">
        <f t="shared" si="70"/>
        <v>0</v>
      </c>
      <c r="K649" s="162" t="e">
        <f t="shared" si="71"/>
        <v>#REF!</v>
      </c>
      <c r="L649" s="163"/>
      <c r="M649" s="164"/>
      <c r="N649" s="165"/>
      <c r="O649" s="164"/>
      <c r="P649" s="166"/>
      <c r="Q649" s="167" t="e">
        <f t="shared" si="72"/>
        <v>#REF!</v>
      </c>
      <c r="R649" s="166">
        <f t="shared" si="73"/>
        <v>0</v>
      </c>
      <c r="S649" s="168"/>
      <c r="T649" s="169"/>
      <c r="U649" s="170" t="e">
        <f t="shared" si="74"/>
        <v>#REF!</v>
      </c>
      <c r="V649" s="160"/>
      <c r="W649" s="171" t="e">
        <f t="shared" si="75"/>
        <v>#REF!</v>
      </c>
      <c r="X649" s="172"/>
      <c r="Y649" s="166" t="e">
        <f t="shared" si="76"/>
        <v>#REF!</v>
      </c>
      <c r="Z649" s="166"/>
      <c r="AA649" s="166"/>
      <c r="AB649" s="164"/>
    </row>
    <row r="650" spans="1:28" ht="15.75" x14ac:dyDescent="0.25">
      <c r="A650" s="154">
        <v>638</v>
      </c>
      <c r="B650" s="155" t="s">
        <v>225</v>
      </c>
      <c r="C650" s="156" t="s">
        <v>180</v>
      </c>
      <c r="D650" s="157" t="s">
        <v>28</v>
      </c>
      <c r="E650" s="158" t="e">
        <f>SUMPRODUCT((B650=прочее!$B$2:$B$1940)*(H650=прочее!$F$2:$F$1940)*(прочее!$E$2:$E$1940))</f>
        <v>#REF!</v>
      </c>
      <c r="F650" s="159"/>
      <c r="G650" s="159"/>
      <c r="H650" s="156" t="s">
        <v>49</v>
      </c>
      <c r="I650" s="160"/>
      <c r="J650" s="161">
        <f t="shared" si="70"/>
        <v>0</v>
      </c>
      <c r="K650" s="162" t="e">
        <f t="shared" si="71"/>
        <v>#REF!</v>
      </c>
      <c r="L650" s="163"/>
      <c r="M650" s="164"/>
      <c r="N650" s="165"/>
      <c r="O650" s="164"/>
      <c r="P650" s="166"/>
      <c r="Q650" s="167" t="e">
        <f t="shared" si="72"/>
        <v>#REF!</v>
      </c>
      <c r="R650" s="166">
        <f t="shared" si="73"/>
        <v>0</v>
      </c>
      <c r="S650" s="168"/>
      <c r="T650" s="169"/>
      <c r="U650" s="170" t="e">
        <f t="shared" si="74"/>
        <v>#REF!</v>
      </c>
      <c r="V650" s="160"/>
      <c r="W650" s="171" t="e">
        <f t="shared" si="75"/>
        <v>#REF!</v>
      </c>
      <c r="X650" s="172"/>
      <c r="Y650" s="166" t="e">
        <f t="shared" si="76"/>
        <v>#REF!</v>
      </c>
      <c r="Z650" s="166"/>
      <c r="AA650" s="166"/>
      <c r="AB650" s="164"/>
    </row>
    <row r="651" spans="1:28" ht="15.75" x14ac:dyDescent="0.25">
      <c r="A651" s="154">
        <v>639</v>
      </c>
      <c r="B651" s="155" t="s">
        <v>198</v>
      </c>
      <c r="C651" s="156" t="s">
        <v>180</v>
      </c>
      <c r="D651" s="157" t="s">
        <v>28</v>
      </c>
      <c r="E651" s="158" t="e">
        <f>SUMPRODUCT((B651=прочее!$B$2:$B$1940)*(H651=прочее!$F$2:$F$1940)*(прочее!$E$2:$E$1940))</f>
        <v>#REF!</v>
      </c>
      <c r="F651" s="159"/>
      <c r="G651" s="159"/>
      <c r="H651" s="156" t="s">
        <v>26</v>
      </c>
      <c r="I651" s="160"/>
      <c r="J651" s="161">
        <f t="shared" si="70"/>
        <v>0</v>
      </c>
      <c r="K651" s="162" t="e">
        <f t="shared" si="71"/>
        <v>#REF!</v>
      </c>
      <c r="L651" s="163"/>
      <c r="M651" s="164"/>
      <c r="N651" s="165"/>
      <c r="O651" s="164"/>
      <c r="P651" s="166"/>
      <c r="Q651" s="167" t="e">
        <f t="shared" si="72"/>
        <v>#REF!</v>
      </c>
      <c r="R651" s="166">
        <f t="shared" si="73"/>
        <v>0</v>
      </c>
      <c r="S651" s="168"/>
      <c r="T651" s="169"/>
      <c r="U651" s="170" t="e">
        <f t="shared" si="74"/>
        <v>#REF!</v>
      </c>
      <c r="V651" s="160"/>
      <c r="W651" s="171" t="e">
        <f t="shared" si="75"/>
        <v>#REF!</v>
      </c>
      <c r="X651" s="172"/>
      <c r="Y651" s="166" t="e">
        <f t="shared" si="76"/>
        <v>#REF!</v>
      </c>
      <c r="Z651" s="166"/>
      <c r="AA651" s="166"/>
      <c r="AB651" s="164"/>
    </row>
    <row r="652" spans="1:28" ht="15.75" x14ac:dyDescent="0.25">
      <c r="A652" s="154">
        <v>640</v>
      </c>
      <c r="B652" s="155" t="s">
        <v>198</v>
      </c>
      <c r="C652" s="156" t="s">
        <v>180</v>
      </c>
      <c r="D652" s="157" t="s">
        <v>28</v>
      </c>
      <c r="E652" s="158" t="e">
        <f>SUMPRODUCT((B652=прочее!$B$2:$B$1940)*(H652=прочее!$F$2:$F$1940)*(прочее!$E$2:$E$1940))</f>
        <v>#REF!</v>
      </c>
      <c r="F652" s="159"/>
      <c r="G652" s="159"/>
      <c r="H652" s="156" t="s">
        <v>49</v>
      </c>
      <c r="I652" s="160"/>
      <c r="J652" s="161">
        <f t="shared" si="70"/>
        <v>0</v>
      </c>
      <c r="K652" s="162" t="e">
        <f t="shared" si="71"/>
        <v>#REF!</v>
      </c>
      <c r="L652" s="163"/>
      <c r="M652" s="164"/>
      <c r="N652" s="165"/>
      <c r="O652" s="164"/>
      <c r="P652" s="166"/>
      <c r="Q652" s="167" t="e">
        <f t="shared" si="72"/>
        <v>#REF!</v>
      </c>
      <c r="R652" s="166">
        <f t="shared" si="73"/>
        <v>0</v>
      </c>
      <c r="S652" s="168"/>
      <c r="T652" s="169"/>
      <c r="U652" s="170" t="e">
        <f t="shared" si="74"/>
        <v>#REF!</v>
      </c>
      <c r="V652" s="160"/>
      <c r="W652" s="171" t="e">
        <f t="shared" si="75"/>
        <v>#REF!</v>
      </c>
      <c r="X652" s="172"/>
      <c r="Y652" s="166" t="e">
        <f t="shared" si="76"/>
        <v>#REF!</v>
      </c>
      <c r="Z652" s="166"/>
      <c r="AA652" s="166"/>
      <c r="AB652" s="164"/>
    </row>
    <row r="653" spans="1:28" ht="15.75" x14ac:dyDescent="0.25">
      <c r="A653" s="154">
        <v>641</v>
      </c>
      <c r="B653" s="155" t="s">
        <v>199</v>
      </c>
      <c r="C653" s="156" t="s">
        <v>145</v>
      </c>
      <c r="D653" s="157" t="s">
        <v>28</v>
      </c>
      <c r="E653" s="158" t="e">
        <f>SUMPRODUCT((B653=прочее!$B$2:$B$1940)*(H653=прочее!$F$2:$F$1940)*(прочее!$E$2:$E$1940))</f>
        <v>#REF!</v>
      </c>
      <c r="F653" s="159"/>
      <c r="G653" s="159"/>
      <c r="H653" s="156" t="s">
        <v>49</v>
      </c>
      <c r="I653" s="160"/>
      <c r="J653" s="161">
        <f t="shared" si="70"/>
        <v>0</v>
      </c>
      <c r="K653" s="162" t="e">
        <f t="shared" si="71"/>
        <v>#REF!</v>
      </c>
      <c r="L653" s="163"/>
      <c r="M653" s="164"/>
      <c r="N653" s="165"/>
      <c r="O653" s="164"/>
      <c r="P653" s="166"/>
      <c r="Q653" s="167" t="e">
        <f t="shared" si="72"/>
        <v>#REF!</v>
      </c>
      <c r="R653" s="166">
        <f t="shared" si="73"/>
        <v>0</v>
      </c>
      <c r="S653" s="168"/>
      <c r="T653" s="169"/>
      <c r="U653" s="170" t="e">
        <f t="shared" si="74"/>
        <v>#REF!</v>
      </c>
      <c r="V653" s="160"/>
      <c r="W653" s="171" t="e">
        <f t="shared" si="75"/>
        <v>#REF!</v>
      </c>
      <c r="X653" s="172"/>
      <c r="Y653" s="166" t="e">
        <f t="shared" si="76"/>
        <v>#REF!</v>
      </c>
      <c r="Z653" s="166"/>
      <c r="AA653" s="166"/>
      <c r="AB653" s="164"/>
    </row>
    <row r="654" spans="1:28" ht="15.75" x14ac:dyDescent="0.25">
      <c r="A654" s="154">
        <v>642</v>
      </c>
      <c r="B654" s="155" t="s">
        <v>431</v>
      </c>
      <c r="C654" s="156" t="s">
        <v>434</v>
      </c>
      <c r="D654" s="157" t="s">
        <v>28</v>
      </c>
      <c r="E654" s="158" t="e">
        <f>SUMPRODUCT((B654=прочее!$B$2:$B$1940)*(H654=прочее!$F$2:$F$1940)*(прочее!$E$2:$E$1940))</f>
        <v>#REF!</v>
      </c>
      <c r="F654" s="159"/>
      <c r="G654" s="159"/>
      <c r="H654" s="156" t="s">
        <v>49</v>
      </c>
      <c r="I654" s="160"/>
      <c r="J654" s="161">
        <f t="shared" si="70"/>
        <v>0</v>
      </c>
      <c r="K654" s="162" t="e">
        <f t="shared" si="71"/>
        <v>#REF!</v>
      </c>
      <c r="L654" s="163"/>
      <c r="M654" s="164"/>
      <c r="N654" s="165"/>
      <c r="O654" s="164"/>
      <c r="P654" s="166"/>
      <c r="Q654" s="167" t="e">
        <f t="shared" si="72"/>
        <v>#REF!</v>
      </c>
      <c r="R654" s="166">
        <f t="shared" si="73"/>
        <v>0</v>
      </c>
      <c r="S654" s="168"/>
      <c r="T654" s="169"/>
      <c r="U654" s="170" t="e">
        <f t="shared" si="74"/>
        <v>#REF!</v>
      </c>
      <c r="V654" s="160"/>
      <c r="W654" s="171" t="e">
        <f t="shared" si="75"/>
        <v>#REF!</v>
      </c>
      <c r="X654" s="172"/>
      <c r="Y654" s="166" t="e">
        <f t="shared" si="76"/>
        <v>#REF!</v>
      </c>
      <c r="Z654" s="166"/>
      <c r="AA654" s="166"/>
      <c r="AB654" s="164"/>
    </row>
    <row r="655" spans="1:28" ht="15.75" x14ac:dyDescent="0.25">
      <c r="A655" s="154">
        <v>643</v>
      </c>
      <c r="B655" s="155" t="s">
        <v>453</v>
      </c>
      <c r="C655" s="156" t="s">
        <v>1109</v>
      </c>
      <c r="D655" s="157" t="s">
        <v>28</v>
      </c>
      <c r="E655" s="158" t="e">
        <f>SUMPRODUCT((B655=прочее!$B$2:$B$1940)*(H655=прочее!$F$2:$F$1940)*(прочее!$E$2:$E$1940))</f>
        <v>#REF!</v>
      </c>
      <c r="F655" s="159"/>
      <c r="G655" s="159"/>
      <c r="H655" s="156" t="s">
        <v>49</v>
      </c>
      <c r="I655" s="160"/>
      <c r="J655" s="161">
        <f t="shared" si="70"/>
        <v>0</v>
      </c>
      <c r="K655" s="162" t="e">
        <f t="shared" si="71"/>
        <v>#REF!</v>
      </c>
      <c r="L655" s="163"/>
      <c r="M655" s="164"/>
      <c r="N655" s="165"/>
      <c r="O655" s="164"/>
      <c r="P655" s="166"/>
      <c r="Q655" s="167" t="e">
        <f t="shared" si="72"/>
        <v>#REF!</v>
      </c>
      <c r="R655" s="166">
        <f t="shared" si="73"/>
        <v>0</v>
      </c>
      <c r="S655" s="168"/>
      <c r="T655" s="169"/>
      <c r="U655" s="170" t="e">
        <f t="shared" si="74"/>
        <v>#REF!</v>
      </c>
      <c r="V655" s="160"/>
      <c r="W655" s="171" t="e">
        <f t="shared" si="75"/>
        <v>#REF!</v>
      </c>
      <c r="X655" s="172"/>
      <c r="Y655" s="166" t="e">
        <f t="shared" si="76"/>
        <v>#REF!</v>
      </c>
      <c r="Z655" s="166"/>
      <c r="AA655" s="166"/>
      <c r="AB655" s="164"/>
    </row>
    <row r="656" spans="1:28" ht="15.75" x14ac:dyDescent="0.25">
      <c r="A656" s="154">
        <v>644</v>
      </c>
      <c r="B656" s="155" t="s">
        <v>146</v>
      </c>
      <c r="C656" s="156" t="s">
        <v>145</v>
      </c>
      <c r="D656" s="157" t="s">
        <v>28</v>
      </c>
      <c r="E656" s="158" t="e">
        <f>SUMPRODUCT((B656=прочее!$B$2:$B$1940)*(H656=прочее!$F$2:$F$1940)*(прочее!$E$2:$E$1940))</f>
        <v>#REF!</v>
      </c>
      <c r="F656" s="159"/>
      <c r="G656" s="159"/>
      <c r="H656" s="156" t="s">
        <v>26</v>
      </c>
      <c r="I656" s="160"/>
      <c r="J656" s="161">
        <f t="shared" si="70"/>
        <v>0</v>
      </c>
      <c r="K656" s="162" t="e">
        <f t="shared" si="71"/>
        <v>#REF!</v>
      </c>
      <c r="L656" s="163"/>
      <c r="M656" s="164"/>
      <c r="N656" s="165"/>
      <c r="O656" s="164"/>
      <c r="P656" s="166"/>
      <c r="Q656" s="167" t="e">
        <f t="shared" si="72"/>
        <v>#REF!</v>
      </c>
      <c r="R656" s="166">
        <f t="shared" si="73"/>
        <v>0</v>
      </c>
      <c r="S656" s="168"/>
      <c r="T656" s="169"/>
      <c r="U656" s="170" t="e">
        <f t="shared" si="74"/>
        <v>#REF!</v>
      </c>
      <c r="V656" s="160"/>
      <c r="W656" s="171" t="e">
        <f t="shared" si="75"/>
        <v>#REF!</v>
      </c>
      <c r="X656" s="172"/>
      <c r="Y656" s="166" t="e">
        <f t="shared" si="76"/>
        <v>#REF!</v>
      </c>
      <c r="Z656" s="166"/>
      <c r="AA656" s="166"/>
      <c r="AB656" s="164"/>
    </row>
    <row r="657" spans="1:28" ht="15.75" x14ac:dyDescent="0.25">
      <c r="A657" s="154">
        <v>645</v>
      </c>
      <c r="B657" s="155" t="s">
        <v>146</v>
      </c>
      <c r="C657" s="156" t="s">
        <v>145</v>
      </c>
      <c r="D657" s="157" t="s">
        <v>28</v>
      </c>
      <c r="E657" s="158" t="e">
        <f>SUMPRODUCT((B657=прочее!$B$2:$B$1940)*(H657=прочее!$F$2:$F$1940)*(прочее!$E$2:$E$1940))</f>
        <v>#REF!</v>
      </c>
      <c r="F657" s="159"/>
      <c r="G657" s="159"/>
      <c r="H657" s="156" t="s">
        <v>49</v>
      </c>
      <c r="I657" s="160"/>
      <c r="J657" s="161">
        <f t="shared" si="70"/>
        <v>0</v>
      </c>
      <c r="K657" s="162" t="e">
        <f t="shared" si="71"/>
        <v>#REF!</v>
      </c>
      <c r="L657" s="163"/>
      <c r="M657" s="164"/>
      <c r="N657" s="165"/>
      <c r="O657" s="164"/>
      <c r="P657" s="166"/>
      <c r="Q657" s="167" t="e">
        <f t="shared" si="72"/>
        <v>#REF!</v>
      </c>
      <c r="R657" s="166">
        <f t="shared" si="73"/>
        <v>0</v>
      </c>
      <c r="S657" s="168"/>
      <c r="T657" s="169"/>
      <c r="U657" s="170" t="e">
        <f t="shared" si="74"/>
        <v>#REF!</v>
      </c>
      <c r="V657" s="160"/>
      <c r="W657" s="171" t="e">
        <f t="shared" si="75"/>
        <v>#REF!</v>
      </c>
      <c r="X657" s="172"/>
      <c r="Y657" s="166" t="e">
        <f t="shared" si="76"/>
        <v>#REF!</v>
      </c>
      <c r="Z657" s="166"/>
      <c r="AA657" s="166"/>
      <c r="AB657" s="164"/>
    </row>
    <row r="658" spans="1:28" ht="15.75" x14ac:dyDescent="0.25">
      <c r="A658" s="154">
        <v>646</v>
      </c>
      <c r="B658" s="155" t="s">
        <v>60</v>
      </c>
      <c r="C658" s="156" t="s">
        <v>61</v>
      </c>
      <c r="D658" s="157" t="s">
        <v>28</v>
      </c>
      <c r="E658" s="158" t="e">
        <f>SUMPRODUCT((B658=прочее!$B$2:$B$1940)*(H658=прочее!$F$2:$F$1940)*(прочее!$E$2:$E$1940))</f>
        <v>#REF!</v>
      </c>
      <c r="F658" s="159"/>
      <c r="G658" s="159"/>
      <c r="H658" s="156" t="s">
        <v>26</v>
      </c>
      <c r="I658" s="160"/>
      <c r="J658" s="161">
        <f t="shared" si="70"/>
        <v>0</v>
      </c>
      <c r="K658" s="162" t="e">
        <f t="shared" si="71"/>
        <v>#REF!</v>
      </c>
      <c r="L658" s="163"/>
      <c r="M658" s="164"/>
      <c r="N658" s="165"/>
      <c r="O658" s="164"/>
      <c r="P658" s="166"/>
      <c r="Q658" s="167" t="e">
        <f t="shared" si="72"/>
        <v>#REF!</v>
      </c>
      <c r="R658" s="166">
        <f t="shared" si="73"/>
        <v>0</v>
      </c>
      <c r="S658" s="168"/>
      <c r="T658" s="169"/>
      <c r="U658" s="170" t="e">
        <f t="shared" si="74"/>
        <v>#REF!</v>
      </c>
      <c r="V658" s="160"/>
      <c r="W658" s="171" t="e">
        <f t="shared" si="75"/>
        <v>#REF!</v>
      </c>
      <c r="X658" s="172"/>
      <c r="Y658" s="166" t="e">
        <f t="shared" si="76"/>
        <v>#REF!</v>
      </c>
      <c r="Z658" s="166"/>
      <c r="AA658" s="166"/>
      <c r="AB658" s="164"/>
    </row>
    <row r="659" spans="1:28" ht="15.75" x14ac:dyDescent="0.25">
      <c r="A659" s="154">
        <v>647</v>
      </c>
      <c r="B659" s="155" t="s">
        <v>60</v>
      </c>
      <c r="C659" s="156" t="s">
        <v>61</v>
      </c>
      <c r="D659" s="157" t="s">
        <v>28</v>
      </c>
      <c r="E659" s="158" t="e">
        <f>SUMPRODUCT((B659=прочее!$B$2:$B$1940)*(H659=прочее!$F$2:$F$1940)*(прочее!$E$2:$E$1940))</f>
        <v>#REF!</v>
      </c>
      <c r="F659" s="159"/>
      <c r="G659" s="159"/>
      <c r="H659" s="156" t="s">
        <v>49</v>
      </c>
      <c r="I659" s="160"/>
      <c r="J659" s="161">
        <f t="shared" si="70"/>
        <v>0</v>
      </c>
      <c r="K659" s="162" t="e">
        <f t="shared" si="71"/>
        <v>#REF!</v>
      </c>
      <c r="L659" s="163"/>
      <c r="M659" s="164"/>
      <c r="N659" s="165"/>
      <c r="O659" s="164"/>
      <c r="P659" s="166"/>
      <c r="Q659" s="167" t="e">
        <f t="shared" si="72"/>
        <v>#REF!</v>
      </c>
      <c r="R659" s="166">
        <f t="shared" si="73"/>
        <v>0</v>
      </c>
      <c r="S659" s="168"/>
      <c r="T659" s="169"/>
      <c r="U659" s="170" t="e">
        <f t="shared" si="74"/>
        <v>#REF!</v>
      </c>
      <c r="V659" s="160"/>
      <c r="W659" s="171" t="e">
        <f t="shared" si="75"/>
        <v>#REF!</v>
      </c>
      <c r="X659" s="172"/>
      <c r="Y659" s="166" t="e">
        <f t="shared" si="76"/>
        <v>#REF!</v>
      </c>
      <c r="Z659" s="166"/>
      <c r="AA659" s="166"/>
      <c r="AB659" s="164"/>
    </row>
    <row r="660" spans="1:28" ht="15.75" x14ac:dyDescent="0.25">
      <c r="A660" s="154">
        <v>648</v>
      </c>
      <c r="B660" s="155" t="s">
        <v>830</v>
      </c>
      <c r="C660" s="156" t="s">
        <v>829</v>
      </c>
      <c r="D660" s="157" t="s">
        <v>28</v>
      </c>
      <c r="E660" s="158" t="e">
        <f>SUMPRODUCT((B660=прочее!$B$2:$B$1940)*(H660=прочее!$F$2:$F$1940)*(прочее!$E$2:$E$1940))</f>
        <v>#REF!</v>
      </c>
      <c r="F660" s="159"/>
      <c r="G660" s="159"/>
      <c r="H660" s="156" t="s">
        <v>26</v>
      </c>
      <c r="I660" s="160"/>
      <c r="J660" s="161">
        <f t="shared" si="70"/>
        <v>0</v>
      </c>
      <c r="K660" s="162" t="e">
        <f t="shared" si="71"/>
        <v>#REF!</v>
      </c>
      <c r="L660" s="163"/>
      <c r="M660" s="164"/>
      <c r="N660" s="165"/>
      <c r="O660" s="164"/>
      <c r="P660" s="166"/>
      <c r="Q660" s="167" t="e">
        <f t="shared" si="72"/>
        <v>#REF!</v>
      </c>
      <c r="R660" s="166">
        <f t="shared" si="73"/>
        <v>0</v>
      </c>
      <c r="S660" s="168"/>
      <c r="T660" s="169"/>
      <c r="U660" s="170" t="e">
        <f t="shared" si="74"/>
        <v>#REF!</v>
      </c>
      <c r="V660" s="160"/>
      <c r="W660" s="171" t="e">
        <f t="shared" si="75"/>
        <v>#REF!</v>
      </c>
      <c r="X660" s="172"/>
      <c r="Y660" s="166" t="e">
        <f t="shared" si="76"/>
        <v>#REF!</v>
      </c>
      <c r="Z660" s="166"/>
      <c r="AA660" s="166"/>
      <c r="AB660" s="164"/>
    </row>
    <row r="661" spans="1:28" ht="15.75" x14ac:dyDescent="0.25">
      <c r="A661" s="154">
        <v>649</v>
      </c>
      <c r="B661" s="155" t="s">
        <v>830</v>
      </c>
      <c r="C661" s="156" t="s">
        <v>829</v>
      </c>
      <c r="D661" s="157" t="s">
        <v>28</v>
      </c>
      <c r="E661" s="158" t="e">
        <f>SUMPRODUCT((B661=прочее!$B$2:$B$1940)*(H661=прочее!$F$2:$F$1940)*(прочее!$E$2:$E$1940))</f>
        <v>#REF!</v>
      </c>
      <c r="F661" s="159"/>
      <c r="G661" s="159"/>
      <c r="H661" s="156" t="s">
        <v>49</v>
      </c>
      <c r="I661" s="160"/>
      <c r="J661" s="161">
        <f t="shared" si="70"/>
        <v>0</v>
      </c>
      <c r="K661" s="162" t="e">
        <f t="shared" si="71"/>
        <v>#REF!</v>
      </c>
      <c r="L661" s="163"/>
      <c r="M661" s="164"/>
      <c r="N661" s="165"/>
      <c r="O661" s="164"/>
      <c r="P661" s="166"/>
      <c r="Q661" s="167" t="e">
        <f t="shared" si="72"/>
        <v>#REF!</v>
      </c>
      <c r="R661" s="166">
        <f t="shared" si="73"/>
        <v>0</v>
      </c>
      <c r="S661" s="168"/>
      <c r="T661" s="169"/>
      <c r="U661" s="170" t="e">
        <f t="shared" si="74"/>
        <v>#REF!</v>
      </c>
      <c r="V661" s="160"/>
      <c r="W661" s="171" t="e">
        <f t="shared" si="75"/>
        <v>#REF!</v>
      </c>
      <c r="X661" s="172"/>
      <c r="Y661" s="166" t="e">
        <f t="shared" si="76"/>
        <v>#REF!</v>
      </c>
      <c r="Z661" s="166"/>
      <c r="AA661" s="166"/>
      <c r="AB661" s="164"/>
    </row>
    <row r="662" spans="1:28" ht="15.75" x14ac:dyDescent="0.25">
      <c r="A662" s="154">
        <v>650</v>
      </c>
      <c r="B662" s="155" t="s">
        <v>62</v>
      </c>
      <c r="C662" s="156" t="s">
        <v>63</v>
      </c>
      <c r="D662" s="157" t="s">
        <v>28</v>
      </c>
      <c r="E662" s="158" t="e">
        <f>SUMPRODUCT((B662=прочее!$B$2:$B$1940)*(H662=прочее!$F$2:$F$1940)*(прочее!$E$2:$E$1940))</f>
        <v>#REF!</v>
      </c>
      <c r="F662" s="159"/>
      <c r="G662" s="159"/>
      <c r="H662" s="156" t="s">
        <v>26</v>
      </c>
      <c r="I662" s="160"/>
      <c r="J662" s="161">
        <f t="shared" si="70"/>
        <v>0</v>
      </c>
      <c r="K662" s="162" t="e">
        <f t="shared" si="71"/>
        <v>#REF!</v>
      </c>
      <c r="L662" s="163"/>
      <c r="M662" s="164"/>
      <c r="N662" s="165"/>
      <c r="O662" s="164"/>
      <c r="P662" s="166"/>
      <c r="Q662" s="167" t="e">
        <f t="shared" si="72"/>
        <v>#REF!</v>
      </c>
      <c r="R662" s="166">
        <f t="shared" si="73"/>
        <v>0</v>
      </c>
      <c r="S662" s="168"/>
      <c r="T662" s="169"/>
      <c r="U662" s="170" t="e">
        <f t="shared" si="74"/>
        <v>#REF!</v>
      </c>
      <c r="V662" s="160"/>
      <c r="W662" s="171" t="e">
        <f t="shared" si="75"/>
        <v>#REF!</v>
      </c>
      <c r="X662" s="172"/>
      <c r="Y662" s="166" t="e">
        <f t="shared" si="76"/>
        <v>#REF!</v>
      </c>
      <c r="Z662" s="166"/>
      <c r="AA662" s="166"/>
      <c r="AB662" s="164"/>
    </row>
    <row r="663" spans="1:28" ht="15.75" x14ac:dyDescent="0.25">
      <c r="A663" s="154">
        <v>651</v>
      </c>
      <c r="B663" s="155" t="s">
        <v>62</v>
      </c>
      <c r="C663" s="156" t="s">
        <v>450</v>
      </c>
      <c r="D663" s="157" t="s">
        <v>28</v>
      </c>
      <c r="E663" s="158" t="e">
        <f>SUMPRODUCT((B663=прочее!$B$2:$B$1940)*(H663=прочее!$F$2:$F$1940)*(прочее!$E$2:$E$1940))</f>
        <v>#REF!</v>
      </c>
      <c r="F663" s="159"/>
      <c r="G663" s="159"/>
      <c r="H663" s="156" t="s">
        <v>49</v>
      </c>
      <c r="I663" s="160"/>
      <c r="J663" s="161">
        <f t="shared" si="70"/>
        <v>0</v>
      </c>
      <c r="K663" s="162" t="e">
        <f t="shared" si="71"/>
        <v>#REF!</v>
      </c>
      <c r="L663" s="163"/>
      <c r="M663" s="164"/>
      <c r="N663" s="165"/>
      <c r="O663" s="164"/>
      <c r="P663" s="166"/>
      <c r="Q663" s="167" t="e">
        <f t="shared" si="72"/>
        <v>#REF!</v>
      </c>
      <c r="R663" s="166">
        <f t="shared" si="73"/>
        <v>0</v>
      </c>
      <c r="S663" s="168"/>
      <c r="T663" s="169"/>
      <c r="U663" s="170" t="e">
        <f t="shared" si="74"/>
        <v>#REF!</v>
      </c>
      <c r="V663" s="160"/>
      <c r="W663" s="171" t="e">
        <f t="shared" si="75"/>
        <v>#REF!</v>
      </c>
      <c r="X663" s="172"/>
      <c r="Y663" s="166" t="e">
        <f t="shared" si="76"/>
        <v>#REF!</v>
      </c>
      <c r="Z663" s="166"/>
      <c r="AA663" s="166"/>
      <c r="AB663" s="164"/>
    </row>
    <row r="664" spans="1:28" ht="15.75" x14ac:dyDescent="0.25">
      <c r="A664" s="154">
        <v>652</v>
      </c>
      <c r="B664" s="155" t="s">
        <v>386</v>
      </c>
      <c r="C664" s="156">
        <v>0</v>
      </c>
      <c r="D664" s="157" t="s">
        <v>47</v>
      </c>
      <c r="E664" s="158" t="e">
        <f>SUMPRODUCT((B664=прочее!$B$2:$B$1940)*(H664=прочее!$F$2:$F$1940)*(прочее!$E$2:$E$1940))</f>
        <v>#REF!</v>
      </c>
      <c r="F664" s="159"/>
      <c r="G664" s="159"/>
      <c r="H664" s="156" t="s">
        <v>49</v>
      </c>
      <c r="I664" s="160"/>
      <c r="J664" s="161">
        <f t="shared" si="70"/>
        <v>0</v>
      </c>
      <c r="K664" s="162" t="e">
        <f t="shared" si="71"/>
        <v>#REF!</v>
      </c>
      <c r="L664" s="163"/>
      <c r="M664" s="164"/>
      <c r="N664" s="165"/>
      <c r="O664" s="164"/>
      <c r="P664" s="166"/>
      <c r="Q664" s="167" t="e">
        <f t="shared" si="72"/>
        <v>#REF!</v>
      </c>
      <c r="R664" s="166">
        <f t="shared" si="73"/>
        <v>0</v>
      </c>
      <c r="S664" s="168"/>
      <c r="T664" s="169"/>
      <c r="U664" s="170" t="e">
        <f t="shared" si="74"/>
        <v>#REF!</v>
      </c>
      <c r="V664" s="160"/>
      <c r="W664" s="171" t="e">
        <f t="shared" si="75"/>
        <v>#REF!</v>
      </c>
      <c r="X664" s="172"/>
      <c r="Y664" s="166" t="e">
        <f t="shared" si="76"/>
        <v>#REF!</v>
      </c>
      <c r="Z664" s="166"/>
      <c r="AA664" s="166"/>
      <c r="AB664" s="164"/>
    </row>
    <row r="665" spans="1:28" ht="15.75" x14ac:dyDescent="0.25">
      <c r="A665" s="154">
        <v>653</v>
      </c>
      <c r="B665" s="155" t="s">
        <v>1056</v>
      </c>
      <c r="C665" s="156">
        <v>0</v>
      </c>
      <c r="D665" s="157" t="s">
        <v>47</v>
      </c>
      <c r="E665" s="158" t="e">
        <f>SUMPRODUCT((B665=прочее!$B$2:$B$1940)*(H665=прочее!$F$2:$F$1940)*(прочее!$E$2:$E$1940))</f>
        <v>#REF!</v>
      </c>
      <c r="F665" s="159"/>
      <c r="G665" s="159"/>
      <c r="H665" s="156" t="s">
        <v>67</v>
      </c>
      <c r="I665" s="160"/>
      <c r="J665" s="161">
        <f t="shared" si="70"/>
        <v>0</v>
      </c>
      <c r="K665" s="162" t="e">
        <f t="shared" si="71"/>
        <v>#REF!</v>
      </c>
      <c r="L665" s="163"/>
      <c r="M665" s="164"/>
      <c r="N665" s="165"/>
      <c r="O665" s="164"/>
      <c r="P665" s="166"/>
      <c r="Q665" s="167" t="e">
        <f t="shared" si="72"/>
        <v>#REF!</v>
      </c>
      <c r="R665" s="166">
        <f t="shared" si="73"/>
        <v>0</v>
      </c>
      <c r="S665" s="168"/>
      <c r="T665" s="169"/>
      <c r="U665" s="170" t="e">
        <f t="shared" si="74"/>
        <v>#REF!</v>
      </c>
      <c r="V665" s="160"/>
      <c r="W665" s="171" t="e">
        <f t="shared" si="75"/>
        <v>#REF!</v>
      </c>
      <c r="X665" s="172"/>
      <c r="Y665" s="166" t="e">
        <f t="shared" si="76"/>
        <v>#REF!</v>
      </c>
      <c r="Z665" s="166"/>
      <c r="AA665" s="166"/>
      <c r="AB665" s="164"/>
    </row>
    <row r="666" spans="1:28" ht="15.75" x14ac:dyDescent="0.25">
      <c r="A666" s="154">
        <v>654</v>
      </c>
      <c r="B666" s="155" t="s">
        <v>1056</v>
      </c>
      <c r="C666" s="156">
        <v>0</v>
      </c>
      <c r="D666" s="157" t="s">
        <v>47</v>
      </c>
      <c r="E666" s="158" t="e">
        <f>SUMPRODUCT((B666=прочее!$B$2:$B$1940)*(H666=прочее!$F$2:$F$1940)*(прочее!$E$2:$E$1940))</f>
        <v>#REF!</v>
      </c>
      <c r="F666" s="159"/>
      <c r="G666" s="159"/>
      <c r="H666" s="156" t="s">
        <v>49</v>
      </c>
      <c r="I666" s="160"/>
      <c r="J666" s="161">
        <f t="shared" si="70"/>
        <v>0</v>
      </c>
      <c r="K666" s="162" t="e">
        <f t="shared" si="71"/>
        <v>#REF!</v>
      </c>
      <c r="L666" s="163"/>
      <c r="M666" s="164"/>
      <c r="N666" s="165"/>
      <c r="O666" s="164"/>
      <c r="P666" s="166"/>
      <c r="Q666" s="167" t="e">
        <f t="shared" si="72"/>
        <v>#REF!</v>
      </c>
      <c r="R666" s="166">
        <f t="shared" si="73"/>
        <v>0</v>
      </c>
      <c r="S666" s="168"/>
      <c r="T666" s="169"/>
      <c r="U666" s="170" t="e">
        <f t="shared" si="74"/>
        <v>#REF!</v>
      </c>
      <c r="V666" s="160"/>
      <c r="W666" s="171" t="e">
        <f t="shared" si="75"/>
        <v>#REF!</v>
      </c>
      <c r="X666" s="172"/>
      <c r="Y666" s="166" t="e">
        <f t="shared" si="76"/>
        <v>#REF!</v>
      </c>
      <c r="Z666" s="166"/>
      <c r="AA666" s="166"/>
      <c r="AB666" s="164"/>
    </row>
    <row r="667" spans="1:28" ht="15.75" x14ac:dyDescent="0.25">
      <c r="A667" s="154">
        <v>655</v>
      </c>
      <c r="B667" s="155" t="s">
        <v>1553</v>
      </c>
      <c r="C667" s="156" t="s">
        <v>905</v>
      </c>
      <c r="D667" s="157" t="s">
        <v>47</v>
      </c>
      <c r="E667" s="158" t="e">
        <f>SUMPRODUCT((B667=прочее!$B$2:$B$1940)*(H667=прочее!$F$2:$F$1940)*(прочее!$E$2:$E$1940))</f>
        <v>#REF!</v>
      </c>
      <c r="F667" s="159"/>
      <c r="G667" s="159"/>
      <c r="H667" s="156" t="s">
        <v>67</v>
      </c>
      <c r="I667" s="160"/>
      <c r="J667" s="161">
        <f t="shared" si="70"/>
        <v>0</v>
      </c>
      <c r="K667" s="162" t="e">
        <f t="shared" si="71"/>
        <v>#REF!</v>
      </c>
      <c r="L667" s="163"/>
      <c r="M667" s="164"/>
      <c r="N667" s="165"/>
      <c r="O667" s="164"/>
      <c r="P667" s="166"/>
      <c r="Q667" s="167" t="e">
        <f t="shared" si="72"/>
        <v>#REF!</v>
      </c>
      <c r="R667" s="166">
        <f t="shared" si="73"/>
        <v>0</v>
      </c>
      <c r="S667" s="168"/>
      <c r="T667" s="169"/>
      <c r="U667" s="170" t="e">
        <f t="shared" si="74"/>
        <v>#REF!</v>
      </c>
      <c r="V667" s="160"/>
      <c r="W667" s="171" t="e">
        <f t="shared" si="75"/>
        <v>#REF!</v>
      </c>
      <c r="X667" s="172"/>
      <c r="Y667" s="166" t="e">
        <f t="shared" si="76"/>
        <v>#REF!</v>
      </c>
      <c r="Z667" s="166"/>
      <c r="AA667" s="166"/>
      <c r="AB667" s="164"/>
    </row>
    <row r="668" spans="1:28" ht="15.75" x14ac:dyDescent="0.25">
      <c r="A668" s="154">
        <v>656</v>
      </c>
      <c r="B668" s="155" t="s">
        <v>1553</v>
      </c>
      <c r="C668" s="156" t="s">
        <v>905</v>
      </c>
      <c r="D668" s="157" t="s">
        <v>436</v>
      </c>
      <c r="E668" s="158" t="e">
        <f>SUMPRODUCT((B668=прочее!$B$2:$B$1940)*(H668=прочее!$F$2:$F$1940)*(прочее!$E$2:$E$1940))</f>
        <v>#REF!</v>
      </c>
      <c r="F668" s="159"/>
      <c r="G668" s="159"/>
      <c r="H668" s="156" t="s">
        <v>49</v>
      </c>
      <c r="I668" s="160"/>
      <c r="J668" s="161">
        <f t="shared" si="70"/>
        <v>0</v>
      </c>
      <c r="K668" s="162" t="e">
        <f t="shared" si="71"/>
        <v>#REF!</v>
      </c>
      <c r="L668" s="163"/>
      <c r="M668" s="164"/>
      <c r="N668" s="165"/>
      <c r="O668" s="164"/>
      <c r="P668" s="166"/>
      <c r="Q668" s="167" t="e">
        <f t="shared" si="72"/>
        <v>#REF!</v>
      </c>
      <c r="R668" s="166">
        <f t="shared" si="73"/>
        <v>0</v>
      </c>
      <c r="S668" s="168"/>
      <c r="T668" s="169"/>
      <c r="U668" s="170" t="e">
        <f t="shared" si="74"/>
        <v>#REF!</v>
      </c>
      <c r="V668" s="160"/>
      <c r="W668" s="171" t="e">
        <f t="shared" si="75"/>
        <v>#REF!</v>
      </c>
      <c r="X668" s="172"/>
      <c r="Y668" s="166" t="e">
        <f t="shared" si="76"/>
        <v>#REF!</v>
      </c>
      <c r="Z668" s="166"/>
      <c r="AA668" s="166"/>
      <c r="AB668" s="164"/>
    </row>
    <row r="669" spans="1:28" ht="15.75" x14ac:dyDescent="0.25">
      <c r="A669" s="154">
        <v>657</v>
      </c>
      <c r="B669" s="155" t="s">
        <v>1431</v>
      </c>
      <c r="C669" s="156">
        <v>0</v>
      </c>
      <c r="D669" s="157" t="s">
        <v>47</v>
      </c>
      <c r="E669" s="158" t="e">
        <f>SUMPRODUCT((B669=прочее!$B$2:$B$1940)*(H669=прочее!$F$2:$F$1940)*(прочее!$E$2:$E$1940))</f>
        <v>#REF!</v>
      </c>
      <c r="F669" s="159"/>
      <c r="G669" s="159"/>
      <c r="H669" s="156" t="s">
        <v>49</v>
      </c>
      <c r="I669" s="160"/>
      <c r="J669" s="161">
        <f t="shared" si="70"/>
        <v>0</v>
      </c>
      <c r="K669" s="162" t="e">
        <f t="shared" si="71"/>
        <v>#REF!</v>
      </c>
      <c r="L669" s="163"/>
      <c r="M669" s="164"/>
      <c r="N669" s="165"/>
      <c r="O669" s="164"/>
      <c r="P669" s="166"/>
      <c r="Q669" s="167" t="e">
        <f t="shared" si="72"/>
        <v>#REF!</v>
      </c>
      <c r="R669" s="166">
        <f t="shared" si="73"/>
        <v>0</v>
      </c>
      <c r="S669" s="168"/>
      <c r="T669" s="169"/>
      <c r="U669" s="170" t="e">
        <f t="shared" si="74"/>
        <v>#REF!</v>
      </c>
      <c r="V669" s="160"/>
      <c r="W669" s="171" t="e">
        <f t="shared" si="75"/>
        <v>#REF!</v>
      </c>
      <c r="X669" s="172"/>
      <c r="Y669" s="166" t="e">
        <f t="shared" si="76"/>
        <v>#REF!</v>
      </c>
      <c r="Z669" s="166"/>
      <c r="AA669" s="166"/>
      <c r="AB669" s="164"/>
    </row>
    <row r="670" spans="1:28" ht="31.5" x14ac:dyDescent="0.25">
      <c r="A670" s="154">
        <v>658</v>
      </c>
      <c r="B670" s="155" t="s">
        <v>898</v>
      </c>
      <c r="C670" s="156" t="s">
        <v>899</v>
      </c>
      <c r="D670" s="157" t="s">
        <v>436</v>
      </c>
      <c r="E670" s="158" t="e">
        <f>SUMPRODUCT((B670=прочее!$B$2:$B$1940)*(H670=прочее!$F$2:$F$1940)*(прочее!$E$2:$E$1940))</f>
        <v>#REF!</v>
      </c>
      <c r="F670" s="159"/>
      <c r="G670" s="159"/>
      <c r="H670" s="156" t="s">
        <v>49</v>
      </c>
      <c r="I670" s="160"/>
      <c r="J670" s="161">
        <f t="shared" si="70"/>
        <v>0</v>
      </c>
      <c r="K670" s="162" t="e">
        <f t="shared" si="71"/>
        <v>#REF!</v>
      </c>
      <c r="L670" s="163"/>
      <c r="M670" s="164"/>
      <c r="N670" s="165"/>
      <c r="O670" s="164"/>
      <c r="P670" s="166"/>
      <c r="Q670" s="167" t="e">
        <f t="shared" si="72"/>
        <v>#REF!</v>
      </c>
      <c r="R670" s="166">
        <f t="shared" si="73"/>
        <v>0</v>
      </c>
      <c r="S670" s="168"/>
      <c r="T670" s="169"/>
      <c r="U670" s="170" t="e">
        <f t="shared" si="74"/>
        <v>#REF!</v>
      </c>
      <c r="V670" s="160"/>
      <c r="W670" s="171" t="e">
        <f t="shared" si="75"/>
        <v>#REF!</v>
      </c>
      <c r="X670" s="172"/>
      <c r="Y670" s="166" t="e">
        <f t="shared" si="76"/>
        <v>#REF!</v>
      </c>
      <c r="Z670" s="166"/>
      <c r="AA670" s="166"/>
      <c r="AB670" s="164"/>
    </row>
    <row r="671" spans="1:28" ht="15.75" x14ac:dyDescent="0.25">
      <c r="A671" s="154">
        <v>659</v>
      </c>
      <c r="B671" s="155" t="s">
        <v>404</v>
      </c>
      <c r="C671" s="156">
        <v>0</v>
      </c>
      <c r="D671" s="157" t="s">
        <v>47</v>
      </c>
      <c r="E671" s="158" t="e">
        <f>SUMPRODUCT((B671=прочее!$B$2:$B$1940)*(H671=прочее!$F$2:$F$1940)*(прочее!$E$2:$E$1940))</f>
        <v>#REF!</v>
      </c>
      <c r="F671" s="159"/>
      <c r="G671" s="159"/>
      <c r="H671" s="156" t="s">
        <v>49</v>
      </c>
      <c r="I671" s="160"/>
      <c r="J671" s="161">
        <f t="shared" si="70"/>
        <v>0</v>
      </c>
      <c r="K671" s="162" t="e">
        <f t="shared" si="71"/>
        <v>#REF!</v>
      </c>
      <c r="L671" s="163"/>
      <c r="M671" s="164"/>
      <c r="N671" s="165"/>
      <c r="O671" s="164"/>
      <c r="P671" s="166"/>
      <c r="Q671" s="167" t="e">
        <f t="shared" si="72"/>
        <v>#REF!</v>
      </c>
      <c r="R671" s="166">
        <f t="shared" si="73"/>
        <v>0</v>
      </c>
      <c r="S671" s="168"/>
      <c r="T671" s="169"/>
      <c r="U671" s="170" t="e">
        <f t="shared" si="74"/>
        <v>#REF!</v>
      </c>
      <c r="V671" s="160"/>
      <c r="W671" s="171" t="e">
        <f t="shared" si="75"/>
        <v>#REF!</v>
      </c>
      <c r="X671" s="172"/>
      <c r="Y671" s="166" t="e">
        <f t="shared" si="76"/>
        <v>#REF!</v>
      </c>
      <c r="Z671" s="166"/>
      <c r="AA671" s="166"/>
      <c r="AB671" s="164"/>
    </row>
    <row r="672" spans="1:28" ht="15.75" x14ac:dyDescent="0.25">
      <c r="A672" s="154">
        <v>660</v>
      </c>
      <c r="B672" s="155" t="s">
        <v>1554</v>
      </c>
      <c r="C672" s="156">
        <v>0</v>
      </c>
      <c r="D672" s="157" t="s">
        <v>47</v>
      </c>
      <c r="E672" s="158" t="e">
        <f>SUMPRODUCT((B672=прочее!$B$2:$B$1940)*(H672=прочее!$F$2:$F$1940)*(прочее!$E$2:$E$1940))</f>
        <v>#REF!</v>
      </c>
      <c r="F672" s="159"/>
      <c r="G672" s="159"/>
      <c r="H672" s="156" t="s">
        <v>67</v>
      </c>
      <c r="I672" s="160"/>
      <c r="J672" s="161">
        <f t="shared" si="70"/>
        <v>0</v>
      </c>
      <c r="K672" s="162" t="e">
        <f t="shared" si="71"/>
        <v>#REF!</v>
      </c>
      <c r="L672" s="163"/>
      <c r="M672" s="164"/>
      <c r="N672" s="165"/>
      <c r="O672" s="164"/>
      <c r="P672" s="166"/>
      <c r="Q672" s="167" t="e">
        <f t="shared" si="72"/>
        <v>#REF!</v>
      </c>
      <c r="R672" s="166">
        <f t="shared" si="73"/>
        <v>0</v>
      </c>
      <c r="S672" s="168"/>
      <c r="T672" s="169"/>
      <c r="U672" s="170" t="e">
        <f t="shared" si="74"/>
        <v>#REF!</v>
      </c>
      <c r="V672" s="160"/>
      <c r="W672" s="171" t="e">
        <f t="shared" si="75"/>
        <v>#REF!</v>
      </c>
      <c r="X672" s="172"/>
      <c r="Y672" s="166" t="e">
        <f t="shared" si="76"/>
        <v>#REF!</v>
      </c>
      <c r="Z672" s="166"/>
      <c r="AA672" s="166"/>
      <c r="AB672" s="164"/>
    </row>
    <row r="673" spans="1:28" ht="15.75" x14ac:dyDescent="0.25">
      <c r="A673" s="154">
        <v>661</v>
      </c>
      <c r="B673" s="155" t="s">
        <v>1554</v>
      </c>
      <c r="C673" s="156" t="s">
        <v>168</v>
      </c>
      <c r="D673" s="157" t="s">
        <v>436</v>
      </c>
      <c r="E673" s="158" t="e">
        <f>SUMPRODUCT((B673=прочее!$B$2:$B$1940)*(H673=прочее!$F$2:$F$1940)*(прочее!$E$2:$E$1940))</f>
        <v>#REF!</v>
      </c>
      <c r="F673" s="159"/>
      <c r="G673" s="159"/>
      <c r="H673" s="156" t="s">
        <v>49</v>
      </c>
      <c r="I673" s="160"/>
      <c r="J673" s="161">
        <f t="shared" si="70"/>
        <v>0</v>
      </c>
      <c r="K673" s="162" t="e">
        <f t="shared" si="71"/>
        <v>#REF!</v>
      </c>
      <c r="L673" s="163"/>
      <c r="M673" s="164"/>
      <c r="N673" s="165"/>
      <c r="O673" s="164"/>
      <c r="P673" s="166"/>
      <c r="Q673" s="167" t="e">
        <f t="shared" si="72"/>
        <v>#REF!</v>
      </c>
      <c r="R673" s="166">
        <f t="shared" si="73"/>
        <v>0</v>
      </c>
      <c r="S673" s="168"/>
      <c r="T673" s="169"/>
      <c r="U673" s="170" t="e">
        <f t="shared" si="74"/>
        <v>#REF!</v>
      </c>
      <c r="V673" s="160"/>
      <c r="W673" s="171" t="e">
        <f t="shared" si="75"/>
        <v>#REF!</v>
      </c>
      <c r="X673" s="172"/>
      <c r="Y673" s="166" t="e">
        <f t="shared" si="76"/>
        <v>#REF!</v>
      </c>
      <c r="Z673" s="166"/>
      <c r="AA673" s="166"/>
      <c r="AB673" s="164"/>
    </row>
    <row r="674" spans="1:28" ht="15.75" x14ac:dyDescent="0.25">
      <c r="A674" s="154">
        <v>662</v>
      </c>
      <c r="B674" s="155" t="s">
        <v>1555</v>
      </c>
      <c r="C674" s="156" t="s">
        <v>73</v>
      </c>
      <c r="D674" s="157" t="s">
        <v>47</v>
      </c>
      <c r="E674" s="158" t="e">
        <f>SUMPRODUCT((B674=прочее!$B$2:$B$1940)*(H674=прочее!$F$2:$F$1940)*(прочее!$E$2:$E$1940))</f>
        <v>#REF!</v>
      </c>
      <c r="F674" s="159"/>
      <c r="G674" s="159"/>
      <c r="H674" s="156" t="s">
        <v>67</v>
      </c>
      <c r="I674" s="160"/>
      <c r="J674" s="161">
        <f t="shared" si="70"/>
        <v>0</v>
      </c>
      <c r="K674" s="162" t="e">
        <f t="shared" si="71"/>
        <v>#REF!</v>
      </c>
      <c r="L674" s="163"/>
      <c r="M674" s="164"/>
      <c r="N674" s="165"/>
      <c r="O674" s="164"/>
      <c r="P674" s="166"/>
      <c r="Q674" s="167" t="e">
        <f t="shared" si="72"/>
        <v>#REF!</v>
      </c>
      <c r="R674" s="166">
        <f t="shared" si="73"/>
        <v>0</v>
      </c>
      <c r="S674" s="168"/>
      <c r="T674" s="169"/>
      <c r="U674" s="170" t="e">
        <f t="shared" si="74"/>
        <v>#REF!</v>
      </c>
      <c r="V674" s="160"/>
      <c r="W674" s="171" t="e">
        <f t="shared" si="75"/>
        <v>#REF!</v>
      </c>
      <c r="X674" s="172"/>
      <c r="Y674" s="166" t="e">
        <f t="shared" si="76"/>
        <v>#REF!</v>
      </c>
      <c r="Z674" s="166"/>
      <c r="AA674" s="166"/>
      <c r="AB674" s="164"/>
    </row>
    <row r="675" spans="1:28" ht="15.75" x14ac:dyDescent="0.25">
      <c r="A675" s="154">
        <v>663</v>
      </c>
      <c r="B675" s="155" t="s">
        <v>1549</v>
      </c>
      <c r="C675" s="156">
        <v>0</v>
      </c>
      <c r="D675" s="157" t="s">
        <v>47</v>
      </c>
      <c r="E675" s="158" t="e">
        <f>SUMPRODUCT((B675=прочее!$B$2:$B$1940)*(H675=прочее!$F$2:$F$1940)*(прочее!$E$2:$E$1940))</f>
        <v>#REF!</v>
      </c>
      <c r="F675" s="159"/>
      <c r="G675" s="159"/>
      <c r="H675" s="156" t="s">
        <v>49</v>
      </c>
      <c r="I675" s="160"/>
      <c r="J675" s="161">
        <f t="shared" si="70"/>
        <v>0</v>
      </c>
      <c r="K675" s="162" t="e">
        <f t="shared" si="71"/>
        <v>#REF!</v>
      </c>
      <c r="L675" s="163"/>
      <c r="M675" s="164"/>
      <c r="N675" s="165"/>
      <c r="O675" s="164"/>
      <c r="P675" s="166"/>
      <c r="Q675" s="167" t="e">
        <f t="shared" si="72"/>
        <v>#REF!</v>
      </c>
      <c r="R675" s="166">
        <f t="shared" si="73"/>
        <v>0</v>
      </c>
      <c r="S675" s="168"/>
      <c r="T675" s="169"/>
      <c r="U675" s="170" t="e">
        <f t="shared" si="74"/>
        <v>#REF!</v>
      </c>
      <c r="V675" s="160"/>
      <c r="W675" s="171" t="e">
        <f t="shared" si="75"/>
        <v>#REF!</v>
      </c>
      <c r="X675" s="172"/>
      <c r="Y675" s="166" t="e">
        <f t="shared" si="76"/>
        <v>#REF!</v>
      </c>
      <c r="Z675" s="166"/>
      <c r="AA675" s="166"/>
      <c r="AB675" s="164"/>
    </row>
    <row r="676" spans="1:28" ht="15.75" x14ac:dyDescent="0.25">
      <c r="A676" s="154">
        <v>664</v>
      </c>
      <c r="B676" s="155" t="s">
        <v>1550</v>
      </c>
      <c r="C676" s="156">
        <v>0</v>
      </c>
      <c r="D676" s="157" t="s">
        <v>47</v>
      </c>
      <c r="E676" s="158" t="e">
        <f>SUMPRODUCT((B676=прочее!$B$2:$B$1940)*(H676=прочее!$F$2:$F$1940)*(прочее!$E$2:$E$1940))</f>
        <v>#REF!</v>
      </c>
      <c r="F676" s="159"/>
      <c r="G676" s="159"/>
      <c r="H676" s="156" t="s">
        <v>49</v>
      </c>
      <c r="I676" s="160"/>
      <c r="J676" s="161">
        <f t="shared" si="70"/>
        <v>0</v>
      </c>
      <c r="K676" s="162" t="e">
        <f t="shared" si="71"/>
        <v>#REF!</v>
      </c>
      <c r="L676" s="163"/>
      <c r="M676" s="164"/>
      <c r="N676" s="165"/>
      <c r="O676" s="164"/>
      <c r="P676" s="166"/>
      <c r="Q676" s="167" t="e">
        <f t="shared" si="72"/>
        <v>#REF!</v>
      </c>
      <c r="R676" s="166">
        <f t="shared" si="73"/>
        <v>0</v>
      </c>
      <c r="S676" s="168"/>
      <c r="T676" s="169"/>
      <c r="U676" s="170" t="e">
        <f t="shared" si="74"/>
        <v>#REF!</v>
      </c>
      <c r="V676" s="160"/>
      <c r="W676" s="171" t="e">
        <f t="shared" si="75"/>
        <v>#REF!</v>
      </c>
      <c r="X676" s="172"/>
      <c r="Y676" s="166" t="e">
        <f t="shared" si="76"/>
        <v>#REF!</v>
      </c>
      <c r="Z676" s="166"/>
      <c r="AA676" s="166"/>
      <c r="AB676" s="164"/>
    </row>
    <row r="677" spans="1:28" x14ac:dyDescent="0.25">
      <c r="A677" s="256"/>
      <c r="B677" s="256"/>
      <c r="C677" s="256"/>
      <c r="D677" s="256"/>
      <c r="E677" s="256"/>
      <c r="F677" s="256"/>
      <c r="G677" s="256"/>
      <c r="H677" s="256"/>
      <c r="I677" s="256"/>
      <c r="J677" s="256"/>
      <c r="K677" s="256"/>
      <c r="L677" s="256"/>
      <c r="M677" s="256"/>
      <c r="N677" s="256"/>
      <c r="O677" s="256"/>
      <c r="P677" s="256"/>
      <c r="Q677" s="256"/>
      <c r="R677" s="256"/>
      <c r="S677" s="256"/>
      <c r="T677" s="256"/>
      <c r="U677" s="257"/>
      <c r="V677" s="257"/>
      <c r="W677" s="256"/>
      <c r="X677" s="256"/>
    </row>
    <row r="678" spans="1:28" ht="15.75" x14ac:dyDescent="0.25">
      <c r="A678" s="173"/>
      <c r="B678" s="174" t="s">
        <v>1484</v>
      </c>
      <c r="C678" s="173"/>
      <c r="D678" s="173"/>
      <c r="E678" s="173"/>
      <c r="F678" s="173"/>
      <c r="G678" s="173"/>
      <c r="H678" s="173"/>
      <c r="I678" s="173"/>
      <c r="J678" s="173"/>
      <c r="K678" s="175" t="e">
        <f>SUM(K13:K676)</f>
        <v>#REF!</v>
      </c>
      <c r="L678" s="167"/>
      <c r="M678" s="167"/>
      <c r="N678" s="167"/>
      <c r="O678" s="175"/>
      <c r="P678" s="175">
        <f>SUM(P13:P676)</f>
        <v>0</v>
      </c>
      <c r="Q678" s="175"/>
      <c r="R678" s="175">
        <f>SUM(R13:R676)</f>
        <v>0</v>
      </c>
      <c r="S678" s="167"/>
      <c r="T678" s="167"/>
      <c r="U678" s="167"/>
      <c r="V678" s="167"/>
      <c r="W678" s="175" t="e">
        <f>SUM(W13:W676)</f>
        <v>#REF!</v>
      </c>
      <c r="X678" s="175"/>
      <c r="Y678" s="175" t="e">
        <f>SUM(Y13:Y676)</f>
        <v>#REF!</v>
      </c>
      <c r="Z678" s="175"/>
      <c r="AA678" s="175"/>
      <c r="AB678" s="444"/>
    </row>
    <row r="679" spans="1:28" ht="15.75" outlineLevel="1" x14ac:dyDescent="0.25">
      <c r="E679" s="176"/>
      <c r="K679" s="176" t="e">
        <f>SUBTOTAL(9,K13:K676)</f>
        <v>#REF!</v>
      </c>
      <c r="L679" s="114"/>
      <c r="M679" s="114"/>
      <c r="N679" s="114"/>
      <c r="O679" s="176"/>
      <c r="P679" s="176">
        <f>SUBTOTAL(9,P13:P676)</f>
        <v>0</v>
      </c>
      <c r="Q679" s="176"/>
      <c r="R679" s="176">
        <f>SUBTOTAL(9,R13:R678)</f>
        <v>0</v>
      </c>
      <c r="S679" s="114"/>
      <c r="T679" s="114"/>
      <c r="U679" s="122"/>
      <c r="V679" s="122"/>
      <c r="W679" s="176" t="e">
        <f>SUBTOTAL(9,W13:W676)</f>
        <v>#REF!</v>
      </c>
      <c r="X679" s="114"/>
      <c r="Y679" s="176" t="e">
        <f>SUBTOTAL(9,Y13:Y676)</f>
        <v>#REF!</v>
      </c>
      <c r="Z679" s="176"/>
      <c r="AA679" s="176"/>
      <c r="AB679" s="445"/>
    </row>
    <row r="680" spans="1:28" x14ac:dyDescent="0.25">
      <c r="U680" s="177"/>
      <c r="V680" s="177"/>
    </row>
    <row r="681" spans="1:28" ht="18.75" x14ac:dyDescent="0.3">
      <c r="K681" s="253"/>
      <c r="U681" s="177"/>
      <c r="V681" s="177"/>
    </row>
    <row r="682" spans="1:28" ht="15.75" x14ac:dyDescent="0.25">
      <c r="B682" s="116" t="s">
        <v>1455</v>
      </c>
    </row>
    <row r="683" spans="1:28" ht="15.75" x14ac:dyDescent="0.25">
      <c r="K683" s="114"/>
    </row>
    <row r="684" spans="1:28" ht="15.75" x14ac:dyDescent="0.25">
      <c r="B684" s="116" t="s">
        <v>1458</v>
      </c>
      <c r="C684" s="121" t="s">
        <v>1485</v>
      </c>
      <c r="K684" s="114"/>
    </row>
    <row r="685" spans="1:28" ht="15.75" x14ac:dyDescent="0.25">
      <c r="K685" s="114"/>
      <c r="L685" s="114"/>
    </row>
    <row r="686" spans="1:28" ht="15.75" x14ac:dyDescent="0.25">
      <c r="B686" s="116" t="s">
        <v>1486</v>
      </c>
      <c r="C686" s="121" t="s">
        <v>1487</v>
      </c>
      <c r="H686" s="254"/>
      <c r="I686" s="176"/>
      <c r="K686" s="114"/>
      <c r="L686" s="114"/>
    </row>
    <row r="687" spans="1:28" ht="15.75" x14ac:dyDescent="0.25">
      <c r="K687" s="114"/>
      <c r="L687" s="114"/>
    </row>
    <row r="688" spans="1:28" ht="15.75" x14ac:dyDescent="0.25">
      <c r="B688" s="116" t="s">
        <v>1488</v>
      </c>
      <c r="C688" s="121" t="s">
        <v>1489</v>
      </c>
      <c r="H688" s="254"/>
    </row>
    <row r="689" spans="2:11" ht="15.75" x14ac:dyDescent="0.25">
      <c r="K689" s="114"/>
    </row>
    <row r="690" spans="2:11" ht="15.75" x14ac:dyDescent="0.25">
      <c r="B690" s="116" t="s">
        <v>1490</v>
      </c>
      <c r="C690" s="121" t="s">
        <v>1491</v>
      </c>
    </row>
    <row r="692" spans="2:11" ht="15.75" x14ac:dyDescent="0.25">
      <c r="B692" s="116" t="s">
        <v>1492</v>
      </c>
      <c r="C692" s="121" t="s">
        <v>1493</v>
      </c>
    </row>
    <row r="694" spans="2:11" ht="15.75" x14ac:dyDescent="0.25">
      <c r="B694" s="116" t="s">
        <v>1494</v>
      </c>
      <c r="C694" s="121" t="s">
        <v>1495</v>
      </c>
    </row>
  </sheetData>
  <autoFilter ref="A12:AF676"/>
  <mergeCells count="21">
    <mergeCell ref="M10:P10"/>
    <mergeCell ref="A10:A11"/>
    <mergeCell ref="B10:B11"/>
    <mergeCell ref="C10:C11"/>
    <mergeCell ref="D10:D11"/>
    <mergeCell ref="E10:E11"/>
    <mergeCell ref="F10:G10"/>
    <mergeCell ref="H10:H11"/>
    <mergeCell ref="I10:I11"/>
    <mergeCell ref="J10:J11"/>
    <mergeCell ref="K10:K11"/>
    <mergeCell ref="L10:L11"/>
    <mergeCell ref="Z10:Z11"/>
    <mergeCell ref="AA10:AA11"/>
    <mergeCell ref="AB10:AB11"/>
    <mergeCell ref="Q10:R10"/>
    <mergeCell ref="S10:S11"/>
    <mergeCell ref="T10:T11"/>
    <mergeCell ref="U10:W10"/>
    <mergeCell ref="X10:X11"/>
    <mergeCell ref="Y10:Y11"/>
  </mergeCells>
  <dataValidations count="4">
    <dataValidation type="list" allowBlank="1" showInputMessage="1" showErrorMessage="1" sqref="H13:H676">
      <formula1>"ПО,РМЦ,Цех№1"</formula1>
    </dataValidation>
    <dataValidation type="list" allowBlank="1" showInputMessage="1" showErrorMessage="1" sqref="X13:X676">
      <formula1>"Максимов К.В., Дёмина А.В., Кашперская А.Ю., Филиппова Е.Н., Абрамова М.И."</formula1>
    </dataValidation>
    <dataValidation type="list" allowBlank="1" showInputMessage="1" showErrorMessage="1" sqref="S13:S676">
      <formula1>"ПО, Заказчик"</formula1>
    </dataValidation>
    <dataValidation type="list" allowBlank="1" showInputMessage="1" showErrorMessage="1" sqref="H678">
      <formula1>"ПО,РМЦ,СГМетролога"</formula1>
    </dataValidation>
  </dataValidations>
  <pageMargins left="0.31496062992125984" right="0.31496062992125984" top="0.35433070866141736" bottom="0.35433070866141736" header="0.31496062992125984" footer="0.31496062992125984"/>
  <pageSetup paperSize="9" scale="44" fitToHeight="0" orientation="landscape" r:id="rId1"/>
  <rowBreaks count="1" manualBreakCount="1">
    <brk id="739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66"/>
  <sheetViews>
    <sheetView zoomScale="55" zoomScaleNormal="55" workbookViewId="0">
      <pane xSplit="5" ySplit="12" topLeftCell="F302" activePane="bottomRight" state="frozen"/>
      <selection pane="topRight" activeCell="F1" sqref="F1"/>
      <selection pane="bottomLeft" activeCell="A13" sqref="A13"/>
      <selection pane="bottomRight" activeCell="AB312" sqref="AB312"/>
    </sheetView>
  </sheetViews>
  <sheetFormatPr defaultRowHeight="15" outlineLevelRow="1" outlineLevelCol="1" x14ac:dyDescent="0.25"/>
  <cols>
    <col min="1" max="1" width="9.140625" style="117"/>
    <col min="2" max="2" width="60.28515625" style="117" customWidth="1"/>
    <col min="3" max="3" width="26.28515625" style="117" customWidth="1"/>
    <col min="4" max="4" width="11" style="117" customWidth="1"/>
    <col min="5" max="5" width="15.7109375" style="117" customWidth="1"/>
    <col min="6" max="7" width="9.140625" style="117" customWidth="1" outlineLevel="1"/>
    <col min="8" max="8" width="16.140625" style="117" customWidth="1"/>
    <col min="9" max="9" width="16.85546875" style="117" customWidth="1"/>
    <col min="10" max="10" width="13.28515625" style="117" hidden="1" customWidth="1" outlineLevel="1"/>
    <col min="11" max="11" width="18.85546875" style="117" customWidth="1" collapsed="1"/>
    <col min="12" max="12" width="11" style="117" customWidth="1"/>
    <col min="13" max="13" width="17.28515625" style="117" hidden="1" customWidth="1" outlineLevel="1"/>
    <col min="14" max="14" width="14.28515625" style="117" hidden="1" customWidth="1" outlineLevel="1"/>
    <col min="15" max="15" width="15.85546875" style="117" customWidth="1" collapsed="1"/>
    <col min="16" max="16" width="14" style="117" customWidth="1"/>
    <col min="17" max="18" width="14" style="117" hidden="1" customWidth="1" outlineLevel="1"/>
    <col min="19" max="19" width="14.140625" style="117" customWidth="1" collapsed="1"/>
    <col min="20" max="20" width="17.28515625" style="117" customWidth="1"/>
    <col min="21" max="22" width="14.42578125" style="117" customWidth="1"/>
    <col min="23" max="23" width="22" style="117" customWidth="1"/>
    <col min="24" max="24" width="21.7109375" style="117" customWidth="1"/>
    <col min="25" max="25" width="14.5703125" style="117" customWidth="1" outlineLevel="1"/>
    <col min="26" max="26" width="18.85546875" style="117" customWidth="1"/>
    <col min="27" max="16384" width="9.140625" style="117"/>
  </cols>
  <sheetData>
    <row r="1" spans="1:31" ht="18.75" x14ac:dyDescent="0.3">
      <c r="A1" s="110" t="s">
        <v>1454</v>
      </c>
      <c r="B1" s="111"/>
      <c r="C1" s="112" t="s">
        <v>1455</v>
      </c>
      <c r="D1" s="112"/>
      <c r="E1" s="113"/>
      <c r="F1" s="110" t="s">
        <v>1456</v>
      </c>
      <c r="G1" s="110"/>
      <c r="H1" s="110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5" t="s">
        <v>1456</v>
      </c>
      <c r="U1" s="115"/>
      <c r="V1" s="115"/>
      <c r="W1" s="115"/>
      <c r="X1" s="116"/>
      <c r="Y1" s="114"/>
      <c r="Z1" s="114"/>
      <c r="AA1" s="114"/>
      <c r="AB1" s="114"/>
      <c r="AC1" s="114"/>
      <c r="AD1" s="114"/>
      <c r="AE1" s="114"/>
    </row>
    <row r="2" spans="1:31" ht="18.75" x14ac:dyDescent="0.3">
      <c r="A2" s="111" t="s">
        <v>1457</v>
      </c>
      <c r="B2" s="111"/>
      <c r="C2" s="111" t="s">
        <v>1458</v>
      </c>
      <c r="D2" s="111"/>
      <c r="E2" s="111"/>
      <c r="F2" s="111" t="s">
        <v>1459</v>
      </c>
      <c r="G2" s="110"/>
      <c r="H2" s="110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5" t="s">
        <v>1460</v>
      </c>
      <c r="U2" s="115"/>
      <c r="V2" s="115"/>
      <c r="W2" s="115"/>
      <c r="X2" s="118"/>
      <c r="Y2" s="118"/>
      <c r="Z2" s="118"/>
      <c r="AA2" s="114"/>
      <c r="AB2" s="114"/>
      <c r="AC2" s="114"/>
      <c r="AD2" s="114"/>
      <c r="AE2" s="114"/>
    </row>
    <row r="3" spans="1:31" ht="18.75" x14ac:dyDescent="0.3">
      <c r="A3" s="111" t="s">
        <v>5</v>
      </c>
      <c r="B3" s="111"/>
      <c r="C3" s="111" t="s">
        <v>5</v>
      </c>
      <c r="D3" s="111"/>
      <c r="E3" s="111"/>
      <c r="F3" s="111" t="s">
        <v>1461</v>
      </c>
      <c r="G3" s="110"/>
      <c r="H3" s="110"/>
      <c r="I3" s="119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20"/>
      <c r="U3" s="120"/>
      <c r="V3" s="120"/>
      <c r="W3" s="120"/>
      <c r="X3" s="121"/>
      <c r="Y3" s="122"/>
      <c r="Z3" s="122"/>
      <c r="AA3" s="114"/>
      <c r="AB3" s="114"/>
      <c r="AC3" s="114"/>
      <c r="AD3" s="114"/>
      <c r="AE3" s="114"/>
    </row>
    <row r="4" spans="1:31" s="126" customFormat="1" ht="18.75" x14ac:dyDescent="0.3">
      <c r="A4" s="119"/>
      <c r="B4" s="123"/>
      <c r="C4" s="123"/>
      <c r="D4" s="123"/>
      <c r="E4" s="124"/>
      <c r="F4" s="125"/>
      <c r="G4" s="125"/>
      <c r="H4" s="125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20" t="s">
        <v>1462</v>
      </c>
      <c r="U4" s="120"/>
      <c r="V4" s="120"/>
      <c r="W4" s="120"/>
      <c r="X4" s="121"/>
      <c r="Y4" s="125"/>
      <c r="Z4" s="125"/>
      <c r="AA4" s="119"/>
      <c r="AB4" s="119"/>
      <c r="AC4" s="119"/>
      <c r="AD4" s="119"/>
      <c r="AE4" s="119"/>
    </row>
    <row r="5" spans="1:31" s="126" customFormat="1" ht="20.25" x14ac:dyDescent="0.3">
      <c r="A5" s="119"/>
      <c r="B5" s="123"/>
      <c r="C5" s="124"/>
      <c r="D5" s="124"/>
      <c r="E5" s="124"/>
      <c r="F5" s="119"/>
      <c r="G5" s="119"/>
      <c r="H5" s="127" t="s">
        <v>1557</v>
      </c>
      <c r="I5" s="119"/>
      <c r="J5" s="119"/>
      <c r="K5" s="119"/>
      <c r="L5" s="119"/>
      <c r="M5" s="128"/>
      <c r="N5" s="128"/>
      <c r="O5" s="128"/>
      <c r="P5" s="128"/>
      <c r="Q5" s="128"/>
      <c r="R5" s="128"/>
      <c r="S5" s="128"/>
      <c r="T5" s="121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</row>
    <row r="6" spans="1:31" s="126" customFormat="1" ht="18.75" x14ac:dyDescent="0.3">
      <c r="A6" s="119"/>
      <c r="B6" s="121"/>
      <c r="C6" s="119"/>
      <c r="D6" s="119"/>
      <c r="E6" s="119"/>
      <c r="F6" s="119"/>
      <c r="G6" s="119"/>
      <c r="H6" s="129" t="s">
        <v>1463</v>
      </c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</row>
    <row r="7" spans="1:31" s="126" customFormat="1" ht="18.75" x14ac:dyDescent="0.3">
      <c r="A7" s="119"/>
      <c r="B7" s="121"/>
      <c r="C7" s="130"/>
      <c r="D7" s="130"/>
      <c r="G7" s="119"/>
      <c r="H7" s="131" t="s">
        <v>1464</v>
      </c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</row>
    <row r="8" spans="1:31" s="126" customFormat="1" ht="15.75" x14ac:dyDescent="0.25">
      <c r="A8" s="119"/>
      <c r="B8" s="121"/>
      <c r="C8" s="119"/>
      <c r="D8" s="119"/>
      <c r="E8" s="119"/>
      <c r="F8" s="119"/>
      <c r="G8" s="119"/>
      <c r="H8" s="119"/>
      <c r="I8" s="119" t="s">
        <v>1465</v>
      </c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</row>
    <row r="9" spans="1:31" s="126" customFormat="1" ht="16.5" thickBot="1" x14ac:dyDescent="0.3">
      <c r="A9" s="119"/>
      <c r="B9" s="121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</row>
    <row r="10" spans="1:31" ht="27" customHeight="1" x14ac:dyDescent="0.25">
      <c r="A10" s="635" t="s">
        <v>9</v>
      </c>
      <c r="B10" s="635" t="s">
        <v>17</v>
      </c>
      <c r="C10" s="637" t="s">
        <v>18</v>
      </c>
      <c r="D10" s="635" t="s">
        <v>1466</v>
      </c>
      <c r="E10" s="635" t="s">
        <v>1467</v>
      </c>
      <c r="F10" s="639" t="s">
        <v>1468</v>
      </c>
      <c r="G10" s="640"/>
      <c r="H10" s="635" t="s">
        <v>1469</v>
      </c>
      <c r="I10" s="641" t="s">
        <v>1470</v>
      </c>
      <c r="J10" s="641" t="s">
        <v>1471</v>
      </c>
      <c r="K10" s="641" t="s">
        <v>1472</v>
      </c>
      <c r="L10" s="641" t="s">
        <v>1473</v>
      </c>
      <c r="M10" s="623" t="s">
        <v>1474</v>
      </c>
      <c r="N10" s="634"/>
      <c r="O10" s="634"/>
      <c r="P10" s="634"/>
      <c r="Q10" s="623" t="s">
        <v>1475</v>
      </c>
      <c r="R10" s="624"/>
      <c r="S10" s="625" t="s">
        <v>1476</v>
      </c>
      <c r="T10" s="627" t="s">
        <v>14</v>
      </c>
      <c r="U10" s="629" t="s">
        <v>1477</v>
      </c>
      <c r="V10" s="630"/>
      <c r="W10" s="631"/>
      <c r="X10" s="632" t="s">
        <v>1478</v>
      </c>
      <c r="Y10" s="619" t="s">
        <v>1479</v>
      </c>
      <c r="Z10" s="114"/>
      <c r="AA10" s="114"/>
      <c r="AB10" s="114"/>
      <c r="AC10" s="114"/>
      <c r="AD10" s="114"/>
      <c r="AE10" s="114"/>
    </row>
    <row r="11" spans="1:31" ht="30" customHeight="1" thickBot="1" x14ac:dyDescent="0.3">
      <c r="A11" s="636"/>
      <c r="B11" s="636"/>
      <c r="C11" s="638"/>
      <c r="D11" s="636"/>
      <c r="E11" s="636"/>
      <c r="F11" s="132" t="s">
        <v>1480</v>
      </c>
      <c r="G11" s="133" t="s">
        <v>1481</v>
      </c>
      <c r="H11" s="636"/>
      <c r="I11" s="642"/>
      <c r="J11" s="642"/>
      <c r="K11" s="642"/>
      <c r="L11" s="642"/>
      <c r="M11" s="134" t="s">
        <v>17</v>
      </c>
      <c r="N11" s="135" t="s">
        <v>1482</v>
      </c>
      <c r="O11" s="135" t="s">
        <v>1483</v>
      </c>
      <c r="P11" s="136" t="s">
        <v>1472</v>
      </c>
      <c r="Q11" s="134" t="s">
        <v>1483</v>
      </c>
      <c r="R11" s="137" t="s">
        <v>1472</v>
      </c>
      <c r="S11" s="626"/>
      <c r="T11" s="628"/>
      <c r="U11" s="138" t="s">
        <v>1483</v>
      </c>
      <c r="V11" s="138" t="s">
        <v>1470</v>
      </c>
      <c r="W11" s="139" t="s">
        <v>1472</v>
      </c>
      <c r="X11" s="633"/>
      <c r="Y11" s="620"/>
      <c r="Z11" s="114"/>
      <c r="AA11" s="114"/>
      <c r="AB11" s="114"/>
      <c r="AC11" s="114"/>
      <c r="AD11" s="114"/>
      <c r="AE11" s="114"/>
    </row>
    <row r="12" spans="1:31" ht="15.75" x14ac:dyDescent="0.25">
      <c r="A12" s="140"/>
      <c r="B12" s="141"/>
      <c r="C12" s="142"/>
      <c r="D12" s="142"/>
      <c r="E12" s="142"/>
      <c r="F12" s="143"/>
      <c r="G12" s="144"/>
      <c r="H12" s="142"/>
      <c r="I12" s="145"/>
      <c r="J12" s="146"/>
      <c r="K12" s="145"/>
      <c r="L12" s="145"/>
      <c r="M12" s="147"/>
      <c r="N12" s="148"/>
      <c r="O12" s="148"/>
      <c r="P12" s="148"/>
      <c r="Q12" s="148"/>
      <c r="R12" s="148"/>
      <c r="S12" s="149"/>
      <c r="T12" s="150"/>
      <c r="U12" s="151"/>
      <c r="V12" s="151"/>
      <c r="W12" s="152"/>
      <c r="X12" s="153"/>
      <c r="Y12" s="152"/>
      <c r="Z12" s="114"/>
      <c r="AA12" s="114"/>
      <c r="AB12" s="114"/>
      <c r="AC12" s="114"/>
      <c r="AD12" s="114"/>
      <c r="AE12" s="114"/>
    </row>
    <row r="13" spans="1:31" ht="31.5" x14ac:dyDescent="0.25">
      <c r="A13" s="154">
        <v>1</v>
      </c>
      <c r="B13" s="155" t="s">
        <v>1500</v>
      </c>
      <c r="C13" s="156" t="s">
        <v>282</v>
      </c>
      <c r="D13" s="157" t="s">
        <v>1406</v>
      </c>
      <c r="E13" s="158" t="e">
        <f>SUMPRODUCT((B13=прочее!$B$2:$B$1940)*(H13=прочее!$F$2:$F$1940)*(прочее!$E$2:$E$1940))</f>
        <v>#REF!</v>
      </c>
      <c r="F13" s="159"/>
      <c r="G13" s="159"/>
      <c r="H13" s="156" t="s">
        <v>67</v>
      </c>
      <c r="I13" s="160"/>
      <c r="J13" s="161">
        <f t="shared" ref="J13:J76" si="0">I13*1.2</f>
        <v>0</v>
      </c>
      <c r="K13" s="162" t="e">
        <f t="shared" ref="K13:K76" si="1">E13*I13</f>
        <v>#REF!</v>
      </c>
      <c r="L13" s="163"/>
      <c r="M13" s="164"/>
      <c r="N13" s="165"/>
      <c r="O13" s="164"/>
      <c r="P13" s="166"/>
      <c r="Q13" s="167" t="e">
        <f t="shared" ref="Q13:Q76" si="2">IF(O13&gt;E13,E13,O13)</f>
        <v>#REF!</v>
      </c>
      <c r="R13" s="166">
        <f t="shared" ref="R13:R76" si="3">IF(O13=0,0,ROUND(P13/O13*Q13,2))</f>
        <v>0</v>
      </c>
      <c r="S13" s="168"/>
      <c r="T13" s="169"/>
      <c r="U13" s="170" t="e">
        <f t="shared" ref="U13:U76" si="4">IF(S13="ПО",0,E13-Q13)</f>
        <v>#REF!</v>
      </c>
      <c r="V13" s="160"/>
      <c r="W13" s="171" t="e">
        <f t="shared" ref="W13:W76" si="5">U13*V13</f>
        <v>#REF!</v>
      </c>
      <c r="X13" s="172"/>
      <c r="Y13" s="166" t="e">
        <f t="shared" ref="Y13:Y76" si="6">K13-R13-W13</f>
        <v>#REF!</v>
      </c>
      <c r="Z13" s="114"/>
      <c r="AA13" s="114"/>
      <c r="AB13" s="114"/>
      <c r="AC13" s="114"/>
      <c r="AD13" s="114"/>
      <c r="AE13" s="114"/>
    </row>
    <row r="14" spans="1:31" ht="31.5" x14ac:dyDescent="0.25">
      <c r="A14" s="154">
        <v>2</v>
      </c>
      <c r="B14" s="155" t="s">
        <v>1501</v>
      </c>
      <c r="C14" s="156" t="s">
        <v>282</v>
      </c>
      <c r="D14" s="157" t="s">
        <v>1406</v>
      </c>
      <c r="E14" s="158" t="e">
        <f>SUMPRODUCT((B14=прочее!$B$2:$B$1940)*(H14=прочее!$F$2:$F$1940)*(прочее!$E$2:$E$1940))</f>
        <v>#REF!</v>
      </c>
      <c r="F14" s="159"/>
      <c r="G14" s="159"/>
      <c r="H14" s="156" t="s">
        <v>67</v>
      </c>
      <c r="I14" s="160"/>
      <c r="J14" s="161">
        <f t="shared" si="0"/>
        <v>0</v>
      </c>
      <c r="K14" s="162" t="e">
        <f t="shared" si="1"/>
        <v>#REF!</v>
      </c>
      <c r="L14" s="163"/>
      <c r="M14" s="164"/>
      <c r="N14" s="165"/>
      <c r="O14" s="164"/>
      <c r="P14" s="166"/>
      <c r="Q14" s="167" t="e">
        <f t="shared" si="2"/>
        <v>#REF!</v>
      </c>
      <c r="R14" s="166">
        <f t="shared" si="3"/>
        <v>0</v>
      </c>
      <c r="S14" s="168"/>
      <c r="T14" s="169"/>
      <c r="U14" s="170" t="e">
        <f t="shared" si="4"/>
        <v>#REF!</v>
      </c>
      <c r="V14" s="160"/>
      <c r="W14" s="171" t="e">
        <f t="shared" si="5"/>
        <v>#REF!</v>
      </c>
      <c r="X14" s="172"/>
      <c r="Y14" s="166" t="e">
        <f t="shared" si="6"/>
        <v>#REF!</v>
      </c>
      <c r="Z14" s="114"/>
      <c r="AA14" s="114"/>
      <c r="AB14" s="114"/>
      <c r="AC14" s="114"/>
      <c r="AD14" s="114"/>
      <c r="AE14" s="114"/>
    </row>
    <row r="15" spans="1:31" ht="31.5" x14ac:dyDescent="0.25">
      <c r="A15" s="154">
        <v>3</v>
      </c>
      <c r="B15" s="155" t="s">
        <v>1498</v>
      </c>
      <c r="C15" s="156" t="s">
        <v>282</v>
      </c>
      <c r="D15" s="157" t="s">
        <v>1406</v>
      </c>
      <c r="E15" s="158" t="e">
        <f>SUMPRODUCT((B15=прочее!$B$2:$B$1940)*(H15=прочее!$F$2:$F$1940)*(прочее!$E$2:$E$1940))</f>
        <v>#REF!</v>
      </c>
      <c r="F15" s="159"/>
      <c r="G15" s="159"/>
      <c r="H15" s="156" t="s">
        <v>67</v>
      </c>
      <c r="I15" s="160"/>
      <c r="J15" s="161">
        <f t="shared" si="0"/>
        <v>0</v>
      </c>
      <c r="K15" s="162" t="e">
        <f t="shared" si="1"/>
        <v>#REF!</v>
      </c>
      <c r="L15" s="163"/>
      <c r="M15" s="164"/>
      <c r="N15" s="165"/>
      <c r="O15" s="164"/>
      <c r="P15" s="166"/>
      <c r="Q15" s="167" t="e">
        <f t="shared" si="2"/>
        <v>#REF!</v>
      </c>
      <c r="R15" s="166">
        <f t="shared" si="3"/>
        <v>0</v>
      </c>
      <c r="S15" s="168"/>
      <c r="T15" s="169"/>
      <c r="U15" s="170" t="e">
        <f t="shared" si="4"/>
        <v>#REF!</v>
      </c>
      <c r="V15" s="160"/>
      <c r="W15" s="171" t="e">
        <f t="shared" si="5"/>
        <v>#REF!</v>
      </c>
      <c r="X15" s="172"/>
      <c r="Y15" s="166" t="e">
        <f t="shared" si="6"/>
        <v>#REF!</v>
      </c>
      <c r="Z15" s="114"/>
      <c r="AA15" s="114"/>
      <c r="AB15" s="114"/>
      <c r="AC15" s="114"/>
      <c r="AD15" s="114"/>
      <c r="AE15" s="114"/>
    </row>
    <row r="16" spans="1:31" ht="31.5" x14ac:dyDescent="0.25">
      <c r="A16" s="154">
        <v>4</v>
      </c>
      <c r="B16" s="155" t="s">
        <v>1499</v>
      </c>
      <c r="C16" s="156">
        <v>0</v>
      </c>
      <c r="D16" s="157" t="s">
        <v>28</v>
      </c>
      <c r="E16" s="158" t="e">
        <f>SUMPRODUCT((B16=прочее!$B$2:$B$1940)*(H16=прочее!$F$2:$F$1940)*(прочее!$E$2:$E$1940))</f>
        <v>#REF!</v>
      </c>
      <c r="F16" s="159"/>
      <c r="G16" s="159"/>
      <c r="H16" s="156" t="s">
        <v>67</v>
      </c>
      <c r="I16" s="160"/>
      <c r="J16" s="161">
        <f t="shared" si="0"/>
        <v>0</v>
      </c>
      <c r="K16" s="162" t="e">
        <f t="shared" si="1"/>
        <v>#REF!</v>
      </c>
      <c r="L16" s="163"/>
      <c r="M16" s="164"/>
      <c r="N16" s="165"/>
      <c r="O16" s="164"/>
      <c r="P16" s="166"/>
      <c r="Q16" s="167" t="e">
        <f t="shared" si="2"/>
        <v>#REF!</v>
      </c>
      <c r="R16" s="166">
        <f t="shared" si="3"/>
        <v>0</v>
      </c>
      <c r="S16" s="168"/>
      <c r="T16" s="169"/>
      <c r="U16" s="170" t="e">
        <f t="shared" si="4"/>
        <v>#REF!</v>
      </c>
      <c r="V16" s="160"/>
      <c r="W16" s="171" t="e">
        <f t="shared" si="5"/>
        <v>#REF!</v>
      </c>
      <c r="X16" s="172"/>
      <c r="Y16" s="166" t="e">
        <f t="shared" si="6"/>
        <v>#REF!</v>
      </c>
      <c r="Z16" s="114"/>
      <c r="AA16" s="114"/>
      <c r="AB16" s="114"/>
      <c r="AC16" s="114"/>
      <c r="AD16" s="114"/>
      <c r="AE16" s="114"/>
    </row>
    <row r="17" spans="1:31" ht="31.5" x14ac:dyDescent="0.25">
      <c r="A17" s="154">
        <v>5</v>
      </c>
      <c r="B17" s="155" t="s">
        <v>1502</v>
      </c>
      <c r="C17" s="156" t="s">
        <v>282</v>
      </c>
      <c r="D17" s="157" t="s">
        <v>1406</v>
      </c>
      <c r="E17" s="158" t="e">
        <f>SUMPRODUCT((B17=прочее!$B$2:$B$1940)*(H17=прочее!$F$2:$F$1940)*(прочее!$E$2:$E$1940))</f>
        <v>#REF!</v>
      </c>
      <c r="F17" s="159"/>
      <c r="G17" s="159"/>
      <c r="H17" s="156" t="s">
        <v>67</v>
      </c>
      <c r="I17" s="160"/>
      <c r="J17" s="161">
        <f t="shared" si="0"/>
        <v>0</v>
      </c>
      <c r="K17" s="162" t="e">
        <f t="shared" si="1"/>
        <v>#REF!</v>
      </c>
      <c r="L17" s="163"/>
      <c r="M17" s="164"/>
      <c r="N17" s="165"/>
      <c r="O17" s="164"/>
      <c r="P17" s="166"/>
      <c r="Q17" s="167" t="e">
        <f t="shared" si="2"/>
        <v>#REF!</v>
      </c>
      <c r="R17" s="166">
        <f t="shared" si="3"/>
        <v>0</v>
      </c>
      <c r="S17" s="168"/>
      <c r="T17" s="169"/>
      <c r="U17" s="170" t="e">
        <f t="shared" si="4"/>
        <v>#REF!</v>
      </c>
      <c r="V17" s="160"/>
      <c r="W17" s="171" t="e">
        <f t="shared" si="5"/>
        <v>#REF!</v>
      </c>
      <c r="X17" s="172"/>
      <c r="Y17" s="166" t="e">
        <f t="shared" si="6"/>
        <v>#REF!</v>
      </c>
    </row>
    <row r="18" spans="1:31" ht="31.5" x14ac:dyDescent="0.25">
      <c r="A18" s="154">
        <v>6</v>
      </c>
      <c r="B18" s="155" t="s">
        <v>1496</v>
      </c>
      <c r="C18" s="156" t="s">
        <v>282</v>
      </c>
      <c r="D18" s="157" t="s">
        <v>28</v>
      </c>
      <c r="E18" s="158" t="e">
        <f>SUMPRODUCT((B18=прочее!$B$2:$B$1940)*(H18=прочее!$F$2:$F$1940)*(прочее!$E$2:$E$1940))</f>
        <v>#REF!</v>
      </c>
      <c r="F18" s="159"/>
      <c r="G18" s="159"/>
      <c r="H18" s="156" t="s">
        <v>67</v>
      </c>
      <c r="I18" s="160"/>
      <c r="J18" s="161">
        <f t="shared" si="0"/>
        <v>0</v>
      </c>
      <c r="K18" s="162" t="e">
        <f t="shared" si="1"/>
        <v>#REF!</v>
      </c>
      <c r="L18" s="163"/>
      <c r="M18" s="164"/>
      <c r="N18" s="165"/>
      <c r="O18" s="164"/>
      <c r="P18" s="166"/>
      <c r="Q18" s="167" t="e">
        <f t="shared" si="2"/>
        <v>#REF!</v>
      </c>
      <c r="R18" s="166">
        <f t="shared" si="3"/>
        <v>0</v>
      </c>
      <c r="S18" s="168"/>
      <c r="T18" s="169"/>
      <c r="U18" s="170" t="e">
        <f t="shared" si="4"/>
        <v>#REF!</v>
      </c>
      <c r="V18" s="160"/>
      <c r="W18" s="171" t="e">
        <f t="shared" si="5"/>
        <v>#REF!</v>
      </c>
      <c r="X18" s="172"/>
      <c r="Y18" s="166" t="e">
        <f t="shared" si="6"/>
        <v>#REF!</v>
      </c>
    </row>
    <row r="19" spans="1:31" ht="31.5" x14ac:dyDescent="0.25">
      <c r="A19" s="154">
        <v>7</v>
      </c>
      <c r="B19" s="155" t="s">
        <v>1497</v>
      </c>
      <c r="C19" s="156" t="s">
        <v>282</v>
      </c>
      <c r="D19" s="157" t="s">
        <v>28</v>
      </c>
      <c r="E19" s="158" t="e">
        <f>SUMPRODUCT((B19=прочее!$B$2:$B$1940)*(H19=прочее!$F$2:$F$1940)*(прочее!$E$2:$E$1940))</f>
        <v>#REF!</v>
      </c>
      <c r="F19" s="159"/>
      <c r="G19" s="159"/>
      <c r="H19" s="156" t="s">
        <v>67</v>
      </c>
      <c r="I19" s="160"/>
      <c r="J19" s="161">
        <f t="shared" si="0"/>
        <v>0</v>
      </c>
      <c r="K19" s="162" t="e">
        <f t="shared" si="1"/>
        <v>#REF!</v>
      </c>
      <c r="L19" s="163"/>
      <c r="M19" s="164"/>
      <c r="N19" s="165"/>
      <c r="O19" s="164"/>
      <c r="P19" s="166"/>
      <c r="Q19" s="167" t="e">
        <f t="shared" si="2"/>
        <v>#REF!</v>
      </c>
      <c r="R19" s="166">
        <f t="shared" si="3"/>
        <v>0</v>
      </c>
      <c r="S19" s="168"/>
      <c r="T19" s="169"/>
      <c r="U19" s="170" t="e">
        <f t="shared" si="4"/>
        <v>#REF!</v>
      </c>
      <c r="V19" s="160"/>
      <c r="W19" s="171" t="e">
        <f t="shared" si="5"/>
        <v>#REF!</v>
      </c>
      <c r="X19" s="172"/>
      <c r="Y19" s="166" t="e">
        <f t="shared" si="6"/>
        <v>#REF!</v>
      </c>
    </row>
    <row r="20" spans="1:31" ht="15.75" x14ac:dyDescent="0.25">
      <c r="A20" s="154">
        <v>8</v>
      </c>
      <c r="B20" s="155" t="s">
        <v>352</v>
      </c>
      <c r="C20" s="156">
        <v>0</v>
      </c>
      <c r="D20" s="157" t="s">
        <v>65</v>
      </c>
      <c r="E20" s="158" t="e">
        <f>SUMPRODUCT((B20=прочее!$B$2:$B$1940)*(H20=прочее!$F$2:$F$1940)*(прочее!$E$2:$E$1940))</f>
        <v>#REF!</v>
      </c>
      <c r="F20" s="159"/>
      <c r="G20" s="159"/>
      <c r="H20" s="156" t="s">
        <v>49</v>
      </c>
      <c r="I20" s="160"/>
      <c r="J20" s="161">
        <f t="shared" si="0"/>
        <v>0</v>
      </c>
      <c r="K20" s="162" t="e">
        <f t="shared" si="1"/>
        <v>#REF!</v>
      </c>
      <c r="L20" s="163"/>
      <c r="M20" s="164"/>
      <c r="N20" s="165"/>
      <c r="O20" s="164"/>
      <c r="P20" s="166"/>
      <c r="Q20" s="167" t="e">
        <f t="shared" si="2"/>
        <v>#REF!</v>
      </c>
      <c r="R20" s="166">
        <f t="shared" si="3"/>
        <v>0</v>
      </c>
      <c r="S20" s="168"/>
      <c r="T20" s="169"/>
      <c r="U20" s="170" t="e">
        <f t="shared" si="4"/>
        <v>#REF!</v>
      </c>
      <c r="V20" s="160"/>
      <c r="W20" s="171" t="e">
        <f t="shared" si="5"/>
        <v>#REF!</v>
      </c>
      <c r="X20" s="172"/>
      <c r="Y20" s="166" t="e">
        <f t="shared" si="6"/>
        <v>#REF!</v>
      </c>
    </row>
    <row r="21" spans="1:31" ht="31.5" x14ac:dyDescent="0.25">
      <c r="A21" s="154">
        <v>9</v>
      </c>
      <c r="B21" s="155" t="s">
        <v>383</v>
      </c>
      <c r="C21" s="156" t="s">
        <v>384</v>
      </c>
      <c r="D21" s="157" t="s">
        <v>235</v>
      </c>
      <c r="E21" s="158" t="e">
        <f>SUMPRODUCT((B21=прочее!$B$2:$B$1940)*(H21=прочее!$F$2:$F$1940)*(прочее!$E$2:$E$1940))</f>
        <v>#REF!</v>
      </c>
      <c r="F21" s="159"/>
      <c r="G21" s="159"/>
      <c r="H21" s="156" t="s">
        <v>26</v>
      </c>
      <c r="I21" s="160"/>
      <c r="J21" s="161">
        <f t="shared" si="0"/>
        <v>0</v>
      </c>
      <c r="K21" s="162" t="e">
        <f t="shared" si="1"/>
        <v>#REF!</v>
      </c>
      <c r="L21" s="163"/>
      <c r="M21" s="164"/>
      <c r="N21" s="165"/>
      <c r="O21" s="164"/>
      <c r="P21" s="166"/>
      <c r="Q21" s="167" t="e">
        <f t="shared" si="2"/>
        <v>#REF!</v>
      </c>
      <c r="R21" s="166">
        <f t="shared" si="3"/>
        <v>0</v>
      </c>
      <c r="S21" s="168"/>
      <c r="T21" s="169"/>
      <c r="U21" s="170" t="e">
        <f t="shared" si="4"/>
        <v>#REF!</v>
      </c>
      <c r="V21" s="160"/>
      <c r="W21" s="171" t="e">
        <f t="shared" si="5"/>
        <v>#REF!</v>
      </c>
      <c r="X21" s="172"/>
      <c r="Y21" s="166" t="e">
        <f t="shared" si="6"/>
        <v>#REF!</v>
      </c>
    </row>
    <row r="22" spans="1:31" ht="15.75" x14ac:dyDescent="0.25">
      <c r="A22" s="154">
        <v>10</v>
      </c>
      <c r="B22" s="155" t="s">
        <v>1366</v>
      </c>
      <c r="C22" s="156">
        <v>0</v>
      </c>
      <c r="D22" s="157" t="s">
        <v>28</v>
      </c>
      <c r="E22" s="158" t="e">
        <f>SUMPRODUCT((B22=прочее!$B$2:$B$1940)*(H22=прочее!$F$2:$F$1940)*(прочее!$E$2:$E$1940))</f>
        <v>#REF!</v>
      </c>
      <c r="F22" s="159"/>
      <c r="G22" s="159"/>
      <c r="H22" s="156" t="s">
        <v>67</v>
      </c>
      <c r="I22" s="160"/>
      <c r="J22" s="161">
        <f t="shared" si="0"/>
        <v>0</v>
      </c>
      <c r="K22" s="162" t="e">
        <f t="shared" si="1"/>
        <v>#REF!</v>
      </c>
      <c r="L22" s="163"/>
      <c r="M22" s="164"/>
      <c r="N22" s="165"/>
      <c r="O22" s="164"/>
      <c r="P22" s="166"/>
      <c r="Q22" s="167" t="e">
        <f t="shared" si="2"/>
        <v>#REF!</v>
      </c>
      <c r="R22" s="166">
        <f t="shared" si="3"/>
        <v>0</v>
      </c>
      <c r="S22" s="168"/>
      <c r="T22" s="169"/>
      <c r="U22" s="170" t="e">
        <f t="shared" si="4"/>
        <v>#REF!</v>
      </c>
      <c r="V22" s="160"/>
      <c r="W22" s="171" t="e">
        <f t="shared" si="5"/>
        <v>#REF!</v>
      </c>
      <c r="X22" s="172"/>
      <c r="Y22" s="166" t="e">
        <f t="shared" si="6"/>
        <v>#REF!</v>
      </c>
    </row>
    <row r="23" spans="1:31" ht="15.75" customHeight="1" x14ac:dyDescent="0.25">
      <c r="A23" s="154">
        <v>11</v>
      </c>
      <c r="B23" s="155" t="s">
        <v>521</v>
      </c>
      <c r="C23" s="156">
        <v>0</v>
      </c>
      <c r="D23" s="157" t="s">
        <v>28</v>
      </c>
      <c r="E23" s="158" t="e">
        <f>SUMPRODUCT((B23=прочее!$B$2:$B$1940)*(H23=прочее!$F$2:$F$1940)*(прочее!$E$2:$E$1940))</f>
        <v>#REF!</v>
      </c>
      <c r="F23" s="159"/>
      <c r="G23" s="159"/>
      <c r="H23" s="156" t="s">
        <v>26</v>
      </c>
      <c r="I23" s="160"/>
      <c r="J23" s="161">
        <f t="shared" si="0"/>
        <v>0</v>
      </c>
      <c r="K23" s="162" t="e">
        <f t="shared" si="1"/>
        <v>#REF!</v>
      </c>
      <c r="L23" s="163"/>
      <c r="M23" s="164"/>
      <c r="N23" s="165"/>
      <c r="O23" s="164"/>
      <c r="P23" s="166"/>
      <c r="Q23" s="167" t="e">
        <f t="shared" si="2"/>
        <v>#REF!</v>
      </c>
      <c r="R23" s="166">
        <f t="shared" si="3"/>
        <v>0</v>
      </c>
      <c r="S23" s="168"/>
      <c r="T23" s="169"/>
      <c r="U23" s="170" t="e">
        <f t="shared" si="4"/>
        <v>#REF!</v>
      </c>
      <c r="V23" s="160"/>
      <c r="W23" s="171" t="e">
        <f t="shared" si="5"/>
        <v>#REF!</v>
      </c>
      <c r="X23" s="172"/>
      <c r="Y23" s="166" t="e">
        <f t="shared" si="6"/>
        <v>#REF!</v>
      </c>
    </row>
    <row r="24" spans="1:31" ht="15.75" x14ac:dyDescent="0.25">
      <c r="A24" s="154">
        <v>12</v>
      </c>
      <c r="B24" s="155" t="s">
        <v>521</v>
      </c>
      <c r="C24" s="156" t="s">
        <v>359</v>
      </c>
      <c r="D24" s="157" t="s">
        <v>28</v>
      </c>
      <c r="E24" s="158" t="e">
        <f>SUMPRODUCT((B24=прочее!$B$2:$B$1940)*(H24=прочее!$F$2:$F$1940)*(прочее!$E$2:$E$1940))</f>
        <v>#REF!</v>
      </c>
      <c r="F24" s="159"/>
      <c r="G24" s="159"/>
      <c r="H24" s="156" t="s">
        <v>49</v>
      </c>
      <c r="I24" s="160"/>
      <c r="J24" s="161">
        <f t="shared" si="0"/>
        <v>0</v>
      </c>
      <c r="K24" s="162" t="e">
        <f t="shared" si="1"/>
        <v>#REF!</v>
      </c>
      <c r="L24" s="163"/>
      <c r="M24" s="164"/>
      <c r="N24" s="165"/>
      <c r="O24" s="164"/>
      <c r="P24" s="166"/>
      <c r="Q24" s="167" t="e">
        <f t="shared" si="2"/>
        <v>#REF!</v>
      </c>
      <c r="R24" s="166">
        <f t="shared" si="3"/>
        <v>0</v>
      </c>
      <c r="S24" s="168"/>
      <c r="T24" s="169"/>
      <c r="U24" s="170" t="e">
        <f t="shared" si="4"/>
        <v>#REF!</v>
      </c>
      <c r="V24" s="160"/>
      <c r="W24" s="171" t="e">
        <f t="shared" si="5"/>
        <v>#REF!</v>
      </c>
      <c r="X24" s="172"/>
      <c r="Y24" s="166" t="e">
        <f t="shared" si="6"/>
        <v>#REF!</v>
      </c>
    </row>
    <row r="25" spans="1:31" ht="15.75" x14ac:dyDescent="0.25">
      <c r="A25" s="154">
        <v>13</v>
      </c>
      <c r="B25" s="155" t="s">
        <v>208</v>
      </c>
      <c r="C25" s="156">
        <v>0</v>
      </c>
      <c r="D25" s="157" t="s">
        <v>47</v>
      </c>
      <c r="E25" s="158" t="e">
        <f>SUMPRODUCT((B25=прочее!$B$2:$B$1940)*(H25=прочее!$F$2:$F$1940)*(прочее!$E$2:$E$1940))</f>
        <v>#REF!</v>
      </c>
      <c r="F25" s="159"/>
      <c r="G25" s="159"/>
      <c r="H25" s="156" t="s">
        <v>26</v>
      </c>
      <c r="I25" s="160"/>
      <c r="J25" s="161">
        <f t="shared" si="0"/>
        <v>0</v>
      </c>
      <c r="K25" s="162" t="e">
        <f t="shared" si="1"/>
        <v>#REF!</v>
      </c>
      <c r="L25" s="163"/>
      <c r="M25" s="164"/>
      <c r="N25" s="165"/>
      <c r="O25" s="164"/>
      <c r="P25" s="166"/>
      <c r="Q25" s="167" t="e">
        <f t="shared" si="2"/>
        <v>#REF!</v>
      </c>
      <c r="R25" s="166">
        <f t="shared" si="3"/>
        <v>0</v>
      </c>
      <c r="S25" s="168"/>
      <c r="T25" s="169"/>
      <c r="U25" s="170" t="e">
        <f t="shared" si="4"/>
        <v>#REF!</v>
      </c>
      <c r="V25" s="160"/>
      <c r="W25" s="171" t="e">
        <f t="shared" si="5"/>
        <v>#REF!</v>
      </c>
      <c r="X25" s="172"/>
      <c r="Y25" s="166" t="e">
        <f t="shared" si="6"/>
        <v>#REF!</v>
      </c>
    </row>
    <row r="26" spans="1:31" ht="15.75" x14ac:dyDescent="0.25">
      <c r="A26" s="154">
        <v>14</v>
      </c>
      <c r="B26" s="155" t="s">
        <v>242</v>
      </c>
      <c r="C26" s="156" t="s">
        <v>243</v>
      </c>
      <c r="D26" s="157" t="s">
        <v>28</v>
      </c>
      <c r="E26" s="158" t="e">
        <f>SUMPRODUCT((B26=прочее!$B$2:$B$1940)*(H26=прочее!$F$2:$F$1940)*(прочее!$E$2:$E$1940))</f>
        <v>#REF!</v>
      </c>
      <c r="F26" s="159"/>
      <c r="G26" s="159"/>
      <c r="H26" s="156" t="s">
        <v>49</v>
      </c>
      <c r="I26" s="160"/>
      <c r="J26" s="161">
        <f t="shared" si="0"/>
        <v>0</v>
      </c>
      <c r="K26" s="162" t="e">
        <f t="shared" si="1"/>
        <v>#REF!</v>
      </c>
      <c r="L26" s="163"/>
      <c r="M26" s="164"/>
      <c r="N26" s="165"/>
      <c r="O26" s="164"/>
      <c r="P26" s="166"/>
      <c r="Q26" s="167" t="e">
        <f t="shared" si="2"/>
        <v>#REF!</v>
      </c>
      <c r="R26" s="166">
        <f t="shared" si="3"/>
        <v>0</v>
      </c>
      <c r="S26" s="168"/>
      <c r="T26" s="169"/>
      <c r="U26" s="170" t="e">
        <f t="shared" si="4"/>
        <v>#REF!</v>
      </c>
      <c r="V26" s="160"/>
      <c r="W26" s="171" t="e">
        <f t="shared" si="5"/>
        <v>#REF!</v>
      </c>
      <c r="X26" s="172"/>
      <c r="Y26" s="166" t="e">
        <f t="shared" si="6"/>
        <v>#REF!</v>
      </c>
    </row>
    <row r="27" spans="1:31" ht="15.75" x14ac:dyDescent="0.25">
      <c r="A27" s="154">
        <v>15</v>
      </c>
      <c r="B27" s="155" t="s">
        <v>345</v>
      </c>
      <c r="C27" s="156" t="s">
        <v>294</v>
      </c>
      <c r="D27" s="157" t="s">
        <v>28</v>
      </c>
      <c r="E27" s="158" t="e">
        <f>SUMPRODUCT((B27=прочее!$B$2:$B$1940)*(H27=прочее!$F$2:$F$1940)*(прочее!$E$2:$E$1940))</f>
        <v>#REF!</v>
      </c>
      <c r="F27" s="159"/>
      <c r="G27" s="159"/>
      <c r="H27" s="156" t="s">
        <v>49</v>
      </c>
      <c r="I27" s="160"/>
      <c r="J27" s="161">
        <f t="shared" si="0"/>
        <v>0</v>
      </c>
      <c r="K27" s="162" t="e">
        <f t="shared" si="1"/>
        <v>#REF!</v>
      </c>
      <c r="L27" s="163"/>
      <c r="M27" s="164"/>
      <c r="N27" s="165"/>
      <c r="O27" s="164"/>
      <c r="P27" s="166"/>
      <c r="Q27" s="167" t="e">
        <f t="shared" si="2"/>
        <v>#REF!</v>
      </c>
      <c r="R27" s="166">
        <f t="shared" si="3"/>
        <v>0</v>
      </c>
      <c r="S27" s="168"/>
      <c r="T27" s="169"/>
      <c r="U27" s="170" t="e">
        <f t="shared" si="4"/>
        <v>#REF!</v>
      </c>
      <c r="V27" s="160"/>
      <c r="W27" s="171" t="e">
        <f t="shared" si="5"/>
        <v>#REF!</v>
      </c>
      <c r="X27" s="172"/>
      <c r="Y27" s="166" t="e">
        <f t="shared" si="6"/>
        <v>#REF!</v>
      </c>
      <c r="Z27" s="114"/>
      <c r="AA27" s="114"/>
      <c r="AB27" s="114"/>
      <c r="AC27" s="114"/>
      <c r="AD27" s="114"/>
      <c r="AE27" s="114"/>
    </row>
    <row r="28" spans="1:31" ht="15.75" x14ac:dyDescent="0.25">
      <c r="A28" s="154">
        <v>16</v>
      </c>
      <c r="B28" s="155" t="s">
        <v>382</v>
      </c>
      <c r="C28" s="156" t="s">
        <v>148</v>
      </c>
      <c r="D28" s="157" t="s">
        <v>28</v>
      </c>
      <c r="E28" s="158" t="e">
        <f>SUMPRODUCT((B28=прочее!$B$2:$B$1940)*(H28=прочее!$F$2:$F$1940)*(прочее!$E$2:$E$1940))</f>
        <v>#REF!</v>
      </c>
      <c r="F28" s="159"/>
      <c r="G28" s="159"/>
      <c r="H28" s="156" t="s">
        <v>49</v>
      </c>
      <c r="I28" s="160"/>
      <c r="J28" s="161">
        <f t="shared" si="0"/>
        <v>0</v>
      </c>
      <c r="K28" s="162" t="e">
        <f t="shared" si="1"/>
        <v>#REF!</v>
      </c>
      <c r="L28" s="163"/>
      <c r="M28" s="164"/>
      <c r="N28" s="165"/>
      <c r="O28" s="164"/>
      <c r="P28" s="166"/>
      <c r="Q28" s="167" t="e">
        <f t="shared" si="2"/>
        <v>#REF!</v>
      </c>
      <c r="R28" s="166">
        <f t="shared" si="3"/>
        <v>0</v>
      </c>
      <c r="S28" s="168"/>
      <c r="T28" s="169"/>
      <c r="U28" s="170" t="e">
        <f t="shared" si="4"/>
        <v>#REF!</v>
      </c>
      <c r="V28" s="160"/>
      <c r="W28" s="171" t="e">
        <f t="shared" si="5"/>
        <v>#REF!</v>
      </c>
      <c r="X28" s="172"/>
      <c r="Y28" s="166" t="e">
        <f t="shared" si="6"/>
        <v>#REF!</v>
      </c>
    </row>
    <row r="29" spans="1:31" ht="15.75" x14ac:dyDescent="0.25">
      <c r="A29" s="154">
        <v>17</v>
      </c>
      <c r="B29" s="155" t="s">
        <v>425</v>
      </c>
      <c r="C29" s="156" t="s">
        <v>148</v>
      </c>
      <c r="D29" s="157" t="s">
        <v>28</v>
      </c>
      <c r="E29" s="158" t="e">
        <f>SUMPRODUCT((B29=прочее!$B$2:$B$1940)*(H29=прочее!$F$2:$F$1940)*(прочее!$E$2:$E$1940))</f>
        <v>#REF!</v>
      </c>
      <c r="F29" s="159"/>
      <c r="G29" s="159"/>
      <c r="H29" s="156" t="s">
        <v>26</v>
      </c>
      <c r="I29" s="160"/>
      <c r="J29" s="161">
        <f t="shared" si="0"/>
        <v>0</v>
      </c>
      <c r="K29" s="162" t="e">
        <f t="shared" si="1"/>
        <v>#REF!</v>
      </c>
      <c r="L29" s="163"/>
      <c r="M29" s="164"/>
      <c r="N29" s="165"/>
      <c r="O29" s="164"/>
      <c r="P29" s="166"/>
      <c r="Q29" s="167" t="e">
        <f t="shared" si="2"/>
        <v>#REF!</v>
      </c>
      <c r="R29" s="166">
        <f t="shared" si="3"/>
        <v>0</v>
      </c>
      <c r="S29" s="168"/>
      <c r="T29" s="169"/>
      <c r="U29" s="170" t="e">
        <f t="shared" si="4"/>
        <v>#REF!</v>
      </c>
      <c r="V29" s="160"/>
      <c r="W29" s="171" t="e">
        <f t="shared" si="5"/>
        <v>#REF!</v>
      </c>
      <c r="X29" s="172"/>
      <c r="Y29" s="166" t="e">
        <f t="shared" si="6"/>
        <v>#REF!</v>
      </c>
    </row>
    <row r="30" spans="1:31" ht="15.75" x14ac:dyDescent="0.25">
      <c r="A30" s="154">
        <v>18</v>
      </c>
      <c r="B30" s="155" t="s">
        <v>425</v>
      </c>
      <c r="C30" s="156" t="s">
        <v>148</v>
      </c>
      <c r="D30" s="157" t="s">
        <v>28</v>
      </c>
      <c r="E30" s="158" t="e">
        <f>SUMPRODUCT((B30=прочее!$B$2:$B$1940)*(H30=прочее!$F$2:$F$1940)*(прочее!$E$2:$E$1940))</f>
        <v>#REF!</v>
      </c>
      <c r="F30" s="159"/>
      <c r="G30" s="159"/>
      <c r="H30" s="156" t="s">
        <v>49</v>
      </c>
      <c r="I30" s="160"/>
      <c r="J30" s="161">
        <f t="shared" si="0"/>
        <v>0</v>
      </c>
      <c r="K30" s="162" t="e">
        <f t="shared" si="1"/>
        <v>#REF!</v>
      </c>
      <c r="L30" s="163"/>
      <c r="M30" s="164"/>
      <c r="N30" s="165"/>
      <c r="O30" s="164"/>
      <c r="P30" s="166"/>
      <c r="Q30" s="167" t="e">
        <f t="shared" si="2"/>
        <v>#REF!</v>
      </c>
      <c r="R30" s="166">
        <f t="shared" si="3"/>
        <v>0</v>
      </c>
      <c r="S30" s="168"/>
      <c r="T30" s="169"/>
      <c r="U30" s="170" t="e">
        <f t="shared" si="4"/>
        <v>#REF!</v>
      </c>
      <c r="V30" s="160"/>
      <c r="W30" s="171" t="e">
        <f t="shared" si="5"/>
        <v>#REF!</v>
      </c>
      <c r="X30" s="172"/>
      <c r="Y30" s="166" t="e">
        <f t="shared" si="6"/>
        <v>#REF!</v>
      </c>
    </row>
    <row r="31" spans="1:31" ht="15.75" x14ac:dyDescent="0.25">
      <c r="A31" s="154">
        <v>19</v>
      </c>
      <c r="B31" s="155" t="s">
        <v>837</v>
      </c>
      <c r="C31" s="156" t="s">
        <v>834</v>
      </c>
      <c r="D31" s="157" t="s">
        <v>28</v>
      </c>
      <c r="E31" s="158" t="e">
        <f>SUMPRODUCT((B31=прочее!$B$2:$B$1940)*(H31=прочее!$F$2:$F$1940)*(прочее!$E$2:$E$1940))</f>
        <v>#REF!</v>
      </c>
      <c r="F31" s="159"/>
      <c r="G31" s="159"/>
      <c r="H31" s="156" t="s">
        <v>67</v>
      </c>
      <c r="I31" s="160"/>
      <c r="J31" s="161">
        <f t="shared" si="0"/>
        <v>0</v>
      </c>
      <c r="K31" s="162" t="e">
        <f t="shared" si="1"/>
        <v>#REF!</v>
      </c>
      <c r="L31" s="163"/>
      <c r="M31" s="164"/>
      <c r="N31" s="165"/>
      <c r="O31" s="164"/>
      <c r="P31" s="166"/>
      <c r="Q31" s="167" t="e">
        <f t="shared" si="2"/>
        <v>#REF!</v>
      </c>
      <c r="R31" s="166">
        <f t="shared" si="3"/>
        <v>0</v>
      </c>
      <c r="S31" s="168"/>
      <c r="T31" s="169"/>
      <c r="U31" s="170" t="e">
        <f t="shared" si="4"/>
        <v>#REF!</v>
      </c>
      <c r="V31" s="160"/>
      <c r="W31" s="171" t="e">
        <f t="shared" si="5"/>
        <v>#REF!</v>
      </c>
      <c r="X31" s="172"/>
      <c r="Y31" s="166" t="e">
        <f t="shared" si="6"/>
        <v>#REF!</v>
      </c>
    </row>
    <row r="32" spans="1:31" ht="15.75" x14ac:dyDescent="0.25">
      <c r="A32" s="154">
        <v>20</v>
      </c>
      <c r="B32" s="155" t="s">
        <v>837</v>
      </c>
      <c r="C32" s="156" t="s">
        <v>834</v>
      </c>
      <c r="D32" s="157" t="s">
        <v>28</v>
      </c>
      <c r="E32" s="158" t="e">
        <f>SUMPRODUCT((B32=прочее!$B$2:$B$1940)*(H32=прочее!$F$2:$F$1940)*(прочее!$E$2:$E$1940))</f>
        <v>#REF!</v>
      </c>
      <c r="F32" s="159"/>
      <c r="G32" s="159"/>
      <c r="H32" s="156" t="s">
        <v>49</v>
      </c>
      <c r="I32" s="160"/>
      <c r="J32" s="161">
        <f t="shared" si="0"/>
        <v>0</v>
      </c>
      <c r="K32" s="162" t="e">
        <f t="shared" si="1"/>
        <v>#REF!</v>
      </c>
      <c r="L32" s="163"/>
      <c r="M32" s="164"/>
      <c r="N32" s="165"/>
      <c r="O32" s="164"/>
      <c r="P32" s="166"/>
      <c r="Q32" s="167" t="e">
        <f t="shared" si="2"/>
        <v>#REF!</v>
      </c>
      <c r="R32" s="166">
        <f t="shared" si="3"/>
        <v>0</v>
      </c>
      <c r="S32" s="168"/>
      <c r="T32" s="169"/>
      <c r="U32" s="170" t="e">
        <f t="shared" si="4"/>
        <v>#REF!</v>
      </c>
      <c r="V32" s="160"/>
      <c r="W32" s="171" t="e">
        <f t="shared" si="5"/>
        <v>#REF!</v>
      </c>
      <c r="X32" s="172"/>
      <c r="Y32" s="166" t="e">
        <f t="shared" si="6"/>
        <v>#REF!</v>
      </c>
    </row>
    <row r="33" spans="1:25" ht="15.75" x14ac:dyDescent="0.25">
      <c r="A33" s="154">
        <v>21</v>
      </c>
      <c r="B33" s="155" t="s">
        <v>1015</v>
      </c>
      <c r="C33" s="156" t="s">
        <v>148</v>
      </c>
      <c r="D33" s="157" t="s">
        <v>28</v>
      </c>
      <c r="E33" s="158" t="e">
        <f>SUMPRODUCT((B33=прочее!$B$2:$B$1940)*(H33=прочее!$F$2:$F$1940)*(прочее!$E$2:$E$1940))</f>
        <v>#REF!</v>
      </c>
      <c r="F33" s="159"/>
      <c r="G33" s="159"/>
      <c r="H33" s="156" t="s">
        <v>26</v>
      </c>
      <c r="I33" s="160"/>
      <c r="J33" s="161">
        <f t="shared" si="0"/>
        <v>0</v>
      </c>
      <c r="K33" s="162" t="e">
        <f t="shared" si="1"/>
        <v>#REF!</v>
      </c>
      <c r="L33" s="163"/>
      <c r="M33" s="164"/>
      <c r="N33" s="165"/>
      <c r="O33" s="164"/>
      <c r="P33" s="166"/>
      <c r="Q33" s="167" t="e">
        <f t="shared" si="2"/>
        <v>#REF!</v>
      </c>
      <c r="R33" s="166">
        <f t="shared" si="3"/>
        <v>0</v>
      </c>
      <c r="S33" s="168"/>
      <c r="T33" s="169"/>
      <c r="U33" s="170" t="e">
        <f t="shared" si="4"/>
        <v>#REF!</v>
      </c>
      <c r="V33" s="160"/>
      <c r="W33" s="171" t="e">
        <f t="shared" si="5"/>
        <v>#REF!</v>
      </c>
      <c r="X33" s="172"/>
      <c r="Y33" s="166" t="e">
        <f t="shared" si="6"/>
        <v>#REF!</v>
      </c>
    </row>
    <row r="34" spans="1:25" ht="15.75" x14ac:dyDescent="0.25">
      <c r="A34" s="154">
        <v>22</v>
      </c>
      <c r="B34" s="155" t="s">
        <v>1015</v>
      </c>
      <c r="C34" s="156" t="s">
        <v>148</v>
      </c>
      <c r="D34" s="157" t="s">
        <v>28</v>
      </c>
      <c r="E34" s="158" t="e">
        <f>SUMPRODUCT((B34=прочее!$B$2:$B$1940)*(H34=прочее!$F$2:$F$1940)*(прочее!$E$2:$E$1940))</f>
        <v>#REF!</v>
      </c>
      <c r="F34" s="159"/>
      <c r="G34" s="159"/>
      <c r="H34" s="156" t="s">
        <v>49</v>
      </c>
      <c r="I34" s="160"/>
      <c r="J34" s="161">
        <f t="shared" si="0"/>
        <v>0</v>
      </c>
      <c r="K34" s="162" t="e">
        <f t="shared" si="1"/>
        <v>#REF!</v>
      </c>
      <c r="L34" s="163"/>
      <c r="M34" s="164"/>
      <c r="N34" s="165"/>
      <c r="O34" s="164"/>
      <c r="P34" s="166"/>
      <c r="Q34" s="167" t="e">
        <f t="shared" si="2"/>
        <v>#REF!</v>
      </c>
      <c r="R34" s="166">
        <f t="shared" si="3"/>
        <v>0</v>
      </c>
      <c r="S34" s="168"/>
      <c r="T34" s="169"/>
      <c r="U34" s="170" t="e">
        <f t="shared" si="4"/>
        <v>#REF!</v>
      </c>
      <c r="V34" s="160"/>
      <c r="W34" s="171" t="e">
        <f t="shared" si="5"/>
        <v>#REF!</v>
      </c>
      <c r="X34" s="172"/>
      <c r="Y34" s="166" t="e">
        <f t="shared" si="6"/>
        <v>#REF!</v>
      </c>
    </row>
    <row r="35" spans="1:25" ht="15.75" x14ac:dyDescent="0.25">
      <c r="A35" s="154">
        <v>23</v>
      </c>
      <c r="B35" s="155" t="s">
        <v>1082</v>
      </c>
      <c r="C35" s="156" t="s">
        <v>148</v>
      </c>
      <c r="D35" s="157" t="s">
        <v>28</v>
      </c>
      <c r="E35" s="158" t="e">
        <f>SUMPRODUCT((B35=прочее!$B$2:$B$1940)*(H35=прочее!$F$2:$F$1940)*(прочее!$E$2:$E$1940))</f>
        <v>#REF!</v>
      </c>
      <c r="F35" s="159"/>
      <c r="G35" s="159"/>
      <c r="H35" s="156" t="s">
        <v>49</v>
      </c>
      <c r="I35" s="160"/>
      <c r="J35" s="161">
        <f t="shared" si="0"/>
        <v>0</v>
      </c>
      <c r="K35" s="162" t="e">
        <f t="shared" si="1"/>
        <v>#REF!</v>
      </c>
      <c r="L35" s="163"/>
      <c r="M35" s="164"/>
      <c r="N35" s="165"/>
      <c r="O35" s="164"/>
      <c r="P35" s="166"/>
      <c r="Q35" s="167" t="e">
        <f t="shared" si="2"/>
        <v>#REF!</v>
      </c>
      <c r="R35" s="166">
        <f t="shared" si="3"/>
        <v>0</v>
      </c>
      <c r="S35" s="168"/>
      <c r="T35" s="169"/>
      <c r="U35" s="170" t="e">
        <f t="shared" si="4"/>
        <v>#REF!</v>
      </c>
      <c r="V35" s="160"/>
      <c r="W35" s="171" t="e">
        <f t="shared" si="5"/>
        <v>#REF!</v>
      </c>
      <c r="X35" s="172"/>
      <c r="Y35" s="166" t="e">
        <f t="shared" si="6"/>
        <v>#REF!</v>
      </c>
    </row>
    <row r="36" spans="1:25" ht="15.75" x14ac:dyDescent="0.25">
      <c r="A36" s="154">
        <v>24</v>
      </c>
      <c r="B36" s="155" t="s">
        <v>1043</v>
      </c>
      <c r="C36" s="156" t="s">
        <v>148</v>
      </c>
      <c r="D36" s="157" t="s">
        <v>28</v>
      </c>
      <c r="E36" s="158" t="e">
        <f>SUMPRODUCT((B36=прочее!$B$2:$B$1940)*(H36=прочее!$F$2:$F$1940)*(прочее!$E$2:$E$1940))</f>
        <v>#REF!</v>
      </c>
      <c r="F36" s="159"/>
      <c r="G36" s="159"/>
      <c r="H36" s="156" t="s">
        <v>49</v>
      </c>
      <c r="I36" s="160"/>
      <c r="J36" s="161">
        <f t="shared" si="0"/>
        <v>0</v>
      </c>
      <c r="K36" s="162" t="e">
        <f t="shared" si="1"/>
        <v>#REF!</v>
      </c>
      <c r="L36" s="163"/>
      <c r="M36" s="164"/>
      <c r="N36" s="165"/>
      <c r="O36" s="164"/>
      <c r="P36" s="166"/>
      <c r="Q36" s="167" t="e">
        <f t="shared" si="2"/>
        <v>#REF!</v>
      </c>
      <c r="R36" s="166">
        <f t="shared" si="3"/>
        <v>0</v>
      </c>
      <c r="S36" s="168"/>
      <c r="T36" s="169"/>
      <c r="U36" s="170" t="e">
        <f t="shared" si="4"/>
        <v>#REF!</v>
      </c>
      <c r="V36" s="160"/>
      <c r="W36" s="171" t="e">
        <f t="shared" si="5"/>
        <v>#REF!</v>
      </c>
      <c r="X36" s="172"/>
      <c r="Y36" s="166" t="e">
        <f t="shared" si="6"/>
        <v>#REF!</v>
      </c>
    </row>
    <row r="37" spans="1:25" ht="15.75" x14ac:dyDescent="0.25">
      <c r="A37" s="154">
        <v>25</v>
      </c>
      <c r="B37" s="155" t="s">
        <v>840</v>
      </c>
      <c r="C37" s="156" t="s">
        <v>148</v>
      </c>
      <c r="D37" s="157" t="s">
        <v>28</v>
      </c>
      <c r="E37" s="158" t="e">
        <f>SUMPRODUCT((B37=прочее!$B$2:$B$1940)*(H37=прочее!$F$2:$F$1940)*(прочее!$E$2:$E$1940))</f>
        <v>#REF!</v>
      </c>
      <c r="F37" s="159"/>
      <c r="G37" s="159"/>
      <c r="H37" s="156" t="s">
        <v>67</v>
      </c>
      <c r="I37" s="160"/>
      <c r="J37" s="161">
        <f t="shared" si="0"/>
        <v>0</v>
      </c>
      <c r="K37" s="162" t="e">
        <f t="shared" si="1"/>
        <v>#REF!</v>
      </c>
      <c r="L37" s="163"/>
      <c r="M37" s="164"/>
      <c r="N37" s="165"/>
      <c r="O37" s="164"/>
      <c r="P37" s="166"/>
      <c r="Q37" s="167" t="e">
        <f t="shared" si="2"/>
        <v>#REF!</v>
      </c>
      <c r="R37" s="166">
        <f t="shared" si="3"/>
        <v>0</v>
      </c>
      <c r="S37" s="168"/>
      <c r="T37" s="169"/>
      <c r="U37" s="170" t="e">
        <f t="shared" si="4"/>
        <v>#REF!</v>
      </c>
      <c r="V37" s="160"/>
      <c r="W37" s="171" t="e">
        <f t="shared" si="5"/>
        <v>#REF!</v>
      </c>
      <c r="X37" s="172"/>
      <c r="Y37" s="166" t="e">
        <f t="shared" si="6"/>
        <v>#REF!</v>
      </c>
    </row>
    <row r="38" spans="1:25" ht="15.75" x14ac:dyDescent="0.25">
      <c r="A38" s="154">
        <v>26</v>
      </c>
      <c r="B38" s="155" t="s">
        <v>1081</v>
      </c>
      <c r="C38" s="156" t="s">
        <v>148</v>
      </c>
      <c r="D38" s="157" t="s">
        <v>28</v>
      </c>
      <c r="E38" s="158" t="e">
        <f>SUMPRODUCT((B38=прочее!$B$2:$B$1940)*(H38=прочее!$F$2:$F$1940)*(прочее!$E$2:$E$1940))</f>
        <v>#REF!</v>
      </c>
      <c r="F38" s="159"/>
      <c r="G38" s="159"/>
      <c r="H38" s="156" t="s">
        <v>26</v>
      </c>
      <c r="I38" s="160"/>
      <c r="J38" s="161">
        <f t="shared" si="0"/>
        <v>0</v>
      </c>
      <c r="K38" s="162" t="e">
        <f t="shared" si="1"/>
        <v>#REF!</v>
      </c>
      <c r="L38" s="163"/>
      <c r="M38" s="164"/>
      <c r="N38" s="165"/>
      <c r="O38" s="164"/>
      <c r="P38" s="166"/>
      <c r="Q38" s="167" t="e">
        <f t="shared" si="2"/>
        <v>#REF!</v>
      </c>
      <c r="R38" s="166">
        <f t="shared" si="3"/>
        <v>0</v>
      </c>
      <c r="S38" s="168"/>
      <c r="T38" s="169"/>
      <c r="U38" s="170" t="e">
        <f t="shared" si="4"/>
        <v>#REF!</v>
      </c>
      <c r="V38" s="160"/>
      <c r="W38" s="171" t="e">
        <f t="shared" si="5"/>
        <v>#REF!</v>
      </c>
      <c r="X38" s="172"/>
      <c r="Y38" s="166" t="e">
        <f t="shared" si="6"/>
        <v>#REF!</v>
      </c>
    </row>
    <row r="39" spans="1:25" ht="15.75" x14ac:dyDescent="0.25">
      <c r="A39" s="154">
        <v>27</v>
      </c>
      <c r="B39" s="155" t="s">
        <v>1081</v>
      </c>
      <c r="C39" s="156" t="s">
        <v>148</v>
      </c>
      <c r="D39" s="157" t="s">
        <v>28</v>
      </c>
      <c r="E39" s="158" t="e">
        <f>SUMPRODUCT((B39=прочее!$B$2:$B$1940)*(H39=прочее!$F$2:$F$1940)*(прочее!$E$2:$E$1940))</f>
        <v>#REF!</v>
      </c>
      <c r="F39" s="159"/>
      <c r="G39" s="159"/>
      <c r="H39" s="156" t="s">
        <v>49</v>
      </c>
      <c r="I39" s="160"/>
      <c r="J39" s="161">
        <f t="shared" si="0"/>
        <v>0</v>
      </c>
      <c r="K39" s="162" t="e">
        <f t="shared" si="1"/>
        <v>#REF!</v>
      </c>
      <c r="L39" s="163"/>
      <c r="M39" s="164"/>
      <c r="N39" s="165"/>
      <c r="O39" s="164"/>
      <c r="P39" s="166"/>
      <c r="Q39" s="167" t="e">
        <f t="shared" si="2"/>
        <v>#REF!</v>
      </c>
      <c r="R39" s="166">
        <f t="shared" si="3"/>
        <v>0</v>
      </c>
      <c r="S39" s="168"/>
      <c r="T39" s="169"/>
      <c r="U39" s="170" t="e">
        <f t="shared" si="4"/>
        <v>#REF!</v>
      </c>
      <c r="V39" s="160"/>
      <c r="W39" s="171" t="e">
        <f t="shared" si="5"/>
        <v>#REF!</v>
      </c>
      <c r="X39" s="172"/>
      <c r="Y39" s="166" t="e">
        <f t="shared" si="6"/>
        <v>#REF!</v>
      </c>
    </row>
    <row r="40" spans="1:25" ht="15.75" x14ac:dyDescent="0.25">
      <c r="A40" s="154">
        <v>28</v>
      </c>
      <c r="B40" s="155" t="s">
        <v>1244</v>
      </c>
      <c r="C40" s="156" t="s">
        <v>148</v>
      </c>
      <c r="D40" s="157" t="s">
        <v>28</v>
      </c>
      <c r="E40" s="158" t="e">
        <f>SUMPRODUCT((B40=прочее!$B$2:$B$1940)*(H40=прочее!$F$2:$F$1940)*(прочее!$E$2:$E$1940))</f>
        <v>#REF!</v>
      </c>
      <c r="F40" s="159"/>
      <c r="G40" s="159"/>
      <c r="H40" s="156" t="s">
        <v>49</v>
      </c>
      <c r="I40" s="160"/>
      <c r="J40" s="161">
        <f t="shared" si="0"/>
        <v>0</v>
      </c>
      <c r="K40" s="162" t="e">
        <f t="shared" si="1"/>
        <v>#REF!</v>
      </c>
      <c r="L40" s="163"/>
      <c r="M40" s="164"/>
      <c r="N40" s="165"/>
      <c r="O40" s="164"/>
      <c r="P40" s="166"/>
      <c r="Q40" s="167" t="e">
        <f t="shared" si="2"/>
        <v>#REF!</v>
      </c>
      <c r="R40" s="166">
        <f t="shared" si="3"/>
        <v>0</v>
      </c>
      <c r="S40" s="168"/>
      <c r="T40" s="169"/>
      <c r="U40" s="170" t="e">
        <f t="shared" si="4"/>
        <v>#REF!</v>
      </c>
      <c r="V40" s="160"/>
      <c r="W40" s="171" t="e">
        <f t="shared" si="5"/>
        <v>#REF!</v>
      </c>
      <c r="X40" s="172"/>
      <c r="Y40" s="166" t="e">
        <f t="shared" si="6"/>
        <v>#REF!</v>
      </c>
    </row>
    <row r="41" spans="1:25" ht="15.75" x14ac:dyDescent="0.25">
      <c r="A41" s="154">
        <v>29</v>
      </c>
      <c r="B41" s="155" t="s">
        <v>1039</v>
      </c>
      <c r="C41" s="156" t="s">
        <v>148</v>
      </c>
      <c r="D41" s="157" t="s">
        <v>28</v>
      </c>
      <c r="E41" s="158" t="e">
        <f>SUMPRODUCT((B41=прочее!$B$2:$B$1940)*(H41=прочее!$F$2:$F$1940)*(прочее!$E$2:$E$1940))</f>
        <v>#REF!</v>
      </c>
      <c r="F41" s="159"/>
      <c r="G41" s="159"/>
      <c r="H41" s="156" t="s">
        <v>49</v>
      </c>
      <c r="I41" s="160"/>
      <c r="J41" s="161">
        <f t="shared" si="0"/>
        <v>0</v>
      </c>
      <c r="K41" s="162" t="e">
        <f t="shared" si="1"/>
        <v>#REF!</v>
      </c>
      <c r="L41" s="163"/>
      <c r="M41" s="164"/>
      <c r="N41" s="165"/>
      <c r="O41" s="164"/>
      <c r="P41" s="166"/>
      <c r="Q41" s="167" t="e">
        <f t="shared" si="2"/>
        <v>#REF!</v>
      </c>
      <c r="R41" s="166">
        <f t="shared" si="3"/>
        <v>0</v>
      </c>
      <c r="S41" s="168"/>
      <c r="T41" s="169"/>
      <c r="U41" s="170" t="e">
        <f t="shared" si="4"/>
        <v>#REF!</v>
      </c>
      <c r="V41" s="160"/>
      <c r="W41" s="171" t="e">
        <f t="shared" si="5"/>
        <v>#REF!</v>
      </c>
      <c r="X41" s="172"/>
      <c r="Y41" s="166" t="e">
        <f t="shared" si="6"/>
        <v>#REF!</v>
      </c>
    </row>
    <row r="42" spans="1:25" ht="15.75" x14ac:dyDescent="0.25">
      <c r="A42" s="154">
        <v>30</v>
      </c>
      <c r="B42" s="155" t="s">
        <v>1218</v>
      </c>
      <c r="C42" s="156" t="s">
        <v>148</v>
      </c>
      <c r="D42" s="157" t="s">
        <v>28</v>
      </c>
      <c r="E42" s="158" t="e">
        <f>SUMPRODUCT((B42=прочее!$B$2:$B$1940)*(H42=прочее!$F$2:$F$1940)*(прочее!$E$2:$E$1940))</f>
        <v>#REF!</v>
      </c>
      <c r="F42" s="159"/>
      <c r="G42" s="159"/>
      <c r="H42" s="156" t="s">
        <v>49</v>
      </c>
      <c r="I42" s="160"/>
      <c r="J42" s="161">
        <f t="shared" si="0"/>
        <v>0</v>
      </c>
      <c r="K42" s="162" t="e">
        <f t="shared" si="1"/>
        <v>#REF!</v>
      </c>
      <c r="L42" s="163"/>
      <c r="M42" s="164"/>
      <c r="N42" s="165"/>
      <c r="O42" s="164"/>
      <c r="P42" s="166"/>
      <c r="Q42" s="167" t="e">
        <f t="shared" si="2"/>
        <v>#REF!</v>
      </c>
      <c r="R42" s="166">
        <f t="shared" si="3"/>
        <v>0</v>
      </c>
      <c r="S42" s="168"/>
      <c r="T42" s="169"/>
      <c r="U42" s="170" t="e">
        <f t="shared" si="4"/>
        <v>#REF!</v>
      </c>
      <c r="V42" s="160"/>
      <c r="W42" s="171" t="e">
        <f t="shared" si="5"/>
        <v>#REF!</v>
      </c>
      <c r="X42" s="172"/>
      <c r="Y42" s="166" t="e">
        <f t="shared" si="6"/>
        <v>#REF!</v>
      </c>
    </row>
    <row r="43" spans="1:25" ht="15.75" x14ac:dyDescent="0.25">
      <c r="A43" s="154">
        <v>31</v>
      </c>
      <c r="B43" s="155" t="s">
        <v>1221</v>
      </c>
      <c r="C43" s="156" t="s">
        <v>148</v>
      </c>
      <c r="D43" s="157" t="s">
        <v>28</v>
      </c>
      <c r="E43" s="158" t="e">
        <f>SUMPRODUCT((B43=прочее!$B$2:$B$1940)*(H43=прочее!$F$2:$F$1940)*(прочее!$E$2:$E$1940))</f>
        <v>#REF!</v>
      </c>
      <c r="F43" s="159"/>
      <c r="G43" s="159"/>
      <c r="H43" s="156" t="s">
        <v>49</v>
      </c>
      <c r="I43" s="160"/>
      <c r="J43" s="161">
        <f t="shared" si="0"/>
        <v>0</v>
      </c>
      <c r="K43" s="162" t="e">
        <f t="shared" si="1"/>
        <v>#REF!</v>
      </c>
      <c r="L43" s="163"/>
      <c r="M43" s="164"/>
      <c r="N43" s="165"/>
      <c r="O43" s="164"/>
      <c r="P43" s="166"/>
      <c r="Q43" s="167" t="e">
        <f t="shared" si="2"/>
        <v>#REF!</v>
      </c>
      <c r="R43" s="166">
        <f t="shared" si="3"/>
        <v>0</v>
      </c>
      <c r="S43" s="168"/>
      <c r="T43" s="169"/>
      <c r="U43" s="170" t="e">
        <f t="shared" si="4"/>
        <v>#REF!</v>
      </c>
      <c r="V43" s="160"/>
      <c r="W43" s="171" t="e">
        <f t="shared" si="5"/>
        <v>#REF!</v>
      </c>
      <c r="X43" s="172"/>
      <c r="Y43" s="166" t="e">
        <f t="shared" si="6"/>
        <v>#REF!</v>
      </c>
    </row>
    <row r="44" spans="1:25" ht="15.75" x14ac:dyDescent="0.25">
      <c r="A44" s="154">
        <v>32</v>
      </c>
      <c r="B44" s="155" t="s">
        <v>398</v>
      </c>
      <c r="C44" s="156" t="s">
        <v>139</v>
      </c>
      <c r="D44" s="157" t="s">
        <v>28</v>
      </c>
      <c r="E44" s="158" t="e">
        <f>SUMPRODUCT((B44=прочее!$B$2:$B$1940)*(H44=прочее!$F$2:$F$1940)*(прочее!$E$2:$E$1940))</f>
        <v>#REF!</v>
      </c>
      <c r="F44" s="159"/>
      <c r="G44" s="159"/>
      <c r="H44" s="156" t="s">
        <v>26</v>
      </c>
      <c r="I44" s="160"/>
      <c r="J44" s="161">
        <f t="shared" si="0"/>
        <v>0</v>
      </c>
      <c r="K44" s="162" t="e">
        <f t="shared" si="1"/>
        <v>#REF!</v>
      </c>
      <c r="L44" s="163"/>
      <c r="M44" s="164"/>
      <c r="N44" s="165"/>
      <c r="O44" s="164"/>
      <c r="P44" s="166"/>
      <c r="Q44" s="167" t="e">
        <f t="shared" si="2"/>
        <v>#REF!</v>
      </c>
      <c r="R44" s="166">
        <f t="shared" si="3"/>
        <v>0</v>
      </c>
      <c r="S44" s="168"/>
      <c r="T44" s="169"/>
      <c r="U44" s="170" t="e">
        <f t="shared" si="4"/>
        <v>#REF!</v>
      </c>
      <c r="V44" s="160"/>
      <c r="W44" s="171" t="e">
        <f t="shared" si="5"/>
        <v>#REF!</v>
      </c>
      <c r="X44" s="172"/>
      <c r="Y44" s="166" t="e">
        <f t="shared" si="6"/>
        <v>#REF!</v>
      </c>
    </row>
    <row r="45" spans="1:25" ht="15.75" x14ac:dyDescent="0.25">
      <c r="A45" s="154">
        <v>33</v>
      </c>
      <c r="B45" s="155" t="s">
        <v>648</v>
      </c>
      <c r="C45" s="156" t="s">
        <v>259</v>
      </c>
      <c r="D45" s="157" t="s">
        <v>28</v>
      </c>
      <c r="E45" s="158" t="e">
        <f>SUMPRODUCT((B45=прочее!$B$2:$B$1940)*(H45=прочее!$F$2:$F$1940)*(прочее!$E$2:$E$1940))</f>
        <v>#REF!</v>
      </c>
      <c r="F45" s="159"/>
      <c r="G45" s="159"/>
      <c r="H45" s="156" t="s">
        <v>49</v>
      </c>
      <c r="I45" s="160"/>
      <c r="J45" s="161">
        <f t="shared" si="0"/>
        <v>0</v>
      </c>
      <c r="K45" s="162" t="e">
        <f t="shared" si="1"/>
        <v>#REF!</v>
      </c>
      <c r="L45" s="163"/>
      <c r="M45" s="164"/>
      <c r="N45" s="165"/>
      <c r="O45" s="164"/>
      <c r="P45" s="166"/>
      <c r="Q45" s="167" t="e">
        <f t="shared" si="2"/>
        <v>#REF!</v>
      </c>
      <c r="R45" s="166">
        <f t="shared" si="3"/>
        <v>0</v>
      </c>
      <c r="S45" s="168"/>
      <c r="T45" s="169"/>
      <c r="U45" s="170" t="e">
        <f t="shared" si="4"/>
        <v>#REF!</v>
      </c>
      <c r="V45" s="160"/>
      <c r="W45" s="171" t="e">
        <f t="shared" si="5"/>
        <v>#REF!</v>
      </c>
      <c r="X45" s="172"/>
      <c r="Y45" s="166" t="e">
        <f t="shared" si="6"/>
        <v>#REF!</v>
      </c>
    </row>
    <row r="46" spans="1:25" ht="15.75" x14ac:dyDescent="0.25">
      <c r="A46" s="154">
        <v>34</v>
      </c>
      <c r="B46" s="155" t="s">
        <v>706</v>
      </c>
      <c r="C46" s="156" t="s">
        <v>181</v>
      </c>
      <c r="D46" s="157" t="s">
        <v>28</v>
      </c>
      <c r="E46" s="158" t="e">
        <f>SUMPRODUCT((B46=прочее!$B$2:$B$1940)*(H46=прочее!$F$2:$F$1940)*(прочее!$E$2:$E$1940))</f>
        <v>#REF!</v>
      </c>
      <c r="F46" s="159"/>
      <c r="G46" s="159"/>
      <c r="H46" s="156" t="s">
        <v>49</v>
      </c>
      <c r="I46" s="160"/>
      <c r="J46" s="161">
        <f t="shared" si="0"/>
        <v>0</v>
      </c>
      <c r="K46" s="162" t="e">
        <f t="shared" si="1"/>
        <v>#REF!</v>
      </c>
      <c r="L46" s="163"/>
      <c r="M46" s="164"/>
      <c r="N46" s="165"/>
      <c r="O46" s="164"/>
      <c r="P46" s="166"/>
      <c r="Q46" s="167" t="e">
        <f t="shared" si="2"/>
        <v>#REF!</v>
      </c>
      <c r="R46" s="166">
        <f t="shared" si="3"/>
        <v>0</v>
      </c>
      <c r="S46" s="168"/>
      <c r="T46" s="169"/>
      <c r="U46" s="170" t="e">
        <f t="shared" si="4"/>
        <v>#REF!</v>
      </c>
      <c r="V46" s="160"/>
      <c r="W46" s="171" t="e">
        <f t="shared" si="5"/>
        <v>#REF!</v>
      </c>
      <c r="X46" s="172"/>
      <c r="Y46" s="166" t="e">
        <f t="shared" si="6"/>
        <v>#REF!</v>
      </c>
    </row>
    <row r="47" spans="1:25" ht="15.75" x14ac:dyDescent="0.25">
      <c r="A47" s="154">
        <v>35</v>
      </c>
      <c r="B47" s="155" t="s">
        <v>897</v>
      </c>
      <c r="C47" s="156" t="s">
        <v>181</v>
      </c>
      <c r="D47" s="157" t="s">
        <v>28</v>
      </c>
      <c r="E47" s="158" t="e">
        <f>SUMPRODUCT((B47=прочее!$B$2:$B$1940)*(H47=прочее!$F$2:$F$1940)*(прочее!$E$2:$E$1940))</f>
        <v>#REF!</v>
      </c>
      <c r="F47" s="159"/>
      <c r="G47" s="159"/>
      <c r="H47" s="156" t="s">
        <v>49</v>
      </c>
      <c r="I47" s="160"/>
      <c r="J47" s="161">
        <f t="shared" si="0"/>
        <v>0</v>
      </c>
      <c r="K47" s="162" t="e">
        <f t="shared" si="1"/>
        <v>#REF!</v>
      </c>
      <c r="L47" s="163"/>
      <c r="M47" s="164"/>
      <c r="N47" s="165"/>
      <c r="O47" s="164"/>
      <c r="P47" s="166"/>
      <c r="Q47" s="167" t="e">
        <f t="shared" si="2"/>
        <v>#REF!</v>
      </c>
      <c r="R47" s="166">
        <f t="shared" si="3"/>
        <v>0</v>
      </c>
      <c r="S47" s="168"/>
      <c r="T47" s="169"/>
      <c r="U47" s="170" t="e">
        <f t="shared" si="4"/>
        <v>#REF!</v>
      </c>
      <c r="V47" s="160"/>
      <c r="W47" s="171" t="e">
        <f t="shared" si="5"/>
        <v>#REF!</v>
      </c>
      <c r="X47" s="172"/>
      <c r="Y47" s="166" t="e">
        <f t="shared" si="6"/>
        <v>#REF!</v>
      </c>
    </row>
    <row r="48" spans="1:25" ht="15.75" x14ac:dyDescent="0.25">
      <c r="A48" s="154">
        <v>36</v>
      </c>
      <c r="B48" s="155" t="s">
        <v>44</v>
      </c>
      <c r="C48" s="156" t="s">
        <v>148</v>
      </c>
      <c r="D48" s="157" t="s">
        <v>28</v>
      </c>
      <c r="E48" s="158" t="e">
        <f>SUMPRODUCT((B48=прочее!$B$2:$B$1940)*(H48=прочее!$F$2:$F$1940)*(прочее!$E$2:$E$1940))</f>
        <v>#REF!</v>
      </c>
      <c r="F48" s="159"/>
      <c r="G48" s="159"/>
      <c r="H48" s="156" t="s">
        <v>26</v>
      </c>
      <c r="I48" s="160"/>
      <c r="J48" s="161">
        <f t="shared" si="0"/>
        <v>0</v>
      </c>
      <c r="K48" s="162" t="e">
        <f t="shared" si="1"/>
        <v>#REF!</v>
      </c>
      <c r="L48" s="163"/>
      <c r="M48" s="164"/>
      <c r="N48" s="165"/>
      <c r="O48" s="164"/>
      <c r="P48" s="166"/>
      <c r="Q48" s="167" t="e">
        <f t="shared" si="2"/>
        <v>#REF!</v>
      </c>
      <c r="R48" s="166">
        <f t="shared" si="3"/>
        <v>0</v>
      </c>
      <c r="S48" s="168"/>
      <c r="T48" s="169"/>
      <c r="U48" s="170" t="e">
        <f t="shared" si="4"/>
        <v>#REF!</v>
      </c>
      <c r="V48" s="160"/>
      <c r="W48" s="171" t="e">
        <f t="shared" si="5"/>
        <v>#REF!</v>
      </c>
      <c r="X48" s="172"/>
      <c r="Y48" s="166" t="e">
        <f t="shared" si="6"/>
        <v>#REF!</v>
      </c>
    </row>
    <row r="49" spans="1:25" ht="15.75" x14ac:dyDescent="0.25">
      <c r="A49" s="154">
        <v>37</v>
      </c>
      <c r="B49" s="155" t="s">
        <v>1310</v>
      </c>
      <c r="C49" s="156" t="s">
        <v>148</v>
      </c>
      <c r="D49" s="157" t="s">
        <v>28</v>
      </c>
      <c r="E49" s="158" t="e">
        <f>SUMPRODUCT((B49=прочее!$B$2:$B$1940)*(H49=прочее!$F$2:$F$1940)*(прочее!$E$2:$E$1940))</f>
        <v>#REF!</v>
      </c>
      <c r="F49" s="159"/>
      <c r="G49" s="159"/>
      <c r="H49" s="156" t="s">
        <v>49</v>
      </c>
      <c r="I49" s="160"/>
      <c r="J49" s="161">
        <f t="shared" si="0"/>
        <v>0</v>
      </c>
      <c r="K49" s="162" t="e">
        <f t="shared" si="1"/>
        <v>#REF!</v>
      </c>
      <c r="L49" s="163"/>
      <c r="M49" s="164"/>
      <c r="N49" s="165"/>
      <c r="O49" s="164"/>
      <c r="P49" s="166"/>
      <c r="Q49" s="167" t="e">
        <f t="shared" si="2"/>
        <v>#REF!</v>
      </c>
      <c r="R49" s="166">
        <f t="shared" si="3"/>
        <v>0</v>
      </c>
      <c r="S49" s="168"/>
      <c r="T49" s="169"/>
      <c r="U49" s="170" t="e">
        <f t="shared" si="4"/>
        <v>#REF!</v>
      </c>
      <c r="V49" s="160"/>
      <c r="W49" s="171" t="e">
        <f t="shared" si="5"/>
        <v>#REF!</v>
      </c>
      <c r="X49" s="172"/>
      <c r="Y49" s="166" t="e">
        <f t="shared" si="6"/>
        <v>#REF!</v>
      </c>
    </row>
    <row r="50" spans="1:25" ht="15.75" x14ac:dyDescent="0.25">
      <c r="A50" s="154">
        <v>38</v>
      </c>
      <c r="B50" s="155" t="s">
        <v>299</v>
      </c>
      <c r="C50" s="156" t="s">
        <v>181</v>
      </c>
      <c r="D50" s="157" t="s">
        <v>28</v>
      </c>
      <c r="E50" s="158" t="e">
        <f>SUMPRODUCT((B50=прочее!$B$2:$B$1940)*(H50=прочее!$F$2:$F$1940)*(прочее!$E$2:$E$1940))</f>
        <v>#REF!</v>
      </c>
      <c r="F50" s="159"/>
      <c r="G50" s="159"/>
      <c r="H50" s="156" t="s">
        <v>49</v>
      </c>
      <c r="I50" s="160"/>
      <c r="J50" s="161">
        <f t="shared" si="0"/>
        <v>0</v>
      </c>
      <c r="K50" s="162" t="e">
        <f t="shared" si="1"/>
        <v>#REF!</v>
      </c>
      <c r="L50" s="163"/>
      <c r="M50" s="164"/>
      <c r="N50" s="165"/>
      <c r="O50" s="164"/>
      <c r="P50" s="166"/>
      <c r="Q50" s="167" t="e">
        <f t="shared" si="2"/>
        <v>#REF!</v>
      </c>
      <c r="R50" s="166">
        <f t="shared" si="3"/>
        <v>0</v>
      </c>
      <c r="S50" s="168"/>
      <c r="T50" s="169"/>
      <c r="U50" s="170" t="e">
        <f t="shared" si="4"/>
        <v>#REF!</v>
      </c>
      <c r="V50" s="160"/>
      <c r="W50" s="171" t="e">
        <f t="shared" si="5"/>
        <v>#REF!</v>
      </c>
      <c r="X50" s="172"/>
      <c r="Y50" s="166" t="e">
        <f t="shared" si="6"/>
        <v>#REF!</v>
      </c>
    </row>
    <row r="51" spans="1:25" ht="15.75" x14ac:dyDescent="0.25">
      <c r="A51" s="154">
        <v>39</v>
      </c>
      <c r="B51" s="155" t="s">
        <v>200</v>
      </c>
      <c r="C51" s="156" t="s">
        <v>181</v>
      </c>
      <c r="D51" s="157" t="s">
        <v>28</v>
      </c>
      <c r="E51" s="158" t="e">
        <f>SUMPRODUCT((B51=прочее!$B$2:$B$1940)*(H51=прочее!$F$2:$F$1940)*(прочее!$E$2:$E$1940))</f>
        <v>#REF!</v>
      </c>
      <c r="F51" s="159"/>
      <c r="G51" s="159"/>
      <c r="H51" s="156" t="s">
        <v>26</v>
      </c>
      <c r="I51" s="160"/>
      <c r="J51" s="161">
        <f t="shared" si="0"/>
        <v>0</v>
      </c>
      <c r="K51" s="162" t="e">
        <f t="shared" si="1"/>
        <v>#REF!</v>
      </c>
      <c r="L51" s="163"/>
      <c r="M51" s="164"/>
      <c r="N51" s="165"/>
      <c r="O51" s="164"/>
      <c r="P51" s="166"/>
      <c r="Q51" s="167" t="e">
        <f t="shared" si="2"/>
        <v>#REF!</v>
      </c>
      <c r="R51" s="166">
        <f t="shared" si="3"/>
        <v>0</v>
      </c>
      <c r="S51" s="168"/>
      <c r="T51" s="169"/>
      <c r="U51" s="170" t="e">
        <f t="shared" si="4"/>
        <v>#REF!</v>
      </c>
      <c r="V51" s="160"/>
      <c r="W51" s="171" t="e">
        <f t="shared" si="5"/>
        <v>#REF!</v>
      </c>
      <c r="X51" s="172"/>
      <c r="Y51" s="166" t="e">
        <f t="shared" si="6"/>
        <v>#REF!</v>
      </c>
    </row>
    <row r="52" spans="1:25" ht="15.75" x14ac:dyDescent="0.25">
      <c r="A52" s="154">
        <v>40</v>
      </c>
      <c r="B52" s="155" t="s">
        <v>200</v>
      </c>
      <c r="C52" s="156" t="s">
        <v>259</v>
      </c>
      <c r="D52" s="157" t="s">
        <v>28</v>
      </c>
      <c r="E52" s="158" t="e">
        <f>SUMPRODUCT((B52=прочее!$B$2:$B$1940)*(H52=прочее!$F$2:$F$1940)*(прочее!$E$2:$E$1940))</f>
        <v>#REF!</v>
      </c>
      <c r="F52" s="159"/>
      <c r="G52" s="159"/>
      <c r="H52" s="156" t="s">
        <v>49</v>
      </c>
      <c r="I52" s="160"/>
      <c r="J52" s="161">
        <f t="shared" si="0"/>
        <v>0</v>
      </c>
      <c r="K52" s="162" t="e">
        <f t="shared" si="1"/>
        <v>#REF!</v>
      </c>
      <c r="L52" s="163"/>
      <c r="M52" s="164"/>
      <c r="N52" s="165"/>
      <c r="O52" s="164"/>
      <c r="P52" s="166"/>
      <c r="Q52" s="167" t="e">
        <f t="shared" si="2"/>
        <v>#REF!</v>
      </c>
      <c r="R52" s="166">
        <f t="shared" si="3"/>
        <v>0</v>
      </c>
      <c r="S52" s="168"/>
      <c r="T52" s="169"/>
      <c r="U52" s="170" t="e">
        <f t="shared" si="4"/>
        <v>#REF!</v>
      </c>
      <c r="V52" s="160"/>
      <c r="W52" s="171" t="e">
        <f t="shared" si="5"/>
        <v>#REF!</v>
      </c>
      <c r="X52" s="172"/>
      <c r="Y52" s="166" t="e">
        <f t="shared" si="6"/>
        <v>#REF!</v>
      </c>
    </row>
    <row r="53" spans="1:25" ht="15.75" x14ac:dyDescent="0.25">
      <c r="A53" s="154">
        <v>41</v>
      </c>
      <c r="B53" s="155" t="s">
        <v>845</v>
      </c>
      <c r="C53" s="156" t="s">
        <v>148</v>
      </c>
      <c r="D53" s="157" t="s">
        <v>28</v>
      </c>
      <c r="E53" s="158" t="e">
        <f>SUMPRODUCT((B53=прочее!$B$2:$B$1940)*(H53=прочее!$F$2:$F$1940)*(прочее!$E$2:$E$1940))</f>
        <v>#REF!</v>
      </c>
      <c r="F53" s="159"/>
      <c r="G53" s="159"/>
      <c r="H53" s="156" t="s">
        <v>49</v>
      </c>
      <c r="I53" s="160"/>
      <c r="J53" s="161">
        <f t="shared" si="0"/>
        <v>0</v>
      </c>
      <c r="K53" s="162" t="e">
        <f t="shared" si="1"/>
        <v>#REF!</v>
      </c>
      <c r="L53" s="163"/>
      <c r="M53" s="164"/>
      <c r="N53" s="165"/>
      <c r="O53" s="164"/>
      <c r="P53" s="166"/>
      <c r="Q53" s="167" t="e">
        <f t="shared" si="2"/>
        <v>#REF!</v>
      </c>
      <c r="R53" s="166">
        <f t="shared" si="3"/>
        <v>0</v>
      </c>
      <c r="S53" s="168"/>
      <c r="T53" s="169"/>
      <c r="U53" s="170" t="e">
        <f t="shared" si="4"/>
        <v>#REF!</v>
      </c>
      <c r="V53" s="160"/>
      <c r="W53" s="171" t="e">
        <f t="shared" si="5"/>
        <v>#REF!</v>
      </c>
      <c r="X53" s="172"/>
      <c r="Y53" s="166" t="e">
        <f t="shared" si="6"/>
        <v>#REF!</v>
      </c>
    </row>
    <row r="54" spans="1:25" ht="15.75" x14ac:dyDescent="0.25">
      <c r="A54" s="154">
        <v>42</v>
      </c>
      <c r="B54" s="155" t="s">
        <v>571</v>
      </c>
      <c r="C54" s="156" t="s">
        <v>148</v>
      </c>
      <c r="D54" s="157" t="s">
        <v>28</v>
      </c>
      <c r="E54" s="158" t="e">
        <f>SUMPRODUCT((B54=прочее!$B$2:$B$1940)*(H54=прочее!$F$2:$F$1940)*(прочее!$E$2:$E$1940))</f>
        <v>#REF!</v>
      </c>
      <c r="F54" s="159"/>
      <c r="G54" s="159"/>
      <c r="H54" s="156" t="s">
        <v>49</v>
      </c>
      <c r="I54" s="160"/>
      <c r="J54" s="161">
        <f t="shared" si="0"/>
        <v>0</v>
      </c>
      <c r="K54" s="162" t="e">
        <f t="shared" si="1"/>
        <v>#REF!</v>
      </c>
      <c r="L54" s="163"/>
      <c r="M54" s="164"/>
      <c r="N54" s="165"/>
      <c r="O54" s="164"/>
      <c r="P54" s="166"/>
      <c r="Q54" s="167" t="e">
        <f t="shared" si="2"/>
        <v>#REF!</v>
      </c>
      <c r="R54" s="166">
        <f t="shared" si="3"/>
        <v>0</v>
      </c>
      <c r="S54" s="168"/>
      <c r="T54" s="169"/>
      <c r="U54" s="170" t="e">
        <f t="shared" si="4"/>
        <v>#REF!</v>
      </c>
      <c r="V54" s="160"/>
      <c r="W54" s="171" t="e">
        <f t="shared" si="5"/>
        <v>#REF!</v>
      </c>
      <c r="X54" s="172"/>
      <c r="Y54" s="166" t="e">
        <f t="shared" si="6"/>
        <v>#REF!</v>
      </c>
    </row>
    <row r="55" spans="1:25" ht="15.75" x14ac:dyDescent="0.25">
      <c r="A55" s="154">
        <v>43</v>
      </c>
      <c r="B55" s="155" t="s">
        <v>138</v>
      </c>
      <c r="C55" s="156" t="s">
        <v>139</v>
      </c>
      <c r="D55" s="157" t="s">
        <v>28</v>
      </c>
      <c r="E55" s="158" t="e">
        <f>SUMPRODUCT((B55=прочее!$B$2:$B$1940)*(H55=прочее!$F$2:$F$1940)*(прочее!$E$2:$E$1940))</f>
        <v>#REF!</v>
      </c>
      <c r="F55" s="159"/>
      <c r="G55" s="159"/>
      <c r="H55" s="156" t="s">
        <v>67</v>
      </c>
      <c r="I55" s="160"/>
      <c r="J55" s="161">
        <f t="shared" si="0"/>
        <v>0</v>
      </c>
      <c r="K55" s="162" t="e">
        <f t="shared" si="1"/>
        <v>#REF!</v>
      </c>
      <c r="L55" s="163"/>
      <c r="M55" s="164"/>
      <c r="N55" s="165"/>
      <c r="O55" s="164"/>
      <c r="P55" s="166"/>
      <c r="Q55" s="167" t="e">
        <f t="shared" si="2"/>
        <v>#REF!</v>
      </c>
      <c r="R55" s="166">
        <f t="shared" si="3"/>
        <v>0</v>
      </c>
      <c r="S55" s="168"/>
      <c r="T55" s="169"/>
      <c r="U55" s="170" t="e">
        <f t="shared" si="4"/>
        <v>#REF!</v>
      </c>
      <c r="V55" s="160"/>
      <c r="W55" s="171" t="e">
        <f t="shared" si="5"/>
        <v>#REF!</v>
      </c>
      <c r="X55" s="172"/>
      <c r="Y55" s="166" t="e">
        <f t="shared" si="6"/>
        <v>#REF!</v>
      </c>
    </row>
    <row r="56" spans="1:25" ht="15.75" x14ac:dyDescent="0.25">
      <c r="A56" s="154">
        <v>44</v>
      </c>
      <c r="B56" s="155" t="s">
        <v>293</v>
      </c>
      <c r="C56" s="156" t="s">
        <v>181</v>
      </c>
      <c r="D56" s="157" t="s">
        <v>28</v>
      </c>
      <c r="E56" s="158" t="e">
        <f>SUMPRODUCT((B56=прочее!$B$2:$B$1940)*(H56=прочее!$F$2:$F$1940)*(прочее!$E$2:$E$1940))</f>
        <v>#REF!</v>
      </c>
      <c r="F56" s="159"/>
      <c r="G56" s="159"/>
      <c r="H56" s="156" t="s">
        <v>49</v>
      </c>
      <c r="I56" s="160"/>
      <c r="J56" s="161">
        <f t="shared" si="0"/>
        <v>0</v>
      </c>
      <c r="K56" s="162" t="e">
        <f t="shared" si="1"/>
        <v>#REF!</v>
      </c>
      <c r="L56" s="163"/>
      <c r="M56" s="164"/>
      <c r="N56" s="165"/>
      <c r="O56" s="164"/>
      <c r="P56" s="166"/>
      <c r="Q56" s="167" t="e">
        <f t="shared" si="2"/>
        <v>#REF!</v>
      </c>
      <c r="R56" s="166">
        <f t="shared" si="3"/>
        <v>0</v>
      </c>
      <c r="S56" s="168"/>
      <c r="T56" s="169"/>
      <c r="U56" s="170" t="e">
        <f t="shared" si="4"/>
        <v>#REF!</v>
      </c>
      <c r="V56" s="160"/>
      <c r="W56" s="171" t="e">
        <f t="shared" si="5"/>
        <v>#REF!</v>
      </c>
      <c r="X56" s="172"/>
      <c r="Y56" s="166" t="e">
        <f t="shared" si="6"/>
        <v>#REF!</v>
      </c>
    </row>
    <row r="57" spans="1:25" ht="15.75" x14ac:dyDescent="0.25">
      <c r="A57" s="154">
        <v>45</v>
      </c>
      <c r="B57" s="155" t="s">
        <v>226</v>
      </c>
      <c r="C57" s="156" t="s">
        <v>181</v>
      </c>
      <c r="D57" s="157" t="s">
        <v>28</v>
      </c>
      <c r="E57" s="158" t="e">
        <f>SUMPRODUCT((B57=прочее!$B$2:$B$1940)*(H57=прочее!$F$2:$F$1940)*(прочее!$E$2:$E$1940))</f>
        <v>#REF!</v>
      </c>
      <c r="F57" s="159"/>
      <c r="G57" s="159"/>
      <c r="H57" s="156" t="s">
        <v>26</v>
      </c>
      <c r="I57" s="160"/>
      <c r="J57" s="161">
        <f t="shared" si="0"/>
        <v>0</v>
      </c>
      <c r="K57" s="162" t="e">
        <f t="shared" si="1"/>
        <v>#REF!</v>
      </c>
      <c r="L57" s="163"/>
      <c r="M57" s="164"/>
      <c r="N57" s="165"/>
      <c r="O57" s="164"/>
      <c r="P57" s="166"/>
      <c r="Q57" s="167" t="e">
        <f t="shared" si="2"/>
        <v>#REF!</v>
      </c>
      <c r="R57" s="166">
        <f t="shared" si="3"/>
        <v>0</v>
      </c>
      <c r="S57" s="168"/>
      <c r="T57" s="169"/>
      <c r="U57" s="170" t="e">
        <f t="shared" si="4"/>
        <v>#REF!</v>
      </c>
      <c r="V57" s="160"/>
      <c r="W57" s="171" t="e">
        <f t="shared" si="5"/>
        <v>#REF!</v>
      </c>
      <c r="X57" s="172"/>
      <c r="Y57" s="166" t="e">
        <f t="shared" si="6"/>
        <v>#REF!</v>
      </c>
    </row>
    <row r="58" spans="1:25" ht="15.75" x14ac:dyDescent="0.25">
      <c r="A58" s="154">
        <v>46</v>
      </c>
      <c r="B58" s="155" t="s">
        <v>226</v>
      </c>
      <c r="C58" s="156" t="s">
        <v>148</v>
      </c>
      <c r="D58" s="157" t="s">
        <v>28</v>
      </c>
      <c r="E58" s="158" t="e">
        <f>SUMPRODUCT((B58=прочее!$B$2:$B$1940)*(H58=прочее!$F$2:$F$1940)*(прочее!$E$2:$E$1940))</f>
        <v>#REF!</v>
      </c>
      <c r="F58" s="159"/>
      <c r="G58" s="159"/>
      <c r="H58" s="156" t="s">
        <v>49</v>
      </c>
      <c r="I58" s="160"/>
      <c r="J58" s="161">
        <f t="shared" si="0"/>
        <v>0</v>
      </c>
      <c r="K58" s="162" t="e">
        <f t="shared" si="1"/>
        <v>#REF!</v>
      </c>
      <c r="L58" s="163"/>
      <c r="M58" s="164"/>
      <c r="N58" s="165"/>
      <c r="O58" s="164"/>
      <c r="P58" s="166"/>
      <c r="Q58" s="167" t="e">
        <f t="shared" si="2"/>
        <v>#REF!</v>
      </c>
      <c r="R58" s="166">
        <f t="shared" si="3"/>
        <v>0</v>
      </c>
      <c r="S58" s="168"/>
      <c r="T58" s="169"/>
      <c r="U58" s="170" t="e">
        <f t="shared" si="4"/>
        <v>#REF!</v>
      </c>
      <c r="V58" s="160"/>
      <c r="W58" s="171" t="e">
        <f t="shared" si="5"/>
        <v>#REF!</v>
      </c>
      <c r="X58" s="172"/>
      <c r="Y58" s="166" t="e">
        <f t="shared" si="6"/>
        <v>#REF!</v>
      </c>
    </row>
    <row r="59" spans="1:25" ht="15.75" x14ac:dyDescent="0.25">
      <c r="A59" s="154">
        <v>47</v>
      </c>
      <c r="B59" s="155" t="s">
        <v>397</v>
      </c>
      <c r="C59" s="156" t="s">
        <v>148</v>
      </c>
      <c r="D59" s="157" t="s">
        <v>28</v>
      </c>
      <c r="E59" s="158" t="e">
        <f>SUMPRODUCT((B59=прочее!$B$2:$B$1940)*(H59=прочее!$F$2:$F$1940)*(прочее!$E$2:$E$1940))</f>
        <v>#REF!</v>
      </c>
      <c r="F59" s="159"/>
      <c r="G59" s="159"/>
      <c r="H59" s="156" t="s">
        <v>49</v>
      </c>
      <c r="I59" s="160"/>
      <c r="J59" s="161">
        <f t="shared" si="0"/>
        <v>0</v>
      </c>
      <c r="K59" s="162" t="e">
        <f t="shared" si="1"/>
        <v>#REF!</v>
      </c>
      <c r="L59" s="163"/>
      <c r="M59" s="164"/>
      <c r="N59" s="165"/>
      <c r="O59" s="164"/>
      <c r="P59" s="166"/>
      <c r="Q59" s="167" t="e">
        <f t="shared" si="2"/>
        <v>#REF!</v>
      </c>
      <c r="R59" s="166">
        <f t="shared" si="3"/>
        <v>0</v>
      </c>
      <c r="S59" s="168"/>
      <c r="T59" s="169"/>
      <c r="U59" s="170" t="e">
        <f t="shared" si="4"/>
        <v>#REF!</v>
      </c>
      <c r="V59" s="160"/>
      <c r="W59" s="171" t="e">
        <f t="shared" si="5"/>
        <v>#REF!</v>
      </c>
      <c r="X59" s="172"/>
      <c r="Y59" s="166" t="e">
        <f t="shared" si="6"/>
        <v>#REF!</v>
      </c>
    </row>
    <row r="60" spans="1:25" ht="15.75" x14ac:dyDescent="0.25">
      <c r="A60" s="154">
        <v>48</v>
      </c>
      <c r="B60" s="155" t="s">
        <v>1277</v>
      </c>
      <c r="C60" s="156" t="s">
        <v>181</v>
      </c>
      <c r="D60" s="157" t="s">
        <v>28</v>
      </c>
      <c r="E60" s="158" t="e">
        <f>SUMPRODUCT((B60=прочее!$B$2:$B$1940)*(H60=прочее!$F$2:$F$1940)*(прочее!$E$2:$E$1940))</f>
        <v>#REF!</v>
      </c>
      <c r="F60" s="159"/>
      <c r="G60" s="159"/>
      <c r="H60" s="156" t="s">
        <v>49</v>
      </c>
      <c r="I60" s="160"/>
      <c r="J60" s="161">
        <f t="shared" si="0"/>
        <v>0</v>
      </c>
      <c r="K60" s="162" t="e">
        <f t="shared" si="1"/>
        <v>#REF!</v>
      </c>
      <c r="L60" s="163"/>
      <c r="M60" s="164"/>
      <c r="N60" s="165"/>
      <c r="O60" s="164"/>
      <c r="P60" s="166"/>
      <c r="Q60" s="167" t="e">
        <f t="shared" si="2"/>
        <v>#REF!</v>
      </c>
      <c r="R60" s="166">
        <f t="shared" si="3"/>
        <v>0</v>
      </c>
      <c r="S60" s="168"/>
      <c r="T60" s="169"/>
      <c r="U60" s="170" t="e">
        <f t="shared" si="4"/>
        <v>#REF!</v>
      </c>
      <c r="V60" s="160"/>
      <c r="W60" s="171" t="e">
        <f t="shared" si="5"/>
        <v>#REF!</v>
      </c>
      <c r="X60" s="172"/>
      <c r="Y60" s="166" t="e">
        <f t="shared" si="6"/>
        <v>#REF!</v>
      </c>
    </row>
    <row r="61" spans="1:25" ht="15.75" x14ac:dyDescent="0.25">
      <c r="A61" s="154">
        <v>49</v>
      </c>
      <c r="B61" s="155" t="s">
        <v>692</v>
      </c>
      <c r="C61" s="156" t="s">
        <v>181</v>
      </c>
      <c r="D61" s="157" t="s">
        <v>28</v>
      </c>
      <c r="E61" s="158" t="e">
        <f>SUMPRODUCT((B61=прочее!$B$2:$B$1940)*(H61=прочее!$F$2:$F$1940)*(прочее!$E$2:$E$1940))</f>
        <v>#REF!</v>
      </c>
      <c r="F61" s="159"/>
      <c r="G61" s="159"/>
      <c r="H61" s="156" t="s">
        <v>49</v>
      </c>
      <c r="I61" s="160"/>
      <c r="J61" s="161">
        <f t="shared" si="0"/>
        <v>0</v>
      </c>
      <c r="K61" s="162" t="e">
        <f t="shared" si="1"/>
        <v>#REF!</v>
      </c>
      <c r="L61" s="163"/>
      <c r="M61" s="164"/>
      <c r="N61" s="165"/>
      <c r="O61" s="164"/>
      <c r="P61" s="166"/>
      <c r="Q61" s="167" t="e">
        <f t="shared" si="2"/>
        <v>#REF!</v>
      </c>
      <c r="R61" s="166">
        <f t="shared" si="3"/>
        <v>0</v>
      </c>
      <c r="S61" s="168"/>
      <c r="T61" s="169"/>
      <c r="U61" s="170" t="e">
        <f t="shared" si="4"/>
        <v>#REF!</v>
      </c>
      <c r="V61" s="160"/>
      <c r="W61" s="171" t="e">
        <f t="shared" si="5"/>
        <v>#REF!</v>
      </c>
      <c r="X61" s="172"/>
      <c r="Y61" s="166" t="e">
        <f t="shared" si="6"/>
        <v>#REF!</v>
      </c>
    </row>
    <row r="62" spans="1:25" ht="15.75" x14ac:dyDescent="0.25">
      <c r="A62" s="154">
        <v>50</v>
      </c>
      <c r="B62" s="155" t="s">
        <v>1113</v>
      </c>
      <c r="C62" s="156" t="s">
        <v>181</v>
      </c>
      <c r="D62" s="157" t="s">
        <v>28</v>
      </c>
      <c r="E62" s="158" t="e">
        <f>SUMPRODUCT((B62=прочее!$B$2:$B$1940)*(H62=прочее!$F$2:$F$1940)*(прочее!$E$2:$E$1940))</f>
        <v>#REF!</v>
      </c>
      <c r="F62" s="159"/>
      <c r="G62" s="159"/>
      <c r="H62" s="156" t="s">
        <v>49</v>
      </c>
      <c r="I62" s="160"/>
      <c r="J62" s="161">
        <f t="shared" si="0"/>
        <v>0</v>
      </c>
      <c r="K62" s="162" t="e">
        <f t="shared" si="1"/>
        <v>#REF!</v>
      </c>
      <c r="L62" s="163"/>
      <c r="M62" s="164"/>
      <c r="N62" s="165"/>
      <c r="O62" s="164"/>
      <c r="P62" s="166"/>
      <c r="Q62" s="167" t="e">
        <f t="shared" si="2"/>
        <v>#REF!</v>
      </c>
      <c r="R62" s="166">
        <f t="shared" si="3"/>
        <v>0</v>
      </c>
      <c r="S62" s="168"/>
      <c r="T62" s="169"/>
      <c r="U62" s="170" t="e">
        <f t="shared" si="4"/>
        <v>#REF!</v>
      </c>
      <c r="V62" s="160"/>
      <c r="W62" s="171" t="e">
        <f t="shared" si="5"/>
        <v>#REF!</v>
      </c>
      <c r="X62" s="172"/>
      <c r="Y62" s="166" t="e">
        <f t="shared" si="6"/>
        <v>#REF!</v>
      </c>
    </row>
    <row r="63" spans="1:25" ht="15.75" x14ac:dyDescent="0.25">
      <c r="A63" s="154">
        <v>51</v>
      </c>
      <c r="B63" s="155" t="s">
        <v>446</v>
      </c>
      <c r="C63" s="156" t="s">
        <v>181</v>
      </c>
      <c r="D63" s="157" t="s">
        <v>28</v>
      </c>
      <c r="E63" s="158" t="e">
        <f>SUMPRODUCT((B63=прочее!$B$2:$B$1940)*(H63=прочее!$F$2:$F$1940)*(прочее!$E$2:$E$1940))</f>
        <v>#REF!</v>
      </c>
      <c r="F63" s="159"/>
      <c r="G63" s="159"/>
      <c r="H63" s="156" t="s">
        <v>49</v>
      </c>
      <c r="I63" s="160"/>
      <c r="J63" s="161">
        <f t="shared" si="0"/>
        <v>0</v>
      </c>
      <c r="K63" s="162" t="e">
        <f t="shared" si="1"/>
        <v>#REF!</v>
      </c>
      <c r="L63" s="163"/>
      <c r="M63" s="164"/>
      <c r="N63" s="165"/>
      <c r="O63" s="164"/>
      <c r="P63" s="166"/>
      <c r="Q63" s="167" t="e">
        <f t="shared" si="2"/>
        <v>#REF!</v>
      </c>
      <c r="R63" s="166">
        <f t="shared" si="3"/>
        <v>0</v>
      </c>
      <c r="S63" s="168"/>
      <c r="T63" s="169"/>
      <c r="U63" s="170" t="e">
        <f t="shared" si="4"/>
        <v>#REF!</v>
      </c>
      <c r="V63" s="160"/>
      <c r="W63" s="171" t="e">
        <f t="shared" si="5"/>
        <v>#REF!</v>
      </c>
      <c r="X63" s="172"/>
      <c r="Y63" s="166" t="e">
        <f t="shared" si="6"/>
        <v>#REF!</v>
      </c>
    </row>
    <row r="64" spans="1:25" ht="15.75" x14ac:dyDescent="0.25">
      <c r="A64" s="154">
        <v>52</v>
      </c>
      <c r="B64" s="155" t="s">
        <v>201</v>
      </c>
      <c r="C64" s="156" t="s">
        <v>259</v>
      </c>
      <c r="D64" s="157" t="s">
        <v>28</v>
      </c>
      <c r="E64" s="158" t="e">
        <f>SUMPRODUCT((B64=прочее!$B$2:$B$1940)*(H64=прочее!$F$2:$F$1940)*(прочее!$E$2:$E$1940))</f>
        <v>#REF!</v>
      </c>
      <c r="F64" s="159"/>
      <c r="G64" s="159"/>
      <c r="H64" s="156" t="s">
        <v>67</v>
      </c>
      <c r="I64" s="160"/>
      <c r="J64" s="161">
        <f t="shared" si="0"/>
        <v>0</v>
      </c>
      <c r="K64" s="162" t="e">
        <f t="shared" si="1"/>
        <v>#REF!</v>
      </c>
      <c r="L64" s="163"/>
      <c r="M64" s="164"/>
      <c r="N64" s="165"/>
      <c r="O64" s="164"/>
      <c r="P64" s="166"/>
      <c r="Q64" s="167" t="e">
        <f t="shared" si="2"/>
        <v>#REF!</v>
      </c>
      <c r="R64" s="166">
        <f t="shared" si="3"/>
        <v>0</v>
      </c>
      <c r="S64" s="168"/>
      <c r="T64" s="169"/>
      <c r="U64" s="170" t="e">
        <f t="shared" si="4"/>
        <v>#REF!</v>
      </c>
      <c r="V64" s="160"/>
      <c r="W64" s="171" t="e">
        <f t="shared" si="5"/>
        <v>#REF!</v>
      </c>
      <c r="X64" s="172"/>
      <c r="Y64" s="166" t="e">
        <f t="shared" si="6"/>
        <v>#REF!</v>
      </c>
    </row>
    <row r="65" spans="1:25" ht="15.75" x14ac:dyDescent="0.25">
      <c r="A65" s="154">
        <v>53</v>
      </c>
      <c r="B65" s="155" t="s">
        <v>201</v>
      </c>
      <c r="C65" s="156" t="s">
        <v>181</v>
      </c>
      <c r="D65" s="157" t="s">
        <v>28</v>
      </c>
      <c r="E65" s="158" t="e">
        <f>SUMPRODUCT((B65=прочее!$B$2:$B$1940)*(H65=прочее!$F$2:$F$1940)*(прочее!$E$2:$E$1940))</f>
        <v>#REF!</v>
      </c>
      <c r="F65" s="159"/>
      <c r="G65" s="159"/>
      <c r="H65" s="156" t="s">
        <v>26</v>
      </c>
      <c r="I65" s="160"/>
      <c r="J65" s="161">
        <f t="shared" si="0"/>
        <v>0</v>
      </c>
      <c r="K65" s="162" t="e">
        <f t="shared" si="1"/>
        <v>#REF!</v>
      </c>
      <c r="L65" s="163"/>
      <c r="M65" s="164"/>
      <c r="N65" s="165"/>
      <c r="O65" s="164"/>
      <c r="P65" s="166"/>
      <c r="Q65" s="167" t="e">
        <f t="shared" si="2"/>
        <v>#REF!</v>
      </c>
      <c r="R65" s="166">
        <f t="shared" si="3"/>
        <v>0</v>
      </c>
      <c r="S65" s="168"/>
      <c r="T65" s="169"/>
      <c r="U65" s="170" t="e">
        <f t="shared" si="4"/>
        <v>#REF!</v>
      </c>
      <c r="V65" s="160"/>
      <c r="W65" s="171" t="e">
        <f t="shared" si="5"/>
        <v>#REF!</v>
      </c>
      <c r="X65" s="172"/>
      <c r="Y65" s="166" t="e">
        <f t="shared" si="6"/>
        <v>#REF!</v>
      </c>
    </row>
    <row r="66" spans="1:25" ht="15.75" x14ac:dyDescent="0.25">
      <c r="A66" s="154">
        <v>54</v>
      </c>
      <c r="B66" s="155" t="s">
        <v>201</v>
      </c>
      <c r="C66" s="156" t="s">
        <v>259</v>
      </c>
      <c r="D66" s="157" t="s">
        <v>28</v>
      </c>
      <c r="E66" s="158" t="e">
        <f>SUMPRODUCT((B66=прочее!$B$2:$B$1940)*(H66=прочее!$F$2:$F$1940)*(прочее!$E$2:$E$1940))</f>
        <v>#REF!</v>
      </c>
      <c r="F66" s="159"/>
      <c r="G66" s="159"/>
      <c r="H66" s="156" t="s">
        <v>49</v>
      </c>
      <c r="I66" s="160"/>
      <c r="J66" s="161">
        <f t="shared" si="0"/>
        <v>0</v>
      </c>
      <c r="K66" s="162" t="e">
        <f t="shared" si="1"/>
        <v>#REF!</v>
      </c>
      <c r="L66" s="163"/>
      <c r="M66" s="164"/>
      <c r="N66" s="165"/>
      <c r="O66" s="164"/>
      <c r="P66" s="166"/>
      <c r="Q66" s="167" t="e">
        <f t="shared" si="2"/>
        <v>#REF!</v>
      </c>
      <c r="R66" s="166">
        <f t="shared" si="3"/>
        <v>0</v>
      </c>
      <c r="S66" s="168"/>
      <c r="T66" s="169"/>
      <c r="U66" s="170" t="e">
        <f t="shared" si="4"/>
        <v>#REF!</v>
      </c>
      <c r="V66" s="160"/>
      <c r="W66" s="171" t="e">
        <f t="shared" si="5"/>
        <v>#REF!</v>
      </c>
      <c r="X66" s="172"/>
      <c r="Y66" s="166" t="e">
        <f t="shared" si="6"/>
        <v>#REF!</v>
      </c>
    </row>
    <row r="67" spans="1:25" ht="15.75" x14ac:dyDescent="0.25">
      <c r="A67" s="154">
        <v>55</v>
      </c>
      <c r="B67" s="155" t="s">
        <v>1120</v>
      </c>
      <c r="C67" s="156" t="s">
        <v>1110</v>
      </c>
      <c r="D67" s="157" t="s">
        <v>28</v>
      </c>
      <c r="E67" s="158" t="e">
        <f>SUMPRODUCT((B67=прочее!$B$2:$B$1940)*(H67=прочее!$F$2:$F$1940)*(прочее!$E$2:$E$1940))</f>
        <v>#REF!</v>
      </c>
      <c r="F67" s="159"/>
      <c r="G67" s="159"/>
      <c r="H67" s="156" t="s">
        <v>49</v>
      </c>
      <c r="I67" s="160"/>
      <c r="J67" s="161">
        <f t="shared" si="0"/>
        <v>0</v>
      </c>
      <c r="K67" s="162" t="e">
        <f t="shared" si="1"/>
        <v>#REF!</v>
      </c>
      <c r="L67" s="163"/>
      <c r="M67" s="164"/>
      <c r="N67" s="165"/>
      <c r="O67" s="164"/>
      <c r="P67" s="166"/>
      <c r="Q67" s="167" t="e">
        <f t="shared" si="2"/>
        <v>#REF!</v>
      </c>
      <c r="R67" s="166">
        <f t="shared" si="3"/>
        <v>0</v>
      </c>
      <c r="S67" s="168"/>
      <c r="T67" s="169"/>
      <c r="U67" s="170" t="e">
        <f t="shared" si="4"/>
        <v>#REF!</v>
      </c>
      <c r="V67" s="160"/>
      <c r="W67" s="171" t="e">
        <f t="shared" si="5"/>
        <v>#REF!</v>
      </c>
      <c r="X67" s="172"/>
      <c r="Y67" s="166" t="e">
        <f t="shared" si="6"/>
        <v>#REF!</v>
      </c>
    </row>
    <row r="68" spans="1:25" ht="15.75" x14ac:dyDescent="0.25">
      <c r="A68" s="154">
        <v>56</v>
      </c>
      <c r="B68" s="155" t="s">
        <v>462</v>
      </c>
      <c r="C68" s="156" t="s">
        <v>181</v>
      </c>
      <c r="D68" s="157" t="s">
        <v>28</v>
      </c>
      <c r="E68" s="158" t="e">
        <f>SUMPRODUCT((B68=прочее!$B$2:$B$1940)*(H68=прочее!$F$2:$F$1940)*(прочее!$E$2:$E$1940))</f>
        <v>#REF!</v>
      </c>
      <c r="F68" s="159"/>
      <c r="G68" s="159"/>
      <c r="H68" s="156" t="s">
        <v>49</v>
      </c>
      <c r="I68" s="160"/>
      <c r="J68" s="161">
        <f t="shared" si="0"/>
        <v>0</v>
      </c>
      <c r="K68" s="162" t="e">
        <f t="shared" si="1"/>
        <v>#REF!</v>
      </c>
      <c r="L68" s="163"/>
      <c r="M68" s="164"/>
      <c r="N68" s="165"/>
      <c r="O68" s="164"/>
      <c r="P68" s="166"/>
      <c r="Q68" s="167" t="e">
        <f t="shared" si="2"/>
        <v>#REF!</v>
      </c>
      <c r="R68" s="166">
        <f t="shared" si="3"/>
        <v>0</v>
      </c>
      <c r="S68" s="168"/>
      <c r="T68" s="169"/>
      <c r="U68" s="170" t="e">
        <f t="shared" si="4"/>
        <v>#REF!</v>
      </c>
      <c r="V68" s="160"/>
      <c r="W68" s="171" t="e">
        <f t="shared" si="5"/>
        <v>#REF!</v>
      </c>
      <c r="X68" s="172"/>
      <c r="Y68" s="166" t="e">
        <f t="shared" si="6"/>
        <v>#REF!</v>
      </c>
    </row>
    <row r="69" spans="1:25" ht="15.75" x14ac:dyDescent="0.25">
      <c r="A69" s="154">
        <v>57</v>
      </c>
      <c r="B69" s="155" t="s">
        <v>846</v>
      </c>
      <c r="C69" s="156" t="s">
        <v>148</v>
      </c>
      <c r="D69" s="157" t="s">
        <v>28</v>
      </c>
      <c r="E69" s="158" t="e">
        <f>SUMPRODUCT((B69=прочее!$B$2:$B$1940)*(H69=прочее!$F$2:$F$1940)*(прочее!$E$2:$E$1940))</f>
        <v>#REF!</v>
      </c>
      <c r="F69" s="159"/>
      <c r="G69" s="159"/>
      <c r="H69" s="156" t="s">
        <v>49</v>
      </c>
      <c r="I69" s="160"/>
      <c r="J69" s="161">
        <f t="shared" si="0"/>
        <v>0</v>
      </c>
      <c r="K69" s="162" t="e">
        <f t="shared" si="1"/>
        <v>#REF!</v>
      </c>
      <c r="L69" s="163"/>
      <c r="M69" s="164"/>
      <c r="N69" s="165"/>
      <c r="O69" s="164"/>
      <c r="P69" s="166"/>
      <c r="Q69" s="167" t="e">
        <f t="shared" si="2"/>
        <v>#REF!</v>
      </c>
      <c r="R69" s="166">
        <f t="shared" si="3"/>
        <v>0</v>
      </c>
      <c r="S69" s="168"/>
      <c r="T69" s="169"/>
      <c r="U69" s="170" t="e">
        <f t="shared" si="4"/>
        <v>#REF!</v>
      </c>
      <c r="V69" s="160"/>
      <c r="W69" s="171" t="e">
        <f t="shared" si="5"/>
        <v>#REF!</v>
      </c>
      <c r="X69" s="172"/>
      <c r="Y69" s="166" t="e">
        <f t="shared" si="6"/>
        <v>#REF!</v>
      </c>
    </row>
    <row r="70" spans="1:25" ht="15.75" x14ac:dyDescent="0.25">
      <c r="A70" s="154">
        <v>58</v>
      </c>
      <c r="B70" s="155" t="s">
        <v>1323</v>
      </c>
      <c r="C70" s="156" t="s">
        <v>181</v>
      </c>
      <c r="D70" s="157" t="s">
        <v>28</v>
      </c>
      <c r="E70" s="158" t="e">
        <f>SUMPRODUCT((B70=прочее!$B$2:$B$1940)*(H70=прочее!$F$2:$F$1940)*(прочее!$E$2:$E$1940))</f>
        <v>#REF!</v>
      </c>
      <c r="F70" s="159"/>
      <c r="G70" s="159"/>
      <c r="H70" s="156" t="s">
        <v>49</v>
      </c>
      <c r="I70" s="160"/>
      <c r="J70" s="161">
        <f t="shared" si="0"/>
        <v>0</v>
      </c>
      <c r="K70" s="162" t="e">
        <f t="shared" si="1"/>
        <v>#REF!</v>
      </c>
      <c r="L70" s="163"/>
      <c r="M70" s="164"/>
      <c r="N70" s="165"/>
      <c r="O70" s="164"/>
      <c r="P70" s="166"/>
      <c r="Q70" s="167" t="e">
        <f t="shared" si="2"/>
        <v>#REF!</v>
      </c>
      <c r="R70" s="166">
        <f t="shared" si="3"/>
        <v>0</v>
      </c>
      <c r="S70" s="168"/>
      <c r="T70" s="169"/>
      <c r="U70" s="170" t="e">
        <f t="shared" si="4"/>
        <v>#REF!</v>
      </c>
      <c r="V70" s="160"/>
      <c r="W70" s="171" t="e">
        <f t="shared" si="5"/>
        <v>#REF!</v>
      </c>
      <c r="X70" s="172"/>
      <c r="Y70" s="166" t="e">
        <f t="shared" si="6"/>
        <v>#REF!</v>
      </c>
    </row>
    <row r="71" spans="1:25" ht="15.75" x14ac:dyDescent="0.25">
      <c r="A71" s="154">
        <v>59</v>
      </c>
      <c r="B71" s="155" t="s">
        <v>435</v>
      </c>
      <c r="C71" s="156" t="s">
        <v>294</v>
      </c>
      <c r="D71" s="157" t="s">
        <v>28</v>
      </c>
      <c r="E71" s="158" t="e">
        <f>SUMPRODUCT((B71=прочее!$B$2:$B$1940)*(H71=прочее!$F$2:$F$1940)*(прочее!$E$2:$E$1940))</f>
        <v>#REF!</v>
      </c>
      <c r="F71" s="159"/>
      <c r="G71" s="159"/>
      <c r="H71" s="156" t="s">
        <v>26</v>
      </c>
      <c r="I71" s="160"/>
      <c r="J71" s="161">
        <f t="shared" si="0"/>
        <v>0</v>
      </c>
      <c r="K71" s="162" t="e">
        <f t="shared" si="1"/>
        <v>#REF!</v>
      </c>
      <c r="L71" s="163"/>
      <c r="M71" s="164"/>
      <c r="N71" s="165"/>
      <c r="O71" s="164"/>
      <c r="P71" s="166"/>
      <c r="Q71" s="167" t="e">
        <f t="shared" si="2"/>
        <v>#REF!</v>
      </c>
      <c r="R71" s="166">
        <f t="shared" si="3"/>
        <v>0</v>
      </c>
      <c r="S71" s="168"/>
      <c r="T71" s="169"/>
      <c r="U71" s="170" t="e">
        <f t="shared" si="4"/>
        <v>#REF!</v>
      </c>
      <c r="V71" s="160"/>
      <c r="W71" s="171" t="e">
        <f t="shared" si="5"/>
        <v>#REF!</v>
      </c>
      <c r="X71" s="172"/>
      <c r="Y71" s="166" t="e">
        <f t="shared" si="6"/>
        <v>#REF!</v>
      </c>
    </row>
    <row r="72" spans="1:25" ht="15.75" x14ac:dyDescent="0.25">
      <c r="A72" s="154">
        <v>59</v>
      </c>
      <c r="B72" s="155" t="s">
        <v>435</v>
      </c>
      <c r="C72" s="156" t="s">
        <v>259</v>
      </c>
      <c r="D72" s="157" t="s">
        <v>28</v>
      </c>
      <c r="E72" s="158" t="e">
        <f>SUMPRODUCT((B72=прочее!$B$2:$B$1940)*(H72=прочее!$F$2:$F$1940)*(прочее!$E$2:$E$1940))</f>
        <v>#REF!</v>
      </c>
      <c r="F72" s="159"/>
      <c r="G72" s="159"/>
      <c r="H72" s="156" t="s">
        <v>49</v>
      </c>
      <c r="I72" s="160"/>
      <c r="J72" s="161">
        <f t="shared" si="0"/>
        <v>0</v>
      </c>
      <c r="K72" s="162" t="e">
        <f t="shared" si="1"/>
        <v>#REF!</v>
      </c>
      <c r="L72" s="163"/>
      <c r="M72" s="164"/>
      <c r="N72" s="165"/>
      <c r="O72" s="164"/>
      <c r="P72" s="166"/>
      <c r="Q72" s="167" t="e">
        <f t="shared" si="2"/>
        <v>#REF!</v>
      </c>
      <c r="R72" s="166">
        <f t="shared" si="3"/>
        <v>0</v>
      </c>
      <c r="S72" s="168"/>
      <c r="T72" s="169"/>
      <c r="U72" s="170" t="e">
        <f t="shared" si="4"/>
        <v>#REF!</v>
      </c>
      <c r="V72" s="160"/>
      <c r="W72" s="171" t="e">
        <f t="shared" si="5"/>
        <v>#REF!</v>
      </c>
      <c r="X72" s="172"/>
      <c r="Y72" s="166" t="e">
        <f t="shared" si="6"/>
        <v>#REF!</v>
      </c>
    </row>
    <row r="73" spans="1:25" ht="15.75" x14ac:dyDescent="0.25">
      <c r="A73" s="154">
        <v>59</v>
      </c>
      <c r="B73" s="155" t="s">
        <v>1121</v>
      </c>
      <c r="C73" s="156" t="s">
        <v>1110</v>
      </c>
      <c r="D73" s="157" t="s">
        <v>28</v>
      </c>
      <c r="E73" s="158" t="e">
        <f>SUMPRODUCT((B73=прочее!$B$2:$B$1940)*(H73=прочее!$F$2:$F$1940)*(прочее!$E$2:$E$1940))</f>
        <v>#REF!</v>
      </c>
      <c r="F73" s="159"/>
      <c r="G73" s="159"/>
      <c r="H73" s="156" t="s">
        <v>49</v>
      </c>
      <c r="I73" s="160"/>
      <c r="J73" s="161">
        <f t="shared" si="0"/>
        <v>0</v>
      </c>
      <c r="K73" s="162" t="e">
        <f t="shared" si="1"/>
        <v>#REF!</v>
      </c>
      <c r="L73" s="163"/>
      <c r="M73" s="164"/>
      <c r="N73" s="165"/>
      <c r="O73" s="164"/>
      <c r="P73" s="166"/>
      <c r="Q73" s="167" t="e">
        <f t="shared" si="2"/>
        <v>#REF!</v>
      </c>
      <c r="R73" s="166">
        <f t="shared" si="3"/>
        <v>0</v>
      </c>
      <c r="S73" s="168"/>
      <c r="T73" s="169"/>
      <c r="U73" s="170" t="e">
        <f t="shared" si="4"/>
        <v>#REF!</v>
      </c>
      <c r="V73" s="160"/>
      <c r="W73" s="171" t="e">
        <f t="shared" si="5"/>
        <v>#REF!</v>
      </c>
      <c r="X73" s="172"/>
      <c r="Y73" s="166" t="e">
        <f t="shared" si="6"/>
        <v>#REF!</v>
      </c>
    </row>
    <row r="74" spans="1:25" ht="15.75" x14ac:dyDescent="0.25">
      <c r="A74" s="154">
        <v>59</v>
      </c>
      <c r="B74" s="155" t="s">
        <v>366</v>
      </c>
      <c r="C74" s="156" t="s">
        <v>181</v>
      </c>
      <c r="D74" s="157" t="s">
        <v>28</v>
      </c>
      <c r="E74" s="158" t="e">
        <f>SUMPRODUCT((B74=прочее!$B$2:$B$1940)*(H74=прочее!$F$2:$F$1940)*(прочее!$E$2:$E$1940))</f>
        <v>#REF!</v>
      </c>
      <c r="F74" s="159"/>
      <c r="G74" s="159"/>
      <c r="H74" s="156" t="s">
        <v>26</v>
      </c>
      <c r="I74" s="160"/>
      <c r="J74" s="161">
        <f t="shared" si="0"/>
        <v>0</v>
      </c>
      <c r="K74" s="162" t="e">
        <f t="shared" si="1"/>
        <v>#REF!</v>
      </c>
      <c r="L74" s="163"/>
      <c r="M74" s="164"/>
      <c r="N74" s="165"/>
      <c r="O74" s="164"/>
      <c r="P74" s="166"/>
      <c r="Q74" s="167" t="e">
        <f t="shared" si="2"/>
        <v>#REF!</v>
      </c>
      <c r="R74" s="166">
        <f t="shared" si="3"/>
        <v>0</v>
      </c>
      <c r="S74" s="168"/>
      <c r="T74" s="169"/>
      <c r="U74" s="170" t="e">
        <f t="shared" si="4"/>
        <v>#REF!</v>
      </c>
      <c r="V74" s="160"/>
      <c r="W74" s="171" t="e">
        <f t="shared" si="5"/>
        <v>#REF!</v>
      </c>
      <c r="X74" s="172"/>
      <c r="Y74" s="166" t="e">
        <f t="shared" si="6"/>
        <v>#REF!</v>
      </c>
    </row>
    <row r="75" spans="1:25" ht="15.75" x14ac:dyDescent="0.25">
      <c r="A75" s="154">
        <v>59</v>
      </c>
      <c r="B75" s="155" t="s">
        <v>366</v>
      </c>
      <c r="C75" s="156" t="s">
        <v>148</v>
      </c>
      <c r="D75" s="157" t="s">
        <v>28</v>
      </c>
      <c r="E75" s="158" t="e">
        <f>SUMPRODUCT((B75=прочее!$B$2:$B$1940)*(H75=прочее!$F$2:$F$1940)*(прочее!$E$2:$E$1940))</f>
        <v>#REF!</v>
      </c>
      <c r="F75" s="159"/>
      <c r="G75" s="159"/>
      <c r="H75" s="156" t="s">
        <v>49</v>
      </c>
      <c r="I75" s="160"/>
      <c r="J75" s="161">
        <f t="shared" si="0"/>
        <v>0</v>
      </c>
      <c r="K75" s="162" t="e">
        <f t="shared" si="1"/>
        <v>#REF!</v>
      </c>
      <c r="L75" s="163"/>
      <c r="M75" s="164"/>
      <c r="N75" s="165"/>
      <c r="O75" s="164"/>
      <c r="P75" s="166"/>
      <c r="Q75" s="167" t="e">
        <f t="shared" si="2"/>
        <v>#REF!</v>
      </c>
      <c r="R75" s="166">
        <f t="shared" si="3"/>
        <v>0</v>
      </c>
      <c r="S75" s="168"/>
      <c r="T75" s="169"/>
      <c r="U75" s="170" t="e">
        <f t="shared" si="4"/>
        <v>#REF!</v>
      </c>
      <c r="V75" s="160"/>
      <c r="W75" s="171" t="e">
        <f t="shared" si="5"/>
        <v>#REF!</v>
      </c>
      <c r="X75" s="172"/>
      <c r="Y75" s="166" t="e">
        <f t="shared" si="6"/>
        <v>#REF!</v>
      </c>
    </row>
    <row r="76" spans="1:25" ht="15.75" x14ac:dyDescent="0.25">
      <c r="A76" s="154">
        <v>59</v>
      </c>
      <c r="B76" s="155" t="s">
        <v>445</v>
      </c>
      <c r="C76" s="156" t="s">
        <v>181</v>
      </c>
      <c r="D76" s="157" t="s">
        <v>28</v>
      </c>
      <c r="E76" s="158" t="e">
        <f>SUMPRODUCT((B76=прочее!$B$2:$B$1940)*(H76=прочее!$F$2:$F$1940)*(прочее!$E$2:$E$1940))</f>
        <v>#REF!</v>
      </c>
      <c r="F76" s="159"/>
      <c r="G76" s="159"/>
      <c r="H76" s="156" t="s">
        <v>49</v>
      </c>
      <c r="I76" s="160"/>
      <c r="J76" s="161">
        <f t="shared" si="0"/>
        <v>0</v>
      </c>
      <c r="K76" s="162" t="e">
        <f t="shared" si="1"/>
        <v>#REF!</v>
      </c>
      <c r="L76" s="163"/>
      <c r="M76" s="164"/>
      <c r="N76" s="165"/>
      <c r="O76" s="164"/>
      <c r="P76" s="166"/>
      <c r="Q76" s="167" t="e">
        <f t="shared" si="2"/>
        <v>#REF!</v>
      </c>
      <c r="R76" s="166">
        <f t="shared" si="3"/>
        <v>0</v>
      </c>
      <c r="S76" s="168"/>
      <c r="T76" s="169"/>
      <c r="U76" s="170" t="e">
        <f t="shared" si="4"/>
        <v>#REF!</v>
      </c>
      <c r="V76" s="160"/>
      <c r="W76" s="171" t="e">
        <f t="shared" si="5"/>
        <v>#REF!</v>
      </c>
      <c r="X76" s="172"/>
      <c r="Y76" s="166" t="e">
        <f t="shared" si="6"/>
        <v>#REF!</v>
      </c>
    </row>
    <row r="77" spans="1:25" ht="15.75" x14ac:dyDescent="0.25">
      <c r="A77" s="154">
        <v>59</v>
      </c>
      <c r="B77" s="155" t="s">
        <v>631</v>
      </c>
      <c r="C77" s="156" t="s">
        <v>259</v>
      </c>
      <c r="D77" s="157" t="s">
        <v>772</v>
      </c>
      <c r="E77" s="158" t="e">
        <f>SUMPRODUCT((B77=прочее!$B$2:$B$1940)*(H77=прочее!$F$2:$F$1940)*(прочее!$E$2:$E$1940))</f>
        <v>#REF!</v>
      </c>
      <c r="F77" s="159"/>
      <c r="G77" s="159"/>
      <c r="H77" s="156" t="s">
        <v>49</v>
      </c>
      <c r="I77" s="160"/>
      <c r="J77" s="161">
        <f t="shared" ref="J77:J140" si="7">I77*1.2</f>
        <v>0</v>
      </c>
      <c r="K77" s="162" t="e">
        <f t="shared" ref="K77:K140" si="8">E77*I77</f>
        <v>#REF!</v>
      </c>
      <c r="L77" s="163"/>
      <c r="M77" s="164"/>
      <c r="N77" s="165"/>
      <c r="O77" s="164"/>
      <c r="P77" s="166"/>
      <c r="Q77" s="167" t="e">
        <f t="shared" ref="Q77:Q140" si="9">IF(O77&gt;E77,E77,O77)</f>
        <v>#REF!</v>
      </c>
      <c r="R77" s="166">
        <f t="shared" ref="R77:R140" si="10">IF(O77=0,0,ROUND(P77/O77*Q77,2))</f>
        <v>0</v>
      </c>
      <c r="S77" s="168"/>
      <c r="T77" s="169"/>
      <c r="U77" s="170" t="e">
        <f t="shared" ref="U77:U140" si="11">IF(S77="ПО",0,E77-Q77)</f>
        <v>#REF!</v>
      </c>
      <c r="V77" s="160"/>
      <c r="W77" s="171" t="e">
        <f t="shared" ref="W77:W140" si="12">U77*V77</f>
        <v>#REF!</v>
      </c>
      <c r="X77" s="172"/>
      <c r="Y77" s="166" t="e">
        <f t="shared" ref="Y77:Y140" si="13">K77-R77-W77</f>
        <v>#REF!</v>
      </c>
    </row>
    <row r="78" spans="1:25" ht="15.75" x14ac:dyDescent="0.25">
      <c r="A78" s="154">
        <v>59</v>
      </c>
      <c r="B78" s="155" t="s">
        <v>1128</v>
      </c>
      <c r="C78" s="156" t="s">
        <v>181</v>
      </c>
      <c r="D78" s="157" t="s">
        <v>28</v>
      </c>
      <c r="E78" s="158" t="e">
        <f>SUMPRODUCT((B78=прочее!$B$2:$B$1940)*(H78=прочее!$F$2:$F$1940)*(прочее!$E$2:$E$1940))</f>
        <v>#REF!</v>
      </c>
      <c r="F78" s="159"/>
      <c r="G78" s="159"/>
      <c r="H78" s="156" t="s">
        <v>49</v>
      </c>
      <c r="I78" s="160"/>
      <c r="J78" s="161">
        <f t="shared" si="7"/>
        <v>0</v>
      </c>
      <c r="K78" s="162" t="e">
        <f t="shared" si="8"/>
        <v>#REF!</v>
      </c>
      <c r="L78" s="163"/>
      <c r="M78" s="164"/>
      <c r="N78" s="165"/>
      <c r="O78" s="164"/>
      <c r="P78" s="166"/>
      <c r="Q78" s="167" t="e">
        <f t="shared" si="9"/>
        <v>#REF!</v>
      </c>
      <c r="R78" s="166">
        <f t="shared" si="10"/>
        <v>0</v>
      </c>
      <c r="S78" s="168"/>
      <c r="T78" s="169"/>
      <c r="U78" s="170" t="e">
        <f t="shared" si="11"/>
        <v>#REF!</v>
      </c>
      <c r="V78" s="160"/>
      <c r="W78" s="171" t="e">
        <f t="shared" si="12"/>
        <v>#REF!</v>
      </c>
      <c r="X78" s="172"/>
      <c r="Y78" s="166" t="e">
        <f t="shared" si="13"/>
        <v>#REF!</v>
      </c>
    </row>
    <row r="79" spans="1:25" ht="15.75" x14ac:dyDescent="0.25">
      <c r="A79" s="154">
        <v>59</v>
      </c>
      <c r="B79" s="155" t="s">
        <v>639</v>
      </c>
      <c r="C79" s="156" t="s">
        <v>259</v>
      </c>
      <c r="D79" s="157" t="s">
        <v>28</v>
      </c>
      <c r="E79" s="158" t="e">
        <f>SUMPRODUCT((B79=прочее!$B$2:$B$1940)*(H79=прочее!$F$2:$F$1940)*(прочее!$E$2:$E$1940))</f>
        <v>#REF!</v>
      </c>
      <c r="F79" s="159"/>
      <c r="G79" s="159"/>
      <c r="H79" s="156" t="s">
        <v>49</v>
      </c>
      <c r="I79" s="160"/>
      <c r="J79" s="161">
        <f t="shared" si="7"/>
        <v>0</v>
      </c>
      <c r="K79" s="162" t="e">
        <f t="shared" si="8"/>
        <v>#REF!</v>
      </c>
      <c r="L79" s="163"/>
      <c r="M79" s="164"/>
      <c r="N79" s="165"/>
      <c r="O79" s="164"/>
      <c r="P79" s="166"/>
      <c r="Q79" s="167" t="e">
        <f t="shared" si="9"/>
        <v>#REF!</v>
      </c>
      <c r="R79" s="166">
        <f t="shared" si="10"/>
        <v>0</v>
      </c>
      <c r="S79" s="168"/>
      <c r="T79" s="169"/>
      <c r="U79" s="170" t="e">
        <f t="shared" si="11"/>
        <v>#REF!</v>
      </c>
      <c r="V79" s="160"/>
      <c r="W79" s="171" t="e">
        <f t="shared" si="12"/>
        <v>#REF!</v>
      </c>
      <c r="X79" s="172"/>
      <c r="Y79" s="166" t="e">
        <f t="shared" si="13"/>
        <v>#REF!</v>
      </c>
    </row>
    <row r="80" spans="1:25" ht="15.75" x14ac:dyDescent="0.25">
      <c r="A80" s="154">
        <v>59</v>
      </c>
      <c r="B80" s="155" t="s">
        <v>1129</v>
      </c>
      <c r="C80" s="156" t="s">
        <v>181</v>
      </c>
      <c r="D80" s="157" t="s">
        <v>28</v>
      </c>
      <c r="E80" s="158" t="e">
        <f>SUMPRODUCT((B80=прочее!$B$2:$B$1940)*(H80=прочее!$F$2:$F$1940)*(прочее!$E$2:$E$1940))</f>
        <v>#REF!</v>
      </c>
      <c r="F80" s="159"/>
      <c r="G80" s="159"/>
      <c r="H80" s="156" t="s">
        <v>49</v>
      </c>
      <c r="I80" s="160"/>
      <c r="J80" s="161">
        <f t="shared" si="7"/>
        <v>0</v>
      </c>
      <c r="K80" s="162" t="e">
        <f t="shared" si="8"/>
        <v>#REF!</v>
      </c>
      <c r="L80" s="163"/>
      <c r="M80" s="164"/>
      <c r="N80" s="165"/>
      <c r="O80" s="164"/>
      <c r="P80" s="166"/>
      <c r="Q80" s="167" t="e">
        <f t="shared" si="9"/>
        <v>#REF!</v>
      </c>
      <c r="R80" s="166">
        <f t="shared" si="10"/>
        <v>0</v>
      </c>
      <c r="S80" s="168"/>
      <c r="T80" s="169"/>
      <c r="U80" s="170" t="e">
        <f t="shared" si="11"/>
        <v>#REF!</v>
      </c>
      <c r="V80" s="160"/>
      <c r="W80" s="171" t="e">
        <f t="shared" si="12"/>
        <v>#REF!</v>
      </c>
      <c r="X80" s="172"/>
      <c r="Y80" s="166" t="e">
        <f t="shared" si="13"/>
        <v>#REF!</v>
      </c>
    </row>
    <row r="81" spans="1:25" ht="15.75" x14ac:dyDescent="0.25">
      <c r="A81" s="154">
        <v>59</v>
      </c>
      <c r="B81" s="155" t="s">
        <v>147</v>
      </c>
      <c r="C81" s="156" t="s">
        <v>148</v>
      </c>
      <c r="D81" s="157" t="s">
        <v>28</v>
      </c>
      <c r="E81" s="158" t="e">
        <f>SUMPRODUCT((B81=прочее!$B$2:$B$1940)*(H81=прочее!$F$2:$F$1940)*(прочее!$E$2:$E$1940))</f>
        <v>#REF!</v>
      </c>
      <c r="F81" s="159"/>
      <c r="G81" s="159"/>
      <c r="H81" s="156" t="s">
        <v>26</v>
      </c>
      <c r="I81" s="160"/>
      <c r="J81" s="161">
        <f t="shared" si="7"/>
        <v>0</v>
      </c>
      <c r="K81" s="162" t="e">
        <f t="shared" si="8"/>
        <v>#REF!</v>
      </c>
      <c r="L81" s="163"/>
      <c r="M81" s="164"/>
      <c r="N81" s="165"/>
      <c r="O81" s="164"/>
      <c r="P81" s="166"/>
      <c r="Q81" s="167" t="e">
        <f t="shared" si="9"/>
        <v>#REF!</v>
      </c>
      <c r="R81" s="166">
        <f t="shared" si="10"/>
        <v>0</v>
      </c>
      <c r="S81" s="168"/>
      <c r="T81" s="169"/>
      <c r="U81" s="170" t="e">
        <f t="shared" si="11"/>
        <v>#REF!</v>
      </c>
      <c r="V81" s="160"/>
      <c r="W81" s="171" t="e">
        <f t="shared" si="12"/>
        <v>#REF!</v>
      </c>
      <c r="X81" s="172"/>
      <c r="Y81" s="166" t="e">
        <f t="shared" si="13"/>
        <v>#REF!</v>
      </c>
    </row>
    <row r="82" spans="1:25" ht="15.75" x14ac:dyDescent="0.25">
      <c r="A82" s="154">
        <v>59</v>
      </c>
      <c r="B82" s="155" t="s">
        <v>147</v>
      </c>
      <c r="C82" s="156" t="s">
        <v>148</v>
      </c>
      <c r="D82" s="157" t="s">
        <v>28</v>
      </c>
      <c r="E82" s="158" t="e">
        <f>SUMPRODUCT((B82=прочее!$B$2:$B$1940)*(H82=прочее!$F$2:$F$1940)*(прочее!$E$2:$E$1940))</f>
        <v>#REF!</v>
      </c>
      <c r="F82" s="159"/>
      <c r="G82" s="159"/>
      <c r="H82" s="156" t="s">
        <v>49</v>
      </c>
      <c r="I82" s="160"/>
      <c r="J82" s="161">
        <f t="shared" si="7"/>
        <v>0</v>
      </c>
      <c r="K82" s="162" t="e">
        <f t="shared" si="8"/>
        <v>#REF!</v>
      </c>
      <c r="L82" s="163"/>
      <c r="M82" s="164"/>
      <c r="N82" s="165"/>
      <c r="O82" s="164"/>
      <c r="P82" s="166"/>
      <c r="Q82" s="167" t="e">
        <f t="shared" si="9"/>
        <v>#REF!</v>
      </c>
      <c r="R82" s="166">
        <f t="shared" si="10"/>
        <v>0</v>
      </c>
      <c r="S82" s="168"/>
      <c r="T82" s="169"/>
      <c r="U82" s="170" t="e">
        <f t="shared" si="11"/>
        <v>#REF!</v>
      </c>
      <c r="V82" s="160"/>
      <c r="W82" s="171" t="e">
        <f t="shared" si="12"/>
        <v>#REF!</v>
      </c>
      <c r="X82" s="172"/>
      <c r="Y82" s="166" t="e">
        <f t="shared" si="13"/>
        <v>#REF!</v>
      </c>
    </row>
    <row r="83" spans="1:25" ht="15.75" x14ac:dyDescent="0.25">
      <c r="A83" s="154">
        <v>59</v>
      </c>
      <c r="B83" s="155" t="s">
        <v>149</v>
      </c>
      <c r="C83" s="156" t="s">
        <v>148</v>
      </c>
      <c r="D83" s="157" t="s">
        <v>28</v>
      </c>
      <c r="E83" s="158" t="e">
        <f>SUMPRODUCT((B83=прочее!$B$2:$B$1940)*(H83=прочее!$F$2:$F$1940)*(прочее!$E$2:$E$1940))</f>
        <v>#REF!</v>
      </c>
      <c r="F83" s="159"/>
      <c r="G83" s="159"/>
      <c r="H83" s="156" t="s">
        <v>26</v>
      </c>
      <c r="I83" s="160"/>
      <c r="J83" s="161">
        <f t="shared" si="7"/>
        <v>0</v>
      </c>
      <c r="K83" s="162" t="e">
        <f t="shared" si="8"/>
        <v>#REF!</v>
      </c>
      <c r="L83" s="163"/>
      <c r="M83" s="164"/>
      <c r="N83" s="165"/>
      <c r="O83" s="164"/>
      <c r="P83" s="166"/>
      <c r="Q83" s="167" t="e">
        <f t="shared" si="9"/>
        <v>#REF!</v>
      </c>
      <c r="R83" s="166">
        <f t="shared" si="10"/>
        <v>0</v>
      </c>
      <c r="S83" s="168"/>
      <c r="T83" s="169"/>
      <c r="U83" s="170" t="e">
        <f t="shared" si="11"/>
        <v>#REF!</v>
      </c>
      <c r="V83" s="160"/>
      <c r="W83" s="171" t="e">
        <f t="shared" si="12"/>
        <v>#REF!</v>
      </c>
      <c r="X83" s="172"/>
      <c r="Y83" s="166" t="e">
        <f t="shared" si="13"/>
        <v>#REF!</v>
      </c>
    </row>
    <row r="84" spans="1:25" ht="15.75" x14ac:dyDescent="0.25">
      <c r="A84" s="154">
        <v>59</v>
      </c>
      <c r="B84" s="155" t="s">
        <v>149</v>
      </c>
      <c r="C84" s="156" t="s">
        <v>148</v>
      </c>
      <c r="D84" s="157" t="s">
        <v>28</v>
      </c>
      <c r="E84" s="158" t="e">
        <f>SUMPRODUCT((B84=прочее!$B$2:$B$1940)*(H84=прочее!$F$2:$F$1940)*(прочее!$E$2:$E$1940))</f>
        <v>#REF!</v>
      </c>
      <c r="F84" s="159"/>
      <c r="G84" s="159"/>
      <c r="H84" s="156" t="s">
        <v>49</v>
      </c>
      <c r="I84" s="160"/>
      <c r="J84" s="161">
        <f t="shared" si="7"/>
        <v>0</v>
      </c>
      <c r="K84" s="162" t="e">
        <f t="shared" si="8"/>
        <v>#REF!</v>
      </c>
      <c r="L84" s="163"/>
      <c r="M84" s="164"/>
      <c r="N84" s="165"/>
      <c r="O84" s="164"/>
      <c r="P84" s="166"/>
      <c r="Q84" s="167" t="e">
        <f t="shared" si="9"/>
        <v>#REF!</v>
      </c>
      <c r="R84" s="166">
        <f t="shared" si="10"/>
        <v>0</v>
      </c>
      <c r="S84" s="168"/>
      <c r="T84" s="169"/>
      <c r="U84" s="170" t="e">
        <f t="shared" si="11"/>
        <v>#REF!</v>
      </c>
      <c r="V84" s="160"/>
      <c r="W84" s="171" t="e">
        <f t="shared" si="12"/>
        <v>#REF!</v>
      </c>
      <c r="X84" s="172"/>
      <c r="Y84" s="166" t="e">
        <f t="shared" si="13"/>
        <v>#REF!</v>
      </c>
    </row>
    <row r="85" spans="1:25" ht="31.5" x14ac:dyDescent="0.25">
      <c r="A85" s="154">
        <v>59</v>
      </c>
      <c r="B85" s="155" t="s">
        <v>1377</v>
      </c>
      <c r="C85" s="156" t="s">
        <v>1368</v>
      </c>
      <c r="D85" s="157" t="s">
        <v>28</v>
      </c>
      <c r="E85" s="158" t="e">
        <f>SUMPRODUCT((B85=прочее!$B$2:$B$1940)*(H85=прочее!$F$2:$F$1940)*(прочее!$E$2:$E$1940))</f>
        <v>#REF!</v>
      </c>
      <c r="F85" s="159"/>
      <c r="G85" s="159"/>
      <c r="H85" s="156" t="s">
        <v>49</v>
      </c>
      <c r="I85" s="160"/>
      <c r="J85" s="161">
        <f t="shared" si="7"/>
        <v>0</v>
      </c>
      <c r="K85" s="162" t="e">
        <f t="shared" si="8"/>
        <v>#REF!</v>
      </c>
      <c r="L85" s="163"/>
      <c r="M85" s="164"/>
      <c r="N85" s="165"/>
      <c r="O85" s="164"/>
      <c r="P85" s="166"/>
      <c r="Q85" s="167" t="e">
        <f t="shared" si="9"/>
        <v>#REF!</v>
      </c>
      <c r="R85" s="166">
        <f t="shared" si="10"/>
        <v>0</v>
      </c>
      <c r="S85" s="168"/>
      <c r="T85" s="169"/>
      <c r="U85" s="170" t="e">
        <f t="shared" si="11"/>
        <v>#REF!</v>
      </c>
      <c r="V85" s="160"/>
      <c r="W85" s="171" t="e">
        <f t="shared" si="12"/>
        <v>#REF!</v>
      </c>
      <c r="X85" s="172"/>
      <c r="Y85" s="166" t="e">
        <f t="shared" si="13"/>
        <v>#REF!</v>
      </c>
    </row>
    <row r="86" spans="1:25" ht="15.75" x14ac:dyDescent="0.25">
      <c r="A86" s="154">
        <v>59</v>
      </c>
      <c r="B86" s="155" t="s">
        <v>387</v>
      </c>
      <c r="C86" s="156">
        <v>0</v>
      </c>
      <c r="D86" s="157" t="s">
        <v>28</v>
      </c>
      <c r="E86" s="158" t="e">
        <f>SUMPRODUCT((B86=прочее!$B$2:$B$1940)*(H86=прочее!$F$2:$F$1940)*(прочее!$E$2:$E$1940))</f>
        <v>#REF!</v>
      </c>
      <c r="F86" s="159"/>
      <c r="G86" s="159"/>
      <c r="H86" s="156" t="s">
        <v>49</v>
      </c>
      <c r="I86" s="160"/>
      <c r="J86" s="161">
        <f t="shared" si="7"/>
        <v>0</v>
      </c>
      <c r="K86" s="162" t="e">
        <f t="shared" si="8"/>
        <v>#REF!</v>
      </c>
      <c r="L86" s="163"/>
      <c r="M86" s="164"/>
      <c r="N86" s="165"/>
      <c r="O86" s="164"/>
      <c r="P86" s="166"/>
      <c r="Q86" s="167" t="e">
        <f t="shared" si="9"/>
        <v>#REF!</v>
      </c>
      <c r="R86" s="166">
        <f t="shared" si="10"/>
        <v>0</v>
      </c>
      <c r="S86" s="168"/>
      <c r="T86" s="169"/>
      <c r="U86" s="170" t="e">
        <f t="shared" si="11"/>
        <v>#REF!</v>
      </c>
      <c r="V86" s="160"/>
      <c r="W86" s="171" t="e">
        <f t="shared" si="12"/>
        <v>#REF!</v>
      </c>
      <c r="X86" s="172"/>
      <c r="Y86" s="166" t="e">
        <f t="shared" si="13"/>
        <v>#REF!</v>
      </c>
    </row>
    <row r="87" spans="1:25" ht="31.5" x14ac:dyDescent="0.25">
      <c r="A87" s="154">
        <v>59</v>
      </c>
      <c r="B87" s="155" t="s">
        <v>1514</v>
      </c>
      <c r="C87" s="156" t="s">
        <v>360</v>
      </c>
      <c r="D87" s="157" t="s">
        <v>28</v>
      </c>
      <c r="E87" s="158" t="e">
        <f>SUMPRODUCT((B87=прочее!$B$2:$B$1940)*(H87=прочее!$F$2:$F$1940)*(прочее!$E$2:$E$1940))</f>
        <v>#REF!</v>
      </c>
      <c r="F87" s="159"/>
      <c r="G87" s="159"/>
      <c r="H87" s="156" t="s">
        <v>49</v>
      </c>
      <c r="I87" s="160"/>
      <c r="J87" s="161">
        <f t="shared" si="7"/>
        <v>0</v>
      </c>
      <c r="K87" s="162" t="e">
        <f t="shared" si="8"/>
        <v>#REF!</v>
      </c>
      <c r="L87" s="163"/>
      <c r="M87" s="164"/>
      <c r="N87" s="165"/>
      <c r="O87" s="164"/>
      <c r="P87" s="166"/>
      <c r="Q87" s="167" t="e">
        <f t="shared" si="9"/>
        <v>#REF!</v>
      </c>
      <c r="R87" s="166">
        <f t="shared" si="10"/>
        <v>0</v>
      </c>
      <c r="S87" s="168"/>
      <c r="T87" s="169"/>
      <c r="U87" s="170" t="e">
        <f t="shared" si="11"/>
        <v>#REF!</v>
      </c>
      <c r="V87" s="160"/>
      <c r="W87" s="171" t="e">
        <f t="shared" si="12"/>
        <v>#REF!</v>
      </c>
      <c r="X87" s="172"/>
      <c r="Y87" s="166" t="e">
        <f t="shared" si="13"/>
        <v>#REF!</v>
      </c>
    </row>
    <row r="88" spans="1:25" ht="15.75" x14ac:dyDescent="0.25">
      <c r="A88" s="154">
        <v>59</v>
      </c>
      <c r="B88" s="155" t="s">
        <v>697</v>
      </c>
      <c r="C88" s="156" t="s">
        <v>698</v>
      </c>
      <c r="D88" s="157" t="s">
        <v>28</v>
      </c>
      <c r="E88" s="158" t="e">
        <f>SUMPRODUCT((B88=прочее!$B$2:$B$1940)*(H88=прочее!$F$2:$F$1940)*(прочее!$E$2:$E$1940))</f>
        <v>#REF!</v>
      </c>
      <c r="F88" s="159"/>
      <c r="G88" s="159"/>
      <c r="H88" s="156" t="s">
        <v>26</v>
      </c>
      <c r="I88" s="160"/>
      <c r="J88" s="161">
        <f t="shared" si="7"/>
        <v>0</v>
      </c>
      <c r="K88" s="162" t="e">
        <f t="shared" si="8"/>
        <v>#REF!</v>
      </c>
      <c r="L88" s="163"/>
      <c r="M88" s="164"/>
      <c r="N88" s="165"/>
      <c r="O88" s="164"/>
      <c r="P88" s="166"/>
      <c r="Q88" s="167" t="e">
        <f t="shared" si="9"/>
        <v>#REF!</v>
      </c>
      <c r="R88" s="166">
        <f t="shared" si="10"/>
        <v>0</v>
      </c>
      <c r="S88" s="168"/>
      <c r="T88" s="169"/>
      <c r="U88" s="170" t="e">
        <f t="shared" si="11"/>
        <v>#REF!</v>
      </c>
      <c r="V88" s="160"/>
      <c r="W88" s="171" t="e">
        <f t="shared" si="12"/>
        <v>#REF!</v>
      </c>
      <c r="X88" s="172"/>
      <c r="Y88" s="166" t="e">
        <f t="shared" si="13"/>
        <v>#REF!</v>
      </c>
    </row>
    <row r="89" spans="1:25" ht="31.5" x14ac:dyDescent="0.25">
      <c r="A89" s="154">
        <v>59</v>
      </c>
      <c r="B89" s="155" t="s">
        <v>1515</v>
      </c>
      <c r="C89" s="156">
        <v>0</v>
      </c>
      <c r="D89" s="157" t="s">
        <v>28</v>
      </c>
      <c r="E89" s="158" t="e">
        <f>SUMPRODUCT((B89=прочее!$B$2:$B$1940)*(H89=прочее!$F$2:$F$1940)*(прочее!$E$2:$E$1940))</f>
        <v>#REF!</v>
      </c>
      <c r="F89" s="159"/>
      <c r="G89" s="159"/>
      <c r="H89" s="156" t="s">
        <v>26</v>
      </c>
      <c r="I89" s="160"/>
      <c r="J89" s="161">
        <f t="shared" si="7"/>
        <v>0</v>
      </c>
      <c r="K89" s="162" t="e">
        <f t="shared" si="8"/>
        <v>#REF!</v>
      </c>
      <c r="L89" s="163"/>
      <c r="M89" s="164"/>
      <c r="N89" s="165"/>
      <c r="O89" s="164"/>
      <c r="P89" s="166"/>
      <c r="Q89" s="167" t="e">
        <f t="shared" si="9"/>
        <v>#REF!</v>
      </c>
      <c r="R89" s="166">
        <f t="shared" si="10"/>
        <v>0</v>
      </c>
      <c r="S89" s="168"/>
      <c r="T89" s="169"/>
      <c r="U89" s="170" t="e">
        <f t="shared" si="11"/>
        <v>#REF!</v>
      </c>
      <c r="V89" s="160"/>
      <c r="W89" s="171" t="e">
        <f t="shared" si="12"/>
        <v>#REF!</v>
      </c>
      <c r="X89" s="172"/>
      <c r="Y89" s="166" t="e">
        <f t="shared" si="13"/>
        <v>#REF!</v>
      </c>
    </row>
    <row r="90" spans="1:25" ht="47.25" x14ac:dyDescent="0.25">
      <c r="A90" s="154">
        <v>59</v>
      </c>
      <c r="B90" s="155" t="s">
        <v>1078</v>
      </c>
      <c r="C90" s="156">
        <v>0</v>
      </c>
      <c r="D90" s="157" t="s">
        <v>28</v>
      </c>
      <c r="E90" s="158" t="e">
        <f>SUMPRODUCT((B90=прочее!$B$2:$B$1940)*(H90=прочее!$F$2:$F$1940)*(прочее!$E$2:$E$1940))</f>
        <v>#REF!</v>
      </c>
      <c r="F90" s="159"/>
      <c r="G90" s="159"/>
      <c r="H90" s="156" t="s">
        <v>49</v>
      </c>
      <c r="I90" s="160"/>
      <c r="J90" s="161">
        <f t="shared" si="7"/>
        <v>0</v>
      </c>
      <c r="K90" s="162" t="e">
        <f t="shared" si="8"/>
        <v>#REF!</v>
      </c>
      <c r="L90" s="163"/>
      <c r="M90" s="164"/>
      <c r="N90" s="165"/>
      <c r="O90" s="164"/>
      <c r="P90" s="166"/>
      <c r="Q90" s="167" t="e">
        <f t="shared" si="9"/>
        <v>#REF!</v>
      </c>
      <c r="R90" s="166">
        <f t="shared" si="10"/>
        <v>0</v>
      </c>
      <c r="S90" s="168"/>
      <c r="T90" s="169"/>
      <c r="U90" s="170" t="e">
        <f t="shared" si="11"/>
        <v>#REF!</v>
      </c>
      <c r="V90" s="160"/>
      <c r="W90" s="171" t="e">
        <f t="shared" si="12"/>
        <v>#REF!</v>
      </c>
      <c r="X90" s="172"/>
      <c r="Y90" s="166" t="e">
        <f t="shared" si="13"/>
        <v>#REF!</v>
      </c>
    </row>
    <row r="91" spans="1:25" ht="47.25" x14ac:dyDescent="0.25">
      <c r="A91" s="154">
        <v>59</v>
      </c>
      <c r="B91" s="155" t="s">
        <v>1091</v>
      </c>
      <c r="C91" s="156">
        <v>0</v>
      </c>
      <c r="D91" s="157" t="s">
        <v>28</v>
      </c>
      <c r="E91" s="158" t="e">
        <f>SUMPRODUCT((B91=прочее!$B$2:$B$1940)*(H91=прочее!$F$2:$F$1940)*(прочее!$E$2:$E$1940))</f>
        <v>#REF!</v>
      </c>
      <c r="F91" s="159"/>
      <c r="G91" s="159"/>
      <c r="H91" s="156" t="s">
        <v>49</v>
      </c>
      <c r="I91" s="160"/>
      <c r="J91" s="161">
        <f t="shared" si="7"/>
        <v>0</v>
      </c>
      <c r="K91" s="162" t="e">
        <f t="shared" si="8"/>
        <v>#REF!</v>
      </c>
      <c r="L91" s="163"/>
      <c r="M91" s="164"/>
      <c r="N91" s="165"/>
      <c r="O91" s="164"/>
      <c r="P91" s="166"/>
      <c r="Q91" s="167" t="e">
        <f t="shared" si="9"/>
        <v>#REF!</v>
      </c>
      <c r="R91" s="166">
        <f t="shared" si="10"/>
        <v>0</v>
      </c>
      <c r="S91" s="168"/>
      <c r="T91" s="169"/>
      <c r="U91" s="170" t="e">
        <f t="shared" si="11"/>
        <v>#REF!</v>
      </c>
      <c r="V91" s="160"/>
      <c r="W91" s="171" t="e">
        <f t="shared" si="12"/>
        <v>#REF!</v>
      </c>
      <c r="X91" s="172"/>
      <c r="Y91" s="166" t="e">
        <f t="shared" si="13"/>
        <v>#REF!</v>
      </c>
    </row>
    <row r="92" spans="1:25" ht="47.25" x14ac:dyDescent="0.25">
      <c r="A92" s="154">
        <v>59</v>
      </c>
      <c r="B92" s="155" t="s">
        <v>1036</v>
      </c>
      <c r="C92" s="156">
        <v>0</v>
      </c>
      <c r="D92" s="157" t="s">
        <v>28</v>
      </c>
      <c r="E92" s="158" t="e">
        <f>SUMPRODUCT((B92=прочее!$B$2:$B$1940)*(H92=прочее!$F$2:$F$1940)*(прочее!$E$2:$E$1940))</f>
        <v>#REF!</v>
      </c>
      <c r="F92" s="159"/>
      <c r="G92" s="159"/>
      <c r="H92" s="156" t="s">
        <v>49</v>
      </c>
      <c r="I92" s="160"/>
      <c r="J92" s="161">
        <f t="shared" si="7"/>
        <v>0</v>
      </c>
      <c r="K92" s="162" t="e">
        <f t="shared" si="8"/>
        <v>#REF!</v>
      </c>
      <c r="L92" s="163"/>
      <c r="M92" s="164"/>
      <c r="N92" s="165"/>
      <c r="O92" s="164"/>
      <c r="P92" s="166"/>
      <c r="Q92" s="167" t="e">
        <f t="shared" si="9"/>
        <v>#REF!</v>
      </c>
      <c r="R92" s="166">
        <f t="shared" si="10"/>
        <v>0</v>
      </c>
      <c r="S92" s="168"/>
      <c r="T92" s="169"/>
      <c r="U92" s="170" t="e">
        <f t="shared" si="11"/>
        <v>#REF!</v>
      </c>
      <c r="V92" s="160"/>
      <c r="W92" s="171" t="e">
        <f t="shared" si="12"/>
        <v>#REF!</v>
      </c>
      <c r="X92" s="172"/>
      <c r="Y92" s="166" t="e">
        <f t="shared" si="13"/>
        <v>#REF!</v>
      </c>
    </row>
    <row r="93" spans="1:25" ht="47.25" x14ac:dyDescent="0.25">
      <c r="A93" s="154">
        <v>59</v>
      </c>
      <c r="B93" s="155" t="s">
        <v>1283</v>
      </c>
      <c r="C93" s="156">
        <v>0</v>
      </c>
      <c r="D93" s="157" t="s">
        <v>28</v>
      </c>
      <c r="E93" s="158" t="e">
        <f>SUMPRODUCT((B93=прочее!$B$2:$B$1940)*(H93=прочее!$F$2:$F$1940)*(прочее!$E$2:$E$1940))</f>
        <v>#REF!</v>
      </c>
      <c r="F93" s="159"/>
      <c r="G93" s="159"/>
      <c r="H93" s="156" t="s">
        <v>49</v>
      </c>
      <c r="I93" s="160"/>
      <c r="J93" s="161">
        <f t="shared" si="7"/>
        <v>0</v>
      </c>
      <c r="K93" s="162" t="e">
        <f t="shared" si="8"/>
        <v>#REF!</v>
      </c>
      <c r="L93" s="163"/>
      <c r="M93" s="164"/>
      <c r="N93" s="165"/>
      <c r="O93" s="164"/>
      <c r="P93" s="166"/>
      <c r="Q93" s="167" t="e">
        <f t="shared" si="9"/>
        <v>#REF!</v>
      </c>
      <c r="R93" s="166">
        <f t="shared" si="10"/>
        <v>0</v>
      </c>
      <c r="S93" s="168"/>
      <c r="T93" s="169"/>
      <c r="U93" s="170" t="e">
        <f t="shared" si="11"/>
        <v>#REF!</v>
      </c>
      <c r="V93" s="160"/>
      <c r="W93" s="171" t="e">
        <f t="shared" si="12"/>
        <v>#REF!</v>
      </c>
      <c r="X93" s="172"/>
      <c r="Y93" s="166" t="e">
        <f t="shared" si="13"/>
        <v>#REF!</v>
      </c>
    </row>
    <row r="94" spans="1:25" ht="47.25" x14ac:dyDescent="0.25">
      <c r="A94" s="154">
        <v>59</v>
      </c>
      <c r="B94" s="155" t="s">
        <v>1035</v>
      </c>
      <c r="C94" s="156">
        <v>0</v>
      </c>
      <c r="D94" s="157" t="s">
        <v>28</v>
      </c>
      <c r="E94" s="158" t="e">
        <f>SUMPRODUCT((B94=прочее!$B$2:$B$1940)*(H94=прочее!$F$2:$F$1940)*(прочее!$E$2:$E$1940))</f>
        <v>#REF!</v>
      </c>
      <c r="F94" s="159"/>
      <c r="G94" s="159"/>
      <c r="H94" s="156" t="s">
        <v>49</v>
      </c>
      <c r="I94" s="160"/>
      <c r="J94" s="161">
        <f t="shared" si="7"/>
        <v>0</v>
      </c>
      <c r="K94" s="162" t="e">
        <f t="shared" si="8"/>
        <v>#REF!</v>
      </c>
      <c r="L94" s="163"/>
      <c r="M94" s="164"/>
      <c r="N94" s="165"/>
      <c r="O94" s="164"/>
      <c r="P94" s="166"/>
      <c r="Q94" s="167" t="e">
        <f t="shared" si="9"/>
        <v>#REF!</v>
      </c>
      <c r="R94" s="166">
        <f t="shared" si="10"/>
        <v>0</v>
      </c>
      <c r="S94" s="168"/>
      <c r="T94" s="169"/>
      <c r="U94" s="170" t="e">
        <f t="shared" si="11"/>
        <v>#REF!</v>
      </c>
      <c r="V94" s="160"/>
      <c r="W94" s="171" t="e">
        <f t="shared" si="12"/>
        <v>#REF!</v>
      </c>
      <c r="X94" s="172"/>
      <c r="Y94" s="166" t="e">
        <f t="shared" si="13"/>
        <v>#REF!</v>
      </c>
    </row>
    <row r="95" spans="1:25" ht="47.25" x14ac:dyDescent="0.25">
      <c r="A95" s="154">
        <v>59</v>
      </c>
      <c r="B95" s="155" t="s">
        <v>1362</v>
      </c>
      <c r="C95" s="156">
        <v>0</v>
      </c>
      <c r="D95" s="157" t="s">
        <v>28</v>
      </c>
      <c r="E95" s="158" t="e">
        <f>SUMPRODUCT((B95=прочее!$B$2:$B$1940)*(H95=прочее!$F$2:$F$1940)*(прочее!$E$2:$E$1940))</f>
        <v>#REF!</v>
      </c>
      <c r="F95" s="159"/>
      <c r="G95" s="159"/>
      <c r="H95" s="156" t="s">
        <v>26</v>
      </c>
      <c r="I95" s="160"/>
      <c r="J95" s="161">
        <f t="shared" si="7"/>
        <v>0</v>
      </c>
      <c r="K95" s="162" t="e">
        <f t="shared" si="8"/>
        <v>#REF!</v>
      </c>
      <c r="L95" s="163"/>
      <c r="M95" s="164"/>
      <c r="N95" s="165"/>
      <c r="O95" s="164"/>
      <c r="P95" s="166"/>
      <c r="Q95" s="167" t="e">
        <f t="shared" si="9"/>
        <v>#REF!</v>
      </c>
      <c r="R95" s="166">
        <f t="shared" si="10"/>
        <v>0</v>
      </c>
      <c r="S95" s="168"/>
      <c r="T95" s="169"/>
      <c r="U95" s="170" t="e">
        <f t="shared" si="11"/>
        <v>#REF!</v>
      </c>
      <c r="V95" s="160"/>
      <c r="W95" s="171" t="e">
        <f t="shared" si="12"/>
        <v>#REF!</v>
      </c>
      <c r="X95" s="172"/>
      <c r="Y95" s="166" t="e">
        <f t="shared" si="13"/>
        <v>#REF!</v>
      </c>
    </row>
    <row r="96" spans="1:25" ht="47.25" x14ac:dyDescent="0.25">
      <c r="A96" s="154">
        <v>59</v>
      </c>
      <c r="B96" s="155" t="s">
        <v>1090</v>
      </c>
      <c r="C96" s="156">
        <v>0</v>
      </c>
      <c r="D96" s="157" t="s">
        <v>28</v>
      </c>
      <c r="E96" s="158" t="e">
        <f>SUMPRODUCT((B96=прочее!$B$2:$B$1940)*(H96=прочее!$F$2:$F$1940)*(прочее!$E$2:$E$1940))</f>
        <v>#REF!</v>
      </c>
      <c r="F96" s="159"/>
      <c r="G96" s="159"/>
      <c r="H96" s="156" t="s">
        <v>26</v>
      </c>
      <c r="I96" s="160"/>
      <c r="J96" s="161">
        <f t="shared" si="7"/>
        <v>0</v>
      </c>
      <c r="K96" s="162" t="e">
        <f t="shared" si="8"/>
        <v>#REF!</v>
      </c>
      <c r="L96" s="163"/>
      <c r="M96" s="164"/>
      <c r="N96" s="165"/>
      <c r="O96" s="164"/>
      <c r="P96" s="166"/>
      <c r="Q96" s="167" t="e">
        <f t="shared" si="9"/>
        <v>#REF!</v>
      </c>
      <c r="R96" s="166">
        <f t="shared" si="10"/>
        <v>0</v>
      </c>
      <c r="S96" s="168"/>
      <c r="T96" s="169"/>
      <c r="U96" s="170" t="e">
        <f t="shared" si="11"/>
        <v>#REF!</v>
      </c>
      <c r="V96" s="160"/>
      <c r="W96" s="171" t="e">
        <f t="shared" si="12"/>
        <v>#REF!</v>
      </c>
      <c r="X96" s="172"/>
      <c r="Y96" s="166" t="e">
        <f t="shared" si="13"/>
        <v>#REF!</v>
      </c>
    </row>
    <row r="97" spans="1:25" ht="47.25" x14ac:dyDescent="0.25">
      <c r="A97" s="154">
        <v>59</v>
      </c>
      <c r="B97" s="155" t="s">
        <v>1089</v>
      </c>
      <c r="C97" s="156">
        <v>0</v>
      </c>
      <c r="D97" s="157" t="s">
        <v>28</v>
      </c>
      <c r="E97" s="158" t="e">
        <f>SUMPRODUCT((B97=прочее!$B$2:$B$1940)*(H97=прочее!$F$2:$F$1940)*(прочее!$E$2:$E$1940))</f>
        <v>#REF!</v>
      </c>
      <c r="F97" s="159"/>
      <c r="G97" s="159"/>
      <c r="H97" s="156" t="s">
        <v>49</v>
      </c>
      <c r="I97" s="160"/>
      <c r="J97" s="161">
        <f t="shared" si="7"/>
        <v>0</v>
      </c>
      <c r="K97" s="162" t="e">
        <f t="shared" si="8"/>
        <v>#REF!</v>
      </c>
      <c r="L97" s="163"/>
      <c r="M97" s="164"/>
      <c r="N97" s="165"/>
      <c r="O97" s="164"/>
      <c r="P97" s="166"/>
      <c r="Q97" s="167" t="e">
        <f t="shared" si="9"/>
        <v>#REF!</v>
      </c>
      <c r="R97" s="166">
        <f t="shared" si="10"/>
        <v>0</v>
      </c>
      <c r="S97" s="168"/>
      <c r="T97" s="169"/>
      <c r="U97" s="170" t="e">
        <f t="shared" si="11"/>
        <v>#REF!</v>
      </c>
      <c r="V97" s="160"/>
      <c r="W97" s="171" t="e">
        <f t="shared" si="12"/>
        <v>#REF!</v>
      </c>
      <c r="X97" s="172"/>
      <c r="Y97" s="166" t="e">
        <f t="shared" si="13"/>
        <v>#REF!</v>
      </c>
    </row>
    <row r="98" spans="1:25" ht="47.25" x14ac:dyDescent="0.25">
      <c r="A98" s="154">
        <v>59</v>
      </c>
      <c r="B98" s="155" t="s">
        <v>1439</v>
      </c>
      <c r="C98" s="156">
        <v>0</v>
      </c>
      <c r="D98" s="157" t="s">
        <v>28</v>
      </c>
      <c r="E98" s="158" t="e">
        <f>SUMPRODUCT((B98=прочее!$B$2:$B$1940)*(H98=прочее!$F$2:$F$1940)*(прочее!$E$2:$E$1940))</f>
        <v>#REF!</v>
      </c>
      <c r="F98" s="159"/>
      <c r="G98" s="159"/>
      <c r="H98" s="156" t="s">
        <v>49</v>
      </c>
      <c r="I98" s="160"/>
      <c r="J98" s="161">
        <f t="shared" si="7"/>
        <v>0</v>
      </c>
      <c r="K98" s="162" t="e">
        <f t="shared" si="8"/>
        <v>#REF!</v>
      </c>
      <c r="L98" s="163"/>
      <c r="M98" s="164"/>
      <c r="N98" s="165"/>
      <c r="O98" s="164"/>
      <c r="P98" s="166"/>
      <c r="Q98" s="167" t="e">
        <f t="shared" si="9"/>
        <v>#REF!</v>
      </c>
      <c r="R98" s="166">
        <f t="shared" si="10"/>
        <v>0</v>
      </c>
      <c r="S98" s="168"/>
      <c r="T98" s="169"/>
      <c r="U98" s="170" t="e">
        <f t="shared" si="11"/>
        <v>#REF!</v>
      </c>
      <c r="V98" s="160"/>
      <c r="W98" s="171" t="e">
        <f t="shared" si="12"/>
        <v>#REF!</v>
      </c>
      <c r="X98" s="172"/>
      <c r="Y98" s="166" t="e">
        <f t="shared" si="13"/>
        <v>#REF!</v>
      </c>
    </row>
    <row r="99" spans="1:25" ht="47.25" x14ac:dyDescent="0.25">
      <c r="A99" s="154">
        <v>59</v>
      </c>
      <c r="B99" s="155" t="s">
        <v>1213</v>
      </c>
      <c r="C99" s="156">
        <v>0</v>
      </c>
      <c r="D99" s="157" t="s">
        <v>28</v>
      </c>
      <c r="E99" s="158" t="e">
        <f>SUMPRODUCT((B99=прочее!$B$2:$B$1940)*(H99=прочее!$F$2:$F$1940)*(прочее!$E$2:$E$1940))</f>
        <v>#REF!</v>
      </c>
      <c r="F99" s="159"/>
      <c r="G99" s="159"/>
      <c r="H99" s="156" t="s">
        <v>49</v>
      </c>
      <c r="I99" s="160"/>
      <c r="J99" s="161">
        <f t="shared" si="7"/>
        <v>0</v>
      </c>
      <c r="K99" s="162" t="e">
        <f t="shared" si="8"/>
        <v>#REF!</v>
      </c>
      <c r="L99" s="163"/>
      <c r="M99" s="164"/>
      <c r="N99" s="165"/>
      <c r="O99" s="164"/>
      <c r="P99" s="166"/>
      <c r="Q99" s="167" t="e">
        <f t="shared" si="9"/>
        <v>#REF!</v>
      </c>
      <c r="R99" s="166">
        <f t="shared" si="10"/>
        <v>0</v>
      </c>
      <c r="S99" s="168"/>
      <c r="T99" s="169"/>
      <c r="U99" s="170" t="e">
        <f t="shared" si="11"/>
        <v>#REF!</v>
      </c>
      <c r="V99" s="160"/>
      <c r="W99" s="171" t="e">
        <f t="shared" si="12"/>
        <v>#REF!</v>
      </c>
      <c r="X99" s="172"/>
      <c r="Y99" s="166" t="e">
        <f t="shared" si="13"/>
        <v>#REF!</v>
      </c>
    </row>
    <row r="100" spans="1:25" ht="47.25" x14ac:dyDescent="0.25">
      <c r="A100" s="154">
        <v>59</v>
      </c>
      <c r="B100" s="155" t="s">
        <v>1411</v>
      </c>
      <c r="C100" s="156">
        <v>0</v>
      </c>
      <c r="D100" s="157" t="s">
        <v>28</v>
      </c>
      <c r="E100" s="158" t="e">
        <f>SUMPRODUCT((B100=прочее!$B$2:$B$1940)*(H100=прочее!$F$2:$F$1940)*(прочее!$E$2:$E$1940))</f>
        <v>#REF!</v>
      </c>
      <c r="F100" s="159"/>
      <c r="G100" s="159"/>
      <c r="H100" s="156" t="s">
        <v>49</v>
      </c>
      <c r="I100" s="160"/>
      <c r="J100" s="161">
        <f t="shared" si="7"/>
        <v>0</v>
      </c>
      <c r="K100" s="162" t="e">
        <f t="shared" si="8"/>
        <v>#REF!</v>
      </c>
      <c r="L100" s="163"/>
      <c r="M100" s="164"/>
      <c r="N100" s="165"/>
      <c r="O100" s="164"/>
      <c r="P100" s="166"/>
      <c r="Q100" s="167" t="e">
        <f t="shared" si="9"/>
        <v>#REF!</v>
      </c>
      <c r="R100" s="166">
        <f t="shared" si="10"/>
        <v>0</v>
      </c>
      <c r="S100" s="168"/>
      <c r="T100" s="169"/>
      <c r="U100" s="170" t="e">
        <f t="shared" si="11"/>
        <v>#REF!</v>
      </c>
      <c r="V100" s="160"/>
      <c r="W100" s="171" t="e">
        <f t="shared" si="12"/>
        <v>#REF!</v>
      </c>
      <c r="X100" s="172"/>
      <c r="Y100" s="166" t="e">
        <f t="shared" si="13"/>
        <v>#REF!</v>
      </c>
    </row>
    <row r="101" spans="1:25" ht="47.25" x14ac:dyDescent="0.25">
      <c r="A101" s="154">
        <v>59</v>
      </c>
      <c r="B101" s="155" t="s">
        <v>1272</v>
      </c>
      <c r="C101" s="156">
        <v>0</v>
      </c>
      <c r="D101" s="157" t="s">
        <v>28</v>
      </c>
      <c r="E101" s="158" t="e">
        <f>SUMPRODUCT((B101=прочее!$B$2:$B$1940)*(H101=прочее!$F$2:$F$1940)*(прочее!$E$2:$E$1940))</f>
        <v>#REF!</v>
      </c>
      <c r="F101" s="159"/>
      <c r="G101" s="159"/>
      <c r="H101" s="156" t="s">
        <v>49</v>
      </c>
      <c r="I101" s="160"/>
      <c r="J101" s="161">
        <f t="shared" si="7"/>
        <v>0</v>
      </c>
      <c r="K101" s="162" t="e">
        <f t="shared" si="8"/>
        <v>#REF!</v>
      </c>
      <c r="L101" s="163"/>
      <c r="M101" s="164"/>
      <c r="N101" s="165"/>
      <c r="O101" s="164"/>
      <c r="P101" s="166"/>
      <c r="Q101" s="167" t="e">
        <f t="shared" si="9"/>
        <v>#REF!</v>
      </c>
      <c r="R101" s="166">
        <f t="shared" si="10"/>
        <v>0</v>
      </c>
      <c r="S101" s="168"/>
      <c r="T101" s="169"/>
      <c r="U101" s="170" t="e">
        <f t="shared" si="11"/>
        <v>#REF!</v>
      </c>
      <c r="V101" s="160"/>
      <c r="W101" s="171" t="e">
        <f t="shared" si="12"/>
        <v>#REF!</v>
      </c>
      <c r="X101" s="172"/>
      <c r="Y101" s="166" t="e">
        <f t="shared" si="13"/>
        <v>#REF!</v>
      </c>
    </row>
    <row r="102" spans="1:25" ht="47.25" x14ac:dyDescent="0.25">
      <c r="A102" s="154">
        <v>59</v>
      </c>
      <c r="B102" s="155" t="s">
        <v>1181</v>
      </c>
      <c r="C102" s="156">
        <v>0</v>
      </c>
      <c r="D102" s="157" t="s">
        <v>28</v>
      </c>
      <c r="E102" s="158" t="e">
        <f>SUMPRODUCT((B102=прочее!$B$2:$B$1940)*(H102=прочее!$F$2:$F$1940)*(прочее!$E$2:$E$1940))</f>
        <v>#REF!</v>
      </c>
      <c r="F102" s="159"/>
      <c r="G102" s="159"/>
      <c r="H102" s="156" t="s">
        <v>49</v>
      </c>
      <c r="I102" s="160"/>
      <c r="J102" s="161">
        <f t="shared" si="7"/>
        <v>0</v>
      </c>
      <c r="K102" s="162" t="e">
        <f t="shared" si="8"/>
        <v>#REF!</v>
      </c>
      <c r="L102" s="163"/>
      <c r="M102" s="164"/>
      <c r="N102" s="165"/>
      <c r="O102" s="164"/>
      <c r="P102" s="166"/>
      <c r="Q102" s="167" t="e">
        <f t="shared" si="9"/>
        <v>#REF!</v>
      </c>
      <c r="R102" s="166">
        <f t="shared" si="10"/>
        <v>0</v>
      </c>
      <c r="S102" s="168"/>
      <c r="T102" s="169"/>
      <c r="U102" s="170" t="e">
        <f t="shared" si="11"/>
        <v>#REF!</v>
      </c>
      <c r="V102" s="160"/>
      <c r="W102" s="171" t="e">
        <f t="shared" si="12"/>
        <v>#REF!</v>
      </c>
      <c r="X102" s="172"/>
      <c r="Y102" s="166" t="e">
        <f t="shared" si="13"/>
        <v>#REF!</v>
      </c>
    </row>
    <row r="103" spans="1:25" ht="47.25" x14ac:dyDescent="0.25">
      <c r="A103" s="154">
        <v>59</v>
      </c>
      <c r="B103" s="155" t="s">
        <v>1503</v>
      </c>
      <c r="C103" s="156">
        <v>0</v>
      </c>
      <c r="D103" s="157" t="s">
        <v>28</v>
      </c>
      <c r="E103" s="158" t="e">
        <f>SUMPRODUCT((B103=прочее!$B$2:$B$1940)*(H103=прочее!$F$2:$F$1940)*(прочее!$E$2:$E$1940))</f>
        <v>#REF!</v>
      </c>
      <c r="F103" s="159"/>
      <c r="G103" s="159"/>
      <c r="H103" s="156" t="s">
        <v>49</v>
      </c>
      <c r="I103" s="160"/>
      <c r="J103" s="161">
        <f t="shared" si="7"/>
        <v>0</v>
      </c>
      <c r="K103" s="162" t="e">
        <f t="shared" si="8"/>
        <v>#REF!</v>
      </c>
      <c r="L103" s="163"/>
      <c r="M103" s="164"/>
      <c r="N103" s="165"/>
      <c r="O103" s="164"/>
      <c r="P103" s="166"/>
      <c r="Q103" s="167" t="e">
        <f t="shared" si="9"/>
        <v>#REF!</v>
      </c>
      <c r="R103" s="166">
        <f t="shared" si="10"/>
        <v>0</v>
      </c>
      <c r="S103" s="168"/>
      <c r="T103" s="169"/>
      <c r="U103" s="170" t="e">
        <f t="shared" si="11"/>
        <v>#REF!</v>
      </c>
      <c r="V103" s="160"/>
      <c r="W103" s="171" t="e">
        <f t="shared" si="12"/>
        <v>#REF!</v>
      </c>
      <c r="X103" s="172"/>
      <c r="Y103" s="166" t="e">
        <f t="shared" si="13"/>
        <v>#REF!</v>
      </c>
    </row>
    <row r="104" spans="1:25" ht="47.25" x14ac:dyDescent="0.25">
      <c r="A104" s="154">
        <v>59</v>
      </c>
      <c r="B104" s="155" t="s">
        <v>1259</v>
      </c>
      <c r="C104" s="156">
        <v>0</v>
      </c>
      <c r="D104" s="157" t="s">
        <v>28</v>
      </c>
      <c r="E104" s="158" t="e">
        <f>SUMPRODUCT((B104=прочее!$B$2:$B$1940)*(H104=прочее!$F$2:$F$1940)*(прочее!$E$2:$E$1940))</f>
        <v>#REF!</v>
      </c>
      <c r="F104" s="159"/>
      <c r="G104" s="159"/>
      <c r="H104" s="156" t="s">
        <v>49</v>
      </c>
      <c r="I104" s="160"/>
      <c r="J104" s="161">
        <f t="shared" si="7"/>
        <v>0</v>
      </c>
      <c r="K104" s="162" t="e">
        <f t="shared" si="8"/>
        <v>#REF!</v>
      </c>
      <c r="L104" s="163"/>
      <c r="M104" s="164"/>
      <c r="N104" s="165"/>
      <c r="O104" s="164"/>
      <c r="P104" s="166"/>
      <c r="Q104" s="167" t="e">
        <f t="shared" si="9"/>
        <v>#REF!</v>
      </c>
      <c r="R104" s="166">
        <f t="shared" si="10"/>
        <v>0</v>
      </c>
      <c r="S104" s="168"/>
      <c r="T104" s="169"/>
      <c r="U104" s="170" t="e">
        <f t="shared" si="11"/>
        <v>#REF!</v>
      </c>
      <c r="V104" s="160"/>
      <c r="W104" s="171" t="e">
        <f t="shared" si="12"/>
        <v>#REF!</v>
      </c>
      <c r="X104" s="172"/>
      <c r="Y104" s="166" t="e">
        <f t="shared" si="13"/>
        <v>#REF!</v>
      </c>
    </row>
    <row r="105" spans="1:25" ht="47.25" x14ac:dyDescent="0.25">
      <c r="A105" s="154">
        <v>59</v>
      </c>
      <c r="B105" s="155" t="s">
        <v>1214</v>
      </c>
      <c r="C105" s="156">
        <v>0</v>
      </c>
      <c r="D105" s="157" t="s">
        <v>28</v>
      </c>
      <c r="E105" s="158" t="e">
        <f>SUMPRODUCT((B105=прочее!$B$2:$B$1940)*(H105=прочее!$F$2:$F$1940)*(прочее!$E$2:$E$1940))</f>
        <v>#REF!</v>
      </c>
      <c r="F105" s="159"/>
      <c r="G105" s="159"/>
      <c r="H105" s="156" t="s">
        <v>49</v>
      </c>
      <c r="I105" s="160"/>
      <c r="J105" s="161">
        <f t="shared" si="7"/>
        <v>0</v>
      </c>
      <c r="K105" s="162" t="e">
        <f t="shared" si="8"/>
        <v>#REF!</v>
      </c>
      <c r="L105" s="163"/>
      <c r="M105" s="164"/>
      <c r="N105" s="165"/>
      <c r="O105" s="164"/>
      <c r="P105" s="166"/>
      <c r="Q105" s="167" t="e">
        <f t="shared" si="9"/>
        <v>#REF!</v>
      </c>
      <c r="R105" s="166">
        <f t="shared" si="10"/>
        <v>0</v>
      </c>
      <c r="S105" s="168"/>
      <c r="T105" s="169"/>
      <c r="U105" s="170" t="e">
        <f t="shared" si="11"/>
        <v>#REF!</v>
      </c>
      <c r="V105" s="160"/>
      <c r="W105" s="171" t="e">
        <f t="shared" si="12"/>
        <v>#REF!</v>
      </c>
      <c r="X105" s="172"/>
      <c r="Y105" s="166" t="e">
        <f t="shared" si="13"/>
        <v>#REF!</v>
      </c>
    </row>
    <row r="106" spans="1:25" ht="31.5" x14ac:dyDescent="0.25">
      <c r="A106" s="154">
        <v>59</v>
      </c>
      <c r="B106" s="155" t="s">
        <v>1304</v>
      </c>
      <c r="C106" s="156">
        <v>0</v>
      </c>
      <c r="D106" s="157" t="s">
        <v>28</v>
      </c>
      <c r="E106" s="158" t="e">
        <f>SUMPRODUCT((B106=прочее!$B$2:$B$1940)*(H106=прочее!$F$2:$F$1940)*(прочее!$E$2:$E$1940))</f>
        <v>#REF!</v>
      </c>
      <c r="F106" s="159"/>
      <c r="G106" s="159"/>
      <c r="H106" s="156" t="s">
        <v>49</v>
      </c>
      <c r="I106" s="160"/>
      <c r="J106" s="161">
        <f t="shared" si="7"/>
        <v>0</v>
      </c>
      <c r="K106" s="162" t="e">
        <f t="shared" si="8"/>
        <v>#REF!</v>
      </c>
      <c r="L106" s="163"/>
      <c r="M106" s="164"/>
      <c r="N106" s="165"/>
      <c r="O106" s="164"/>
      <c r="P106" s="166"/>
      <c r="Q106" s="167" t="e">
        <f t="shared" si="9"/>
        <v>#REF!</v>
      </c>
      <c r="R106" s="166">
        <f t="shared" si="10"/>
        <v>0</v>
      </c>
      <c r="S106" s="168"/>
      <c r="T106" s="169"/>
      <c r="U106" s="170" t="e">
        <f t="shared" si="11"/>
        <v>#REF!</v>
      </c>
      <c r="V106" s="160"/>
      <c r="W106" s="171" t="e">
        <f t="shared" si="12"/>
        <v>#REF!</v>
      </c>
      <c r="X106" s="172"/>
      <c r="Y106" s="166" t="e">
        <f t="shared" si="13"/>
        <v>#REF!</v>
      </c>
    </row>
    <row r="107" spans="1:25" ht="31.5" x14ac:dyDescent="0.25">
      <c r="A107" s="154">
        <v>59</v>
      </c>
      <c r="B107" s="155" t="s">
        <v>1385</v>
      </c>
      <c r="C107" s="156">
        <v>0</v>
      </c>
      <c r="D107" s="157" t="s">
        <v>28</v>
      </c>
      <c r="E107" s="158" t="e">
        <f>SUMPRODUCT((B107=прочее!$B$2:$B$1940)*(H107=прочее!$F$2:$F$1940)*(прочее!$E$2:$E$1940))</f>
        <v>#REF!</v>
      </c>
      <c r="F107" s="159"/>
      <c r="G107" s="159"/>
      <c r="H107" s="156" t="s">
        <v>49</v>
      </c>
      <c r="I107" s="160"/>
      <c r="J107" s="161">
        <f t="shared" si="7"/>
        <v>0</v>
      </c>
      <c r="K107" s="162" t="e">
        <f t="shared" si="8"/>
        <v>#REF!</v>
      </c>
      <c r="L107" s="163"/>
      <c r="M107" s="164"/>
      <c r="N107" s="165"/>
      <c r="O107" s="164"/>
      <c r="P107" s="166"/>
      <c r="Q107" s="167" t="e">
        <f t="shared" si="9"/>
        <v>#REF!</v>
      </c>
      <c r="R107" s="166">
        <f t="shared" si="10"/>
        <v>0</v>
      </c>
      <c r="S107" s="168"/>
      <c r="T107" s="169"/>
      <c r="U107" s="170" t="e">
        <f t="shared" si="11"/>
        <v>#REF!</v>
      </c>
      <c r="V107" s="160"/>
      <c r="W107" s="171" t="e">
        <f t="shared" si="12"/>
        <v>#REF!</v>
      </c>
      <c r="X107" s="172"/>
      <c r="Y107" s="166" t="e">
        <f t="shared" si="13"/>
        <v>#REF!</v>
      </c>
    </row>
    <row r="108" spans="1:25" ht="47.25" x14ac:dyDescent="0.25">
      <c r="A108" s="154">
        <v>59</v>
      </c>
      <c r="B108" s="155" t="s">
        <v>1309</v>
      </c>
      <c r="C108" s="156">
        <v>0</v>
      </c>
      <c r="D108" s="157" t="s">
        <v>28</v>
      </c>
      <c r="E108" s="158" t="e">
        <f>SUMPRODUCT((B108=прочее!$B$2:$B$1940)*(H108=прочее!$F$2:$F$1940)*(прочее!$E$2:$E$1940))</f>
        <v>#REF!</v>
      </c>
      <c r="F108" s="159"/>
      <c r="G108" s="159"/>
      <c r="H108" s="156" t="s">
        <v>49</v>
      </c>
      <c r="I108" s="160"/>
      <c r="J108" s="161">
        <f t="shared" si="7"/>
        <v>0</v>
      </c>
      <c r="K108" s="162" t="e">
        <f t="shared" si="8"/>
        <v>#REF!</v>
      </c>
      <c r="L108" s="163"/>
      <c r="M108" s="164"/>
      <c r="N108" s="165"/>
      <c r="O108" s="164"/>
      <c r="P108" s="166"/>
      <c r="Q108" s="167" t="e">
        <f t="shared" si="9"/>
        <v>#REF!</v>
      </c>
      <c r="R108" s="166">
        <f t="shared" si="10"/>
        <v>0</v>
      </c>
      <c r="S108" s="168"/>
      <c r="T108" s="169"/>
      <c r="U108" s="170" t="e">
        <f t="shared" si="11"/>
        <v>#REF!</v>
      </c>
      <c r="V108" s="160"/>
      <c r="W108" s="171" t="e">
        <f t="shared" si="12"/>
        <v>#REF!</v>
      </c>
      <c r="X108" s="172"/>
      <c r="Y108" s="166" t="e">
        <f t="shared" si="13"/>
        <v>#REF!</v>
      </c>
    </row>
    <row r="109" spans="1:25" ht="31.5" x14ac:dyDescent="0.25">
      <c r="A109" s="154">
        <v>59</v>
      </c>
      <c r="B109" s="155" t="s">
        <v>1044</v>
      </c>
      <c r="C109" s="156">
        <v>0</v>
      </c>
      <c r="D109" s="157" t="s">
        <v>28</v>
      </c>
      <c r="E109" s="158" t="e">
        <f>SUMPRODUCT((B109=прочее!$B$2:$B$1940)*(H109=прочее!$F$2:$F$1940)*(прочее!$E$2:$E$1940))</f>
        <v>#REF!</v>
      </c>
      <c r="F109" s="159"/>
      <c r="G109" s="159"/>
      <c r="H109" s="156" t="s">
        <v>49</v>
      </c>
      <c r="I109" s="160"/>
      <c r="J109" s="161">
        <f t="shared" si="7"/>
        <v>0</v>
      </c>
      <c r="K109" s="162" t="e">
        <f t="shared" si="8"/>
        <v>#REF!</v>
      </c>
      <c r="L109" s="163"/>
      <c r="M109" s="164"/>
      <c r="N109" s="165"/>
      <c r="O109" s="164"/>
      <c r="P109" s="166"/>
      <c r="Q109" s="167" t="e">
        <f t="shared" si="9"/>
        <v>#REF!</v>
      </c>
      <c r="R109" s="166">
        <f t="shared" si="10"/>
        <v>0</v>
      </c>
      <c r="S109" s="168"/>
      <c r="T109" s="169"/>
      <c r="U109" s="170" t="e">
        <f t="shared" si="11"/>
        <v>#REF!</v>
      </c>
      <c r="V109" s="160"/>
      <c r="W109" s="171" t="e">
        <f t="shared" si="12"/>
        <v>#REF!</v>
      </c>
      <c r="X109" s="172"/>
      <c r="Y109" s="166" t="e">
        <f t="shared" si="13"/>
        <v>#REF!</v>
      </c>
    </row>
    <row r="110" spans="1:25" ht="47.25" x14ac:dyDescent="0.25">
      <c r="A110" s="154">
        <v>59</v>
      </c>
      <c r="B110" s="155" t="s">
        <v>1068</v>
      </c>
      <c r="C110" s="156">
        <v>0</v>
      </c>
      <c r="D110" s="157" t="s">
        <v>28</v>
      </c>
      <c r="E110" s="158" t="e">
        <f>SUMPRODUCT((B110=прочее!$B$2:$B$1940)*(H110=прочее!$F$2:$F$1940)*(прочее!$E$2:$E$1940))</f>
        <v>#REF!</v>
      </c>
      <c r="F110" s="159"/>
      <c r="G110" s="159"/>
      <c r="H110" s="156" t="s">
        <v>67</v>
      </c>
      <c r="I110" s="160"/>
      <c r="J110" s="161">
        <f t="shared" si="7"/>
        <v>0</v>
      </c>
      <c r="K110" s="162" t="e">
        <f t="shared" si="8"/>
        <v>#REF!</v>
      </c>
      <c r="L110" s="163"/>
      <c r="M110" s="164"/>
      <c r="N110" s="165"/>
      <c r="O110" s="164"/>
      <c r="P110" s="166"/>
      <c r="Q110" s="167" t="e">
        <f t="shared" si="9"/>
        <v>#REF!</v>
      </c>
      <c r="R110" s="166">
        <f t="shared" si="10"/>
        <v>0</v>
      </c>
      <c r="S110" s="168"/>
      <c r="T110" s="169"/>
      <c r="U110" s="170" t="e">
        <f t="shared" si="11"/>
        <v>#REF!</v>
      </c>
      <c r="V110" s="160"/>
      <c r="W110" s="171" t="e">
        <f t="shared" si="12"/>
        <v>#REF!</v>
      </c>
      <c r="X110" s="172"/>
      <c r="Y110" s="166" t="e">
        <f t="shared" si="13"/>
        <v>#REF!</v>
      </c>
    </row>
    <row r="111" spans="1:25" ht="31.5" x14ac:dyDescent="0.25">
      <c r="A111" s="154">
        <v>59</v>
      </c>
      <c r="B111" s="155" t="s">
        <v>1306</v>
      </c>
      <c r="C111" s="156">
        <v>0</v>
      </c>
      <c r="D111" s="157" t="s">
        <v>28</v>
      </c>
      <c r="E111" s="158" t="e">
        <f>SUMPRODUCT((B111=прочее!$B$2:$B$1940)*(H111=прочее!$F$2:$F$1940)*(прочее!$E$2:$E$1940))</f>
        <v>#REF!</v>
      </c>
      <c r="F111" s="159"/>
      <c r="G111" s="159"/>
      <c r="H111" s="156" t="s">
        <v>49</v>
      </c>
      <c r="I111" s="160"/>
      <c r="J111" s="161">
        <f t="shared" si="7"/>
        <v>0</v>
      </c>
      <c r="K111" s="162" t="e">
        <f t="shared" si="8"/>
        <v>#REF!</v>
      </c>
      <c r="L111" s="163"/>
      <c r="M111" s="164"/>
      <c r="N111" s="165"/>
      <c r="O111" s="164"/>
      <c r="P111" s="166"/>
      <c r="Q111" s="167" t="e">
        <f t="shared" si="9"/>
        <v>#REF!</v>
      </c>
      <c r="R111" s="166">
        <f t="shared" si="10"/>
        <v>0</v>
      </c>
      <c r="S111" s="168"/>
      <c r="T111" s="169"/>
      <c r="U111" s="170" t="e">
        <f t="shared" si="11"/>
        <v>#REF!</v>
      </c>
      <c r="V111" s="160"/>
      <c r="W111" s="171" t="e">
        <f t="shared" si="12"/>
        <v>#REF!</v>
      </c>
      <c r="X111" s="172"/>
      <c r="Y111" s="166" t="e">
        <f t="shared" si="13"/>
        <v>#REF!</v>
      </c>
    </row>
    <row r="112" spans="1:25" ht="31.5" x14ac:dyDescent="0.25">
      <c r="A112" s="154">
        <v>59</v>
      </c>
      <c r="B112" s="155" t="s">
        <v>1293</v>
      </c>
      <c r="C112" s="156">
        <v>0</v>
      </c>
      <c r="D112" s="157" t="s">
        <v>28</v>
      </c>
      <c r="E112" s="158" t="e">
        <f>SUMPRODUCT((B112=прочее!$B$2:$B$1940)*(H112=прочее!$F$2:$F$1940)*(прочее!$E$2:$E$1940))</f>
        <v>#REF!</v>
      </c>
      <c r="F112" s="159"/>
      <c r="G112" s="159"/>
      <c r="H112" s="156" t="s">
        <v>26</v>
      </c>
      <c r="I112" s="160"/>
      <c r="J112" s="161">
        <f t="shared" si="7"/>
        <v>0</v>
      </c>
      <c r="K112" s="162" t="e">
        <f t="shared" si="8"/>
        <v>#REF!</v>
      </c>
      <c r="L112" s="163"/>
      <c r="M112" s="164"/>
      <c r="N112" s="165"/>
      <c r="O112" s="164"/>
      <c r="P112" s="166"/>
      <c r="Q112" s="167" t="e">
        <f t="shared" si="9"/>
        <v>#REF!</v>
      </c>
      <c r="R112" s="166">
        <f t="shared" si="10"/>
        <v>0</v>
      </c>
      <c r="S112" s="168"/>
      <c r="T112" s="169"/>
      <c r="U112" s="170" t="e">
        <f t="shared" si="11"/>
        <v>#REF!</v>
      </c>
      <c r="V112" s="160"/>
      <c r="W112" s="171" t="e">
        <f t="shared" si="12"/>
        <v>#REF!</v>
      </c>
      <c r="X112" s="172"/>
      <c r="Y112" s="166" t="e">
        <f t="shared" si="13"/>
        <v>#REF!</v>
      </c>
    </row>
    <row r="113" spans="1:25" ht="47.25" x14ac:dyDescent="0.25">
      <c r="A113" s="154">
        <v>59</v>
      </c>
      <c r="B113" s="155" t="s">
        <v>1308</v>
      </c>
      <c r="C113" s="156">
        <v>0</v>
      </c>
      <c r="D113" s="157" t="s">
        <v>28</v>
      </c>
      <c r="E113" s="158" t="e">
        <f>SUMPRODUCT((B113=прочее!$B$2:$B$1940)*(H113=прочее!$F$2:$F$1940)*(прочее!$E$2:$E$1940))</f>
        <v>#REF!</v>
      </c>
      <c r="F113" s="159"/>
      <c r="G113" s="159"/>
      <c r="H113" s="156" t="s">
        <v>49</v>
      </c>
      <c r="I113" s="160"/>
      <c r="J113" s="161">
        <f t="shared" si="7"/>
        <v>0</v>
      </c>
      <c r="K113" s="162" t="e">
        <f t="shared" si="8"/>
        <v>#REF!</v>
      </c>
      <c r="L113" s="163"/>
      <c r="M113" s="164"/>
      <c r="N113" s="165"/>
      <c r="O113" s="164"/>
      <c r="P113" s="166"/>
      <c r="Q113" s="167" t="e">
        <f t="shared" si="9"/>
        <v>#REF!</v>
      </c>
      <c r="R113" s="166">
        <f t="shared" si="10"/>
        <v>0</v>
      </c>
      <c r="S113" s="168"/>
      <c r="T113" s="169"/>
      <c r="U113" s="170" t="e">
        <f t="shared" si="11"/>
        <v>#REF!</v>
      </c>
      <c r="V113" s="160"/>
      <c r="W113" s="171" t="e">
        <f t="shared" si="12"/>
        <v>#REF!</v>
      </c>
      <c r="X113" s="172"/>
      <c r="Y113" s="166" t="e">
        <f t="shared" si="13"/>
        <v>#REF!</v>
      </c>
    </row>
    <row r="114" spans="1:25" ht="31.5" x14ac:dyDescent="0.25">
      <c r="A114" s="154">
        <v>59</v>
      </c>
      <c r="B114" s="155" t="s">
        <v>1305</v>
      </c>
      <c r="C114" s="156">
        <v>0</v>
      </c>
      <c r="D114" s="157" t="s">
        <v>28</v>
      </c>
      <c r="E114" s="158" t="e">
        <f>SUMPRODUCT((B114=прочее!$B$2:$B$1940)*(H114=прочее!$F$2:$F$1940)*(прочее!$E$2:$E$1940))</f>
        <v>#REF!</v>
      </c>
      <c r="F114" s="159"/>
      <c r="G114" s="159"/>
      <c r="H114" s="156" t="s">
        <v>49</v>
      </c>
      <c r="I114" s="160"/>
      <c r="J114" s="161">
        <f t="shared" si="7"/>
        <v>0</v>
      </c>
      <c r="K114" s="162" t="e">
        <f t="shared" si="8"/>
        <v>#REF!</v>
      </c>
      <c r="L114" s="163"/>
      <c r="M114" s="164"/>
      <c r="N114" s="165"/>
      <c r="O114" s="164"/>
      <c r="P114" s="166"/>
      <c r="Q114" s="167" t="e">
        <f t="shared" si="9"/>
        <v>#REF!</v>
      </c>
      <c r="R114" s="166">
        <f t="shared" si="10"/>
        <v>0</v>
      </c>
      <c r="S114" s="168"/>
      <c r="T114" s="169"/>
      <c r="U114" s="170" t="e">
        <f t="shared" si="11"/>
        <v>#REF!</v>
      </c>
      <c r="V114" s="160"/>
      <c r="W114" s="171" t="e">
        <f t="shared" si="12"/>
        <v>#REF!</v>
      </c>
      <c r="X114" s="172"/>
      <c r="Y114" s="166" t="e">
        <f t="shared" si="13"/>
        <v>#REF!</v>
      </c>
    </row>
    <row r="115" spans="1:25" ht="31.5" x14ac:dyDescent="0.25">
      <c r="A115" s="154">
        <v>59</v>
      </c>
      <c r="B115" s="155" t="s">
        <v>1384</v>
      </c>
      <c r="C115" s="156">
        <v>0</v>
      </c>
      <c r="D115" s="157" t="s">
        <v>28</v>
      </c>
      <c r="E115" s="158" t="e">
        <f>SUMPRODUCT((B115=прочее!$B$2:$B$1940)*(H115=прочее!$F$2:$F$1940)*(прочее!$E$2:$E$1940))</f>
        <v>#REF!</v>
      </c>
      <c r="F115" s="159"/>
      <c r="G115" s="159"/>
      <c r="H115" s="156" t="s">
        <v>49</v>
      </c>
      <c r="I115" s="160"/>
      <c r="J115" s="161">
        <f t="shared" si="7"/>
        <v>0</v>
      </c>
      <c r="K115" s="162" t="e">
        <f t="shared" si="8"/>
        <v>#REF!</v>
      </c>
      <c r="L115" s="163"/>
      <c r="M115" s="164"/>
      <c r="N115" s="165"/>
      <c r="O115" s="164"/>
      <c r="P115" s="166"/>
      <c r="Q115" s="167" t="e">
        <f t="shared" si="9"/>
        <v>#REF!</v>
      </c>
      <c r="R115" s="166">
        <f t="shared" si="10"/>
        <v>0</v>
      </c>
      <c r="S115" s="168"/>
      <c r="T115" s="169"/>
      <c r="U115" s="170" t="e">
        <f t="shared" si="11"/>
        <v>#REF!</v>
      </c>
      <c r="V115" s="160"/>
      <c r="W115" s="171" t="e">
        <f t="shared" si="12"/>
        <v>#REF!</v>
      </c>
      <c r="X115" s="172"/>
      <c r="Y115" s="166" t="e">
        <f t="shared" si="13"/>
        <v>#REF!</v>
      </c>
    </row>
    <row r="116" spans="1:25" ht="31.5" x14ac:dyDescent="0.25">
      <c r="A116" s="154">
        <v>59</v>
      </c>
      <c r="B116" s="155" t="s">
        <v>1017</v>
      </c>
      <c r="C116" s="156">
        <v>0</v>
      </c>
      <c r="D116" s="157" t="s">
        <v>28</v>
      </c>
      <c r="E116" s="158" t="e">
        <f>SUMPRODUCT((B116=прочее!$B$2:$B$1940)*(H116=прочее!$F$2:$F$1940)*(прочее!$E$2:$E$1940))</f>
        <v>#REF!</v>
      </c>
      <c r="F116" s="159"/>
      <c r="G116" s="159"/>
      <c r="H116" s="156" t="s">
        <v>67</v>
      </c>
      <c r="I116" s="160"/>
      <c r="J116" s="161">
        <f t="shared" si="7"/>
        <v>0</v>
      </c>
      <c r="K116" s="162" t="e">
        <f t="shared" si="8"/>
        <v>#REF!</v>
      </c>
      <c r="L116" s="163"/>
      <c r="M116" s="164"/>
      <c r="N116" s="165"/>
      <c r="O116" s="164"/>
      <c r="P116" s="166"/>
      <c r="Q116" s="167" t="e">
        <f t="shared" si="9"/>
        <v>#REF!</v>
      </c>
      <c r="R116" s="166">
        <f t="shared" si="10"/>
        <v>0</v>
      </c>
      <c r="S116" s="168"/>
      <c r="T116" s="169"/>
      <c r="U116" s="170" t="e">
        <f t="shared" si="11"/>
        <v>#REF!</v>
      </c>
      <c r="V116" s="160"/>
      <c r="W116" s="171" t="e">
        <f t="shared" si="12"/>
        <v>#REF!</v>
      </c>
      <c r="X116" s="172"/>
      <c r="Y116" s="166" t="e">
        <f t="shared" si="13"/>
        <v>#REF!</v>
      </c>
    </row>
    <row r="117" spans="1:25" ht="47.25" x14ac:dyDescent="0.25">
      <c r="A117" s="154">
        <v>59</v>
      </c>
      <c r="B117" s="155" t="s">
        <v>1182</v>
      </c>
      <c r="C117" s="156">
        <v>0</v>
      </c>
      <c r="D117" s="157" t="s">
        <v>28</v>
      </c>
      <c r="E117" s="158" t="e">
        <f>SUMPRODUCT((B117=прочее!$B$2:$B$1940)*(H117=прочее!$F$2:$F$1940)*(прочее!$E$2:$E$1940))</f>
        <v>#REF!</v>
      </c>
      <c r="F117" s="159"/>
      <c r="G117" s="159"/>
      <c r="H117" s="156" t="s">
        <v>49</v>
      </c>
      <c r="I117" s="160"/>
      <c r="J117" s="161">
        <f t="shared" si="7"/>
        <v>0</v>
      </c>
      <c r="K117" s="162" t="e">
        <f t="shared" si="8"/>
        <v>#REF!</v>
      </c>
      <c r="L117" s="163"/>
      <c r="M117" s="164"/>
      <c r="N117" s="165"/>
      <c r="O117" s="164"/>
      <c r="P117" s="166"/>
      <c r="Q117" s="167" t="e">
        <f t="shared" si="9"/>
        <v>#REF!</v>
      </c>
      <c r="R117" s="166">
        <f t="shared" si="10"/>
        <v>0</v>
      </c>
      <c r="S117" s="168"/>
      <c r="T117" s="169"/>
      <c r="U117" s="170" t="e">
        <f t="shared" si="11"/>
        <v>#REF!</v>
      </c>
      <c r="V117" s="160"/>
      <c r="W117" s="171" t="e">
        <f t="shared" si="12"/>
        <v>#REF!</v>
      </c>
      <c r="X117" s="172"/>
      <c r="Y117" s="166" t="e">
        <f t="shared" si="13"/>
        <v>#REF!</v>
      </c>
    </row>
    <row r="118" spans="1:25" ht="31.5" x14ac:dyDescent="0.25">
      <c r="A118" s="154">
        <v>59</v>
      </c>
      <c r="B118" s="155" t="s">
        <v>1094</v>
      </c>
      <c r="C118" s="156">
        <v>0</v>
      </c>
      <c r="D118" s="157" t="s">
        <v>28</v>
      </c>
      <c r="E118" s="158" t="e">
        <f>SUMPRODUCT((B118=прочее!$B$2:$B$1940)*(H118=прочее!$F$2:$F$1940)*(прочее!$E$2:$E$1940))</f>
        <v>#REF!</v>
      </c>
      <c r="F118" s="159"/>
      <c r="G118" s="159"/>
      <c r="H118" s="156" t="s">
        <v>49</v>
      </c>
      <c r="I118" s="160"/>
      <c r="J118" s="161">
        <f t="shared" si="7"/>
        <v>0</v>
      </c>
      <c r="K118" s="162" t="e">
        <f t="shared" si="8"/>
        <v>#REF!</v>
      </c>
      <c r="L118" s="163"/>
      <c r="M118" s="164"/>
      <c r="N118" s="165"/>
      <c r="O118" s="164"/>
      <c r="P118" s="166"/>
      <c r="Q118" s="167" t="e">
        <f t="shared" si="9"/>
        <v>#REF!</v>
      </c>
      <c r="R118" s="166">
        <f t="shared" si="10"/>
        <v>0</v>
      </c>
      <c r="S118" s="168"/>
      <c r="T118" s="169"/>
      <c r="U118" s="170" t="e">
        <f t="shared" si="11"/>
        <v>#REF!</v>
      </c>
      <c r="V118" s="160"/>
      <c r="W118" s="171" t="e">
        <f t="shared" si="12"/>
        <v>#REF!</v>
      </c>
      <c r="X118" s="172"/>
      <c r="Y118" s="166" t="e">
        <f t="shared" si="13"/>
        <v>#REF!</v>
      </c>
    </row>
    <row r="119" spans="1:25" ht="31.5" x14ac:dyDescent="0.25">
      <c r="A119" s="154">
        <v>59</v>
      </c>
      <c r="B119" s="155" t="s">
        <v>1009</v>
      </c>
      <c r="C119" s="156">
        <v>0</v>
      </c>
      <c r="D119" s="157" t="s">
        <v>28</v>
      </c>
      <c r="E119" s="158" t="e">
        <f>SUMPRODUCT((B119=прочее!$B$2:$B$1940)*(H119=прочее!$F$2:$F$1940)*(прочее!$E$2:$E$1940))</f>
        <v>#REF!</v>
      </c>
      <c r="F119" s="159"/>
      <c r="G119" s="159"/>
      <c r="H119" s="156" t="s">
        <v>49</v>
      </c>
      <c r="I119" s="160"/>
      <c r="J119" s="161">
        <f t="shared" si="7"/>
        <v>0</v>
      </c>
      <c r="K119" s="162" t="e">
        <f t="shared" si="8"/>
        <v>#REF!</v>
      </c>
      <c r="L119" s="163"/>
      <c r="M119" s="164"/>
      <c r="N119" s="165"/>
      <c r="O119" s="164"/>
      <c r="P119" s="166"/>
      <c r="Q119" s="167" t="e">
        <f t="shared" si="9"/>
        <v>#REF!</v>
      </c>
      <c r="R119" s="166">
        <f t="shared" si="10"/>
        <v>0</v>
      </c>
      <c r="S119" s="168"/>
      <c r="T119" s="169"/>
      <c r="U119" s="170" t="e">
        <f t="shared" si="11"/>
        <v>#REF!</v>
      </c>
      <c r="V119" s="160"/>
      <c r="W119" s="171" t="e">
        <f t="shared" si="12"/>
        <v>#REF!</v>
      </c>
      <c r="X119" s="172"/>
      <c r="Y119" s="166" t="e">
        <f t="shared" si="13"/>
        <v>#REF!</v>
      </c>
    </row>
    <row r="120" spans="1:25" ht="31.5" x14ac:dyDescent="0.25">
      <c r="A120" s="154">
        <v>59</v>
      </c>
      <c r="B120" s="155" t="s">
        <v>1100</v>
      </c>
      <c r="C120" s="156">
        <v>0</v>
      </c>
      <c r="D120" s="157" t="s">
        <v>28</v>
      </c>
      <c r="E120" s="158" t="e">
        <f>SUMPRODUCT((B120=прочее!$B$2:$B$1940)*(H120=прочее!$F$2:$F$1940)*(прочее!$E$2:$E$1940))</f>
        <v>#REF!</v>
      </c>
      <c r="F120" s="159"/>
      <c r="G120" s="159"/>
      <c r="H120" s="156" t="s">
        <v>49</v>
      </c>
      <c r="I120" s="160"/>
      <c r="J120" s="161">
        <f t="shared" si="7"/>
        <v>0</v>
      </c>
      <c r="K120" s="162" t="e">
        <f t="shared" si="8"/>
        <v>#REF!</v>
      </c>
      <c r="L120" s="163"/>
      <c r="M120" s="164"/>
      <c r="N120" s="165"/>
      <c r="O120" s="164"/>
      <c r="P120" s="166"/>
      <c r="Q120" s="167" t="e">
        <f t="shared" si="9"/>
        <v>#REF!</v>
      </c>
      <c r="R120" s="166">
        <f t="shared" si="10"/>
        <v>0</v>
      </c>
      <c r="S120" s="168"/>
      <c r="T120" s="169"/>
      <c r="U120" s="170" t="e">
        <f t="shared" si="11"/>
        <v>#REF!</v>
      </c>
      <c r="V120" s="160"/>
      <c r="W120" s="171" t="e">
        <f t="shared" si="12"/>
        <v>#REF!</v>
      </c>
      <c r="X120" s="172"/>
      <c r="Y120" s="166" t="e">
        <f t="shared" si="13"/>
        <v>#REF!</v>
      </c>
    </row>
    <row r="121" spans="1:25" ht="31.5" x14ac:dyDescent="0.25">
      <c r="A121" s="154">
        <v>59</v>
      </c>
      <c r="B121" s="155" t="s">
        <v>1101</v>
      </c>
      <c r="C121" s="156">
        <v>0</v>
      </c>
      <c r="D121" s="157" t="s">
        <v>28</v>
      </c>
      <c r="E121" s="158" t="e">
        <f>SUMPRODUCT((B121=прочее!$B$2:$B$1940)*(H121=прочее!$F$2:$F$1940)*(прочее!$E$2:$E$1940))</f>
        <v>#REF!</v>
      </c>
      <c r="F121" s="159"/>
      <c r="G121" s="159"/>
      <c r="H121" s="156" t="s">
        <v>49</v>
      </c>
      <c r="I121" s="160"/>
      <c r="J121" s="161">
        <f t="shared" si="7"/>
        <v>0</v>
      </c>
      <c r="K121" s="162" t="e">
        <f t="shared" si="8"/>
        <v>#REF!</v>
      </c>
      <c r="L121" s="163"/>
      <c r="M121" s="164"/>
      <c r="N121" s="165"/>
      <c r="O121" s="164"/>
      <c r="P121" s="166"/>
      <c r="Q121" s="167" t="e">
        <f t="shared" si="9"/>
        <v>#REF!</v>
      </c>
      <c r="R121" s="166">
        <f t="shared" si="10"/>
        <v>0</v>
      </c>
      <c r="S121" s="168"/>
      <c r="T121" s="169"/>
      <c r="U121" s="170" t="e">
        <f t="shared" si="11"/>
        <v>#REF!</v>
      </c>
      <c r="V121" s="160"/>
      <c r="W121" s="171" t="e">
        <f t="shared" si="12"/>
        <v>#REF!</v>
      </c>
      <c r="X121" s="172"/>
      <c r="Y121" s="166" t="e">
        <f t="shared" si="13"/>
        <v>#REF!</v>
      </c>
    </row>
    <row r="122" spans="1:25" ht="47.25" x14ac:dyDescent="0.25">
      <c r="A122" s="154">
        <v>59</v>
      </c>
      <c r="B122" s="155" t="s">
        <v>1365</v>
      </c>
      <c r="C122" s="156">
        <v>0</v>
      </c>
      <c r="D122" s="157" t="s">
        <v>28</v>
      </c>
      <c r="E122" s="158" t="e">
        <f>SUMPRODUCT((B122=прочее!$B$2:$B$1940)*(H122=прочее!$F$2:$F$1940)*(прочее!$E$2:$E$1940))</f>
        <v>#REF!</v>
      </c>
      <c r="F122" s="159"/>
      <c r="G122" s="159"/>
      <c r="H122" s="156" t="s">
        <v>49</v>
      </c>
      <c r="I122" s="160"/>
      <c r="J122" s="161">
        <f t="shared" si="7"/>
        <v>0</v>
      </c>
      <c r="K122" s="162" t="e">
        <f t="shared" si="8"/>
        <v>#REF!</v>
      </c>
      <c r="L122" s="163"/>
      <c r="M122" s="164"/>
      <c r="N122" s="165"/>
      <c r="O122" s="164"/>
      <c r="P122" s="166"/>
      <c r="Q122" s="167" t="e">
        <f t="shared" si="9"/>
        <v>#REF!</v>
      </c>
      <c r="R122" s="166">
        <f t="shared" si="10"/>
        <v>0</v>
      </c>
      <c r="S122" s="168"/>
      <c r="T122" s="169"/>
      <c r="U122" s="170" t="e">
        <f t="shared" si="11"/>
        <v>#REF!</v>
      </c>
      <c r="V122" s="160"/>
      <c r="W122" s="171" t="e">
        <f t="shared" si="12"/>
        <v>#REF!</v>
      </c>
      <c r="X122" s="172"/>
      <c r="Y122" s="166" t="e">
        <f t="shared" si="13"/>
        <v>#REF!</v>
      </c>
    </row>
    <row r="123" spans="1:25" ht="47.25" x14ac:dyDescent="0.25">
      <c r="A123" s="154">
        <v>59</v>
      </c>
      <c r="B123" s="155" t="s">
        <v>1215</v>
      </c>
      <c r="C123" s="156">
        <v>0</v>
      </c>
      <c r="D123" s="157" t="s">
        <v>28</v>
      </c>
      <c r="E123" s="158" t="e">
        <f>SUMPRODUCT((B123=прочее!$B$2:$B$1940)*(H123=прочее!$F$2:$F$1940)*(прочее!$E$2:$E$1940))</f>
        <v>#REF!</v>
      </c>
      <c r="F123" s="159"/>
      <c r="G123" s="159"/>
      <c r="H123" s="156" t="s">
        <v>49</v>
      </c>
      <c r="I123" s="160"/>
      <c r="J123" s="161">
        <f t="shared" si="7"/>
        <v>0</v>
      </c>
      <c r="K123" s="162" t="e">
        <f t="shared" si="8"/>
        <v>#REF!</v>
      </c>
      <c r="L123" s="163"/>
      <c r="M123" s="164"/>
      <c r="N123" s="165"/>
      <c r="O123" s="164"/>
      <c r="P123" s="166"/>
      <c r="Q123" s="167" t="e">
        <f t="shared" si="9"/>
        <v>#REF!</v>
      </c>
      <c r="R123" s="166">
        <f t="shared" si="10"/>
        <v>0</v>
      </c>
      <c r="S123" s="168"/>
      <c r="T123" s="169"/>
      <c r="U123" s="170" t="e">
        <f t="shared" si="11"/>
        <v>#REF!</v>
      </c>
      <c r="V123" s="160"/>
      <c r="W123" s="171" t="e">
        <f t="shared" si="12"/>
        <v>#REF!</v>
      </c>
      <c r="X123" s="172"/>
      <c r="Y123" s="166" t="e">
        <f t="shared" si="13"/>
        <v>#REF!</v>
      </c>
    </row>
    <row r="124" spans="1:25" ht="31.5" x14ac:dyDescent="0.25">
      <c r="A124" s="154">
        <v>59</v>
      </c>
      <c r="B124" s="155" t="s">
        <v>1360</v>
      </c>
      <c r="C124" s="156">
        <v>0</v>
      </c>
      <c r="D124" s="157" t="s">
        <v>28</v>
      </c>
      <c r="E124" s="158" t="e">
        <f>SUMPRODUCT((B124=прочее!$B$2:$B$1940)*(H124=прочее!$F$2:$F$1940)*(прочее!$E$2:$E$1940))</f>
        <v>#REF!</v>
      </c>
      <c r="F124" s="159"/>
      <c r="G124" s="159"/>
      <c r="H124" s="156" t="s">
        <v>49</v>
      </c>
      <c r="I124" s="160"/>
      <c r="J124" s="161">
        <f t="shared" si="7"/>
        <v>0</v>
      </c>
      <c r="K124" s="162" t="e">
        <f t="shared" si="8"/>
        <v>#REF!</v>
      </c>
      <c r="L124" s="163"/>
      <c r="M124" s="164"/>
      <c r="N124" s="165"/>
      <c r="O124" s="164"/>
      <c r="P124" s="166"/>
      <c r="Q124" s="167" t="e">
        <f t="shared" si="9"/>
        <v>#REF!</v>
      </c>
      <c r="R124" s="166">
        <f t="shared" si="10"/>
        <v>0</v>
      </c>
      <c r="S124" s="168"/>
      <c r="T124" s="169"/>
      <c r="U124" s="170" t="e">
        <f t="shared" si="11"/>
        <v>#REF!</v>
      </c>
      <c r="V124" s="160"/>
      <c r="W124" s="171" t="e">
        <f t="shared" si="12"/>
        <v>#REF!</v>
      </c>
      <c r="X124" s="172"/>
      <c r="Y124" s="166" t="e">
        <f t="shared" si="13"/>
        <v>#REF!</v>
      </c>
    </row>
    <row r="125" spans="1:25" ht="47.25" x14ac:dyDescent="0.25">
      <c r="A125" s="154">
        <v>59</v>
      </c>
      <c r="B125" s="155" t="s">
        <v>1281</v>
      </c>
      <c r="C125" s="156">
        <v>0</v>
      </c>
      <c r="D125" s="157" t="s">
        <v>28</v>
      </c>
      <c r="E125" s="158" t="e">
        <f>SUMPRODUCT((B125=прочее!$B$2:$B$1940)*(H125=прочее!$F$2:$F$1940)*(прочее!$E$2:$E$1940))</f>
        <v>#REF!</v>
      </c>
      <c r="F125" s="159"/>
      <c r="G125" s="159"/>
      <c r="H125" s="156" t="s">
        <v>49</v>
      </c>
      <c r="I125" s="160"/>
      <c r="J125" s="161">
        <f t="shared" si="7"/>
        <v>0</v>
      </c>
      <c r="K125" s="162" t="e">
        <f t="shared" si="8"/>
        <v>#REF!</v>
      </c>
      <c r="L125" s="163"/>
      <c r="M125" s="164"/>
      <c r="N125" s="165"/>
      <c r="O125" s="164"/>
      <c r="P125" s="166"/>
      <c r="Q125" s="167" t="e">
        <f t="shared" si="9"/>
        <v>#REF!</v>
      </c>
      <c r="R125" s="166">
        <f t="shared" si="10"/>
        <v>0</v>
      </c>
      <c r="S125" s="168"/>
      <c r="T125" s="169"/>
      <c r="U125" s="170" t="e">
        <f t="shared" si="11"/>
        <v>#REF!</v>
      </c>
      <c r="V125" s="160"/>
      <c r="W125" s="171" t="e">
        <f t="shared" si="12"/>
        <v>#REF!</v>
      </c>
      <c r="X125" s="172"/>
      <c r="Y125" s="166" t="e">
        <f t="shared" si="13"/>
        <v>#REF!</v>
      </c>
    </row>
    <row r="126" spans="1:25" ht="63" x14ac:dyDescent="0.25">
      <c r="A126" s="154">
        <v>59</v>
      </c>
      <c r="B126" s="155" t="s">
        <v>1104</v>
      </c>
      <c r="C126" s="156">
        <v>0</v>
      </c>
      <c r="D126" s="157" t="s">
        <v>28</v>
      </c>
      <c r="E126" s="158" t="e">
        <f>SUMPRODUCT((B126=прочее!$B$2:$B$1940)*(H126=прочее!$F$2:$F$1940)*(прочее!$E$2:$E$1940))</f>
        <v>#REF!</v>
      </c>
      <c r="F126" s="159"/>
      <c r="G126" s="159"/>
      <c r="H126" s="156" t="s">
        <v>26</v>
      </c>
      <c r="I126" s="160"/>
      <c r="J126" s="161">
        <f t="shared" si="7"/>
        <v>0</v>
      </c>
      <c r="K126" s="162" t="e">
        <f t="shared" si="8"/>
        <v>#REF!</v>
      </c>
      <c r="L126" s="163"/>
      <c r="M126" s="164"/>
      <c r="N126" s="165"/>
      <c r="O126" s="164"/>
      <c r="P126" s="166"/>
      <c r="Q126" s="167" t="e">
        <f t="shared" si="9"/>
        <v>#REF!</v>
      </c>
      <c r="R126" s="166">
        <f t="shared" si="10"/>
        <v>0</v>
      </c>
      <c r="S126" s="168"/>
      <c r="T126" s="169"/>
      <c r="U126" s="170" t="e">
        <f t="shared" si="11"/>
        <v>#REF!</v>
      </c>
      <c r="V126" s="160"/>
      <c r="W126" s="171" t="e">
        <f t="shared" si="12"/>
        <v>#REF!</v>
      </c>
      <c r="X126" s="172"/>
      <c r="Y126" s="166" t="e">
        <f t="shared" si="13"/>
        <v>#REF!</v>
      </c>
    </row>
    <row r="127" spans="1:25" ht="15.75" x14ac:dyDescent="0.25">
      <c r="A127" s="154">
        <v>59</v>
      </c>
      <c r="B127" s="155" t="s">
        <v>864</v>
      </c>
      <c r="C127" s="156">
        <v>0</v>
      </c>
      <c r="D127" s="157" t="s">
        <v>28</v>
      </c>
      <c r="E127" s="158" t="e">
        <f>SUMPRODUCT((B127=прочее!$B$2:$B$1940)*(H127=прочее!$F$2:$F$1940)*(прочее!$E$2:$E$1940))</f>
        <v>#REF!</v>
      </c>
      <c r="F127" s="159"/>
      <c r="G127" s="159"/>
      <c r="H127" s="156" t="s">
        <v>26</v>
      </c>
      <c r="I127" s="160"/>
      <c r="J127" s="161">
        <f t="shared" si="7"/>
        <v>0</v>
      </c>
      <c r="K127" s="162" t="e">
        <f t="shared" si="8"/>
        <v>#REF!</v>
      </c>
      <c r="L127" s="163"/>
      <c r="M127" s="164"/>
      <c r="N127" s="165"/>
      <c r="O127" s="164"/>
      <c r="P127" s="166"/>
      <c r="Q127" s="167" t="e">
        <f t="shared" si="9"/>
        <v>#REF!</v>
      </c>
      <c r="R127" s="166">
        <f t="shared" si="10"/>
        <v>0</v>
      </c>
      <c r="S127" s="168"/>
      <c r="T127" s="169"/>
      <c r="U127" s="170" t="e">
        <f t="shared" si="11"/>
        <v>#REF!</v>
      </c>
      <c r="V127" s="160"/>
      <c r="W127" s="171" t="e">
        <f t="shared" si="12"/>
        <v>#REF!</v>
      </c>
      <c r="X127" s="172"/>
      <c r="Y127" s="166" t="e">
        <f t="shared" si="13"/>
        <v>#REF!</v>
      </c>
    </row>
    <row r="128" spans="1:25" ht="31.5" x14ac:dyDescent="0.25">
      <c r="A128" s="154">
        <v>59</v>
      </c>
      <c r="B128" s="155" t="s">
        <v>1234</v>
      </c>
      <c r="C128" s="156">
        <v>0</v>
      </c>
      <c r="D128" s="157" t="s">
        <v>28</v>
      </c>
      <c r="E128" s="158" t="e">
        <f>SUMPRODUCT((B128=прочее!$B$2:$B$1940)*(H128=прочее!$F$2:$F$1940)*(прочее!$E$2:$E$1940))</f>
        <v>#REF!</v>
      </c>
      <c r="F128" s="159"/>
      <c r="G128" s="159"/>
      <c r="H128" s="156" t="s">
        <v>26</v>
      </c>
      <c r="I128" s="160"/>
      <c r="J128" s="161">
        <f t="shared" si="7"/>
        <v>0</v>
      </c>
      <c r="K128" s="162" t="e">
        <f t="shared" si="8"/>
        <v>#REF!</v>
      </c>
      <c r="L128" s="163"/>
      <c r="M128" s="164"/>
      <c r="N128" s="165"/>
      <c r="O128" s="164"/>
      <c r="P128" s="166"/>
      <c r="Q128" s="167" t="e">
        <f t="shared" si="9"/>
        <v>#REF!</v>
      </c>
      <c r="R128" s="166">
        <f t="shared" si="10"/>
        <v>0</v>
      </c>
      <c r="S128" s="168"/>
      <c r="T128" s="169"/>
      <c r="U128" s="170" t="e">
        <f t="shared" si="11"/>
        <v>#REF!</v>
      </c>
      <c r="V128" s="160"/>
      <c r="W128" s="171" t="e">
        <f t="shared" si="12"/>
        <v>#REF!</v>
      </c>
      <c r="X128" s="172"/>
      <c r="Y128" s="166" t="e">
        <f t="shared" si="13"/>
        <v>#REF!</v>
      </c>
    </row>
    <row r="129" spans="1:25" ht="15.75" x14ac:dyDescent="0.25">
      <c r="A129" s="154">
        <v>59</v>
      </c>
      <c r="B129" s="155" t="s">
        <v>792</v>
      </c>
      <c r="C129" s="156">
        <v>0</v>
      </c>
      <c r="D129" s="157" t="s">
        <v>28</v>
      </c>
      <c r="E129" s="158" t="e">
        <f>SUMPRODUCT((B129=прочее!$B$2:$B$1940)*(H129=прочее!$F$2:$F$1940)*(прочее!$E$2:$E$1940))</f>
        <v>#REF!</v>
      </c>
      <c r="F129" s="159"/>
      <c r="G129" s="159"/>
      <c r="H129" s="156" t="s">
        <v>49</v>
      </c>
      <c r="I129" s="160"/>
      <c r="J129" s="161">
        <f t="shared" si="7"/>
        <v>0</v>
      </c>
      <c r="K129" s="162" t="e">
        <f t="shared" si="8"/>
        <v>#REF!</v>
      </c>
      <c r="L129" s="163"/>
      <c r="M129" s="164"/>
      <c r="N129" s="165"/>
      <c r="O129" s="164"/>
      <c r="P129" s="166"/>
      <c r="Q129" s="167" t="e">
        <f t="shared" si="9"/>
        <v>#REF!</v>
      </c>
      <c r="R129" s="166">
        <f t="shared" si="10"/>
        <v>0</v>
      </c>
      <c r="S129" s="168"/>
      <c r="T129" s="169"/>
      <c r="U129" s="170" t="e">
        <f t="shared" si="11"/>
        <v>#REF!</v>
      </c>
      <c r="V129" s="160"/>
      <c r="W129" s="171" t="e">
        <f t="shared" si="12"/>
        <v>#REF!</v>
      </c>
      <c r="X129" s="172"/>
      <c r="Y129" s="166" t="e">
        <f t="shared" si="13"/>
        <v>#REF!</v>
      </c>
    </row>
    <row r="130" spans="1:25" ht="47.25" x14ac:dyDescent="0.25">
      <c r="A130" s="154">
        <v>59</v>
      </c>
      <c r="B130" s="155" t="s">
        <v>1269</v>
      </c>
      <c r="C130" s="156">
        <v>0</v>
      </c>
      <c r="D130" s="157" t="s">
        <v>28</v>
      </c>
      <c r="E130" s="158" t="e">
        <f>SUMPRODUCT((B130=прочее!$B$2:$B$1940)*(H130=прочее!$F$2:$F$1940)*(прочее!$E$2:$E$1940))</f>
        <v>#REF!</v>
      </c>
      <c r="F130" s="159"/>
      <c r="G130" s="159"/>
      <c r="H130" s="156" t="s">
        <v>26</v>
      </c>
      <c r="I130" s="160"/>
      <c r="J130" s="161">
        <f t="shared" si="7"/>
        <v>0</v>
      </c>
      <c r="K130" s="162" t="e">
        <f t="shared" si="8"/>
        <v>#REF!</v>
      </c>
      <c r="L130" s="163"/>
      <c r="M130" s="164"/>
      <c r="N130" s="165"/>
      <c r="O130" s="164"/>
      <c r="P130" s="166"/>
      <c r="Q130" s="167" t="e">
        <f t="shared" si="9"/>
        <v>#REF!</v>
      </c>
      <c r="R130" s="166">
        <f t="shared" si="10"/>
        <v>0</v>
      </c>
      <c r="S130" s="168"/>
      <c r="T130" s="169"/>
      <c r="U130" s="170" t="e">
        <f t="shared" si="11"/>
        <v>#REF!</v>
      </c>
      <c r="V130" s="160"/>
      <c r="W130" s="171" t="e">
        <f t="shared" si="12"/>
        <v>#REF!</v>
      </c>
      <c r="X130" s="172"/>
      <c r="Y130" s="166" t="e">
        <f t="shared" si="13"/>
        <v>#REF!</v>
      </c>
    </row>
    <row r="131" spans="1:25" ht="47.25" x14ac:dyDescent="0.25">
      <c r="A131" s="154">
        <v>59</v>
      </c>
      <c r="B131" s="155" t="s">
        <v>1270</v>
      </c>
      <c r="C131" s="156">
        <v>0</v>
      </c>
      <c r="D131" s="157" t="s">
        <v>28</v>
      </c>
      <c r="E131" s="158" t="e">
        <f>SUMPRODUCT((B131=прочее!$B$2:$B$1940)*(H131=прочее!$F$2:$F$1940)*(прочее!$E$2:$E$1940))</f>
        <v>#REF!</v>
      </c>
      <c r="F131" s="159"/>
      <c r="G131" s="159"/>
      <c r="H131" s="156" t="s">
        <v>49</v>
      </c>
      <c r="I131" s="160"/>
      <c r="J131" s="161">
        <f t="shared" si="7"/>
        <v>0</v>
      </c>
      <c r="K131" s="162" t="e">
        <f t="shared" si="8"/>
        <v>#REF!</v>
      </c>
      <c r="L131" s="163"/>
      <c r="M131" s="164"/>
      <c r="N131" s="165"/>
      <c r="O131" s="164"/>
      <c r="P131" s="166"/>
      <c r="Q131" s="167" t="e">
        <f t="shared" si="9"/>
        <v>#REF!</v>
      </c>
      <c r="R131" s="166">
        <f t="shared" si="10"/>
        <v>0</v>
      </c>
      <c r="S131" s="168"/>
      <c r="T131" s="169"/>
      <c r="U131" s="170" t="e">
        <f t="shared" si="11"/>
        <v>#REF!</v>
      </c>
      <c r="V131" s="160"/>
      <c r="W131" s="171" t="e">
        <f t="shared" si="12"/>
        <v>#REF!</v>
      </c>
      <c r="X131" s="172"/>
      <c r="Y131" s="166" t="e">
        <f t="shared" si="13"/>
        <v>#REF!</v>
      </c>
    </row>
    <row r="132" spans="1:25" ht="31.5" x14ac:dyDescent="0.25">
      <c r="A132" s="154">
        <v>59</v>
      </c>
      <c r="B132" s="155" t="s">
        <v>1396</v>
      </c>
      <c r="C132" s="156">
        <v>0</v>
      </c>
      <c r="D132" s="157" t="s">
        <v>28</v>
      </c>
      <c r="E132" s="158" t="e">
        <f>SUMPRODUCT((B132=прочее!$B$2:$B$1940)*(H132=прочее!$F$2:$F$1940)*(прочее!$E$2:$E$1940))</f>
        <v>#REF!</v>
      </c>
      <c r="F132" s="159"/>
      <c r="G132" s="159"/>
      <c r="H132" s="156" t="s">
        <v>67</v>
      </c>
      <c r="I132" s="160"/>
      <c r="J132" s="161">
        <f t="shared" si="7"/>
        <v>0</v>
      </c>
      <c r="K132" s="162" t="e">
        <f t="shared" si="8"/>
        <v>#REF!</v>
      </c>
      <c r="L132" s="163"/>
      <c r="M132" s="164"/>
      <c r="N132" s="165"/>
      <c r="O132" s="164"/>
      <c r="P132" s="166"/>
      <c r="Q132" s="167" t="e">
        <f t="shared" si="9"/>
        <v>#REF!</v>
      </c>
      <c r="R132" s="166">
        <f t="shared" si="10"/>
        <v>0</v>
      </c>
      <c r="S132" s="168"/>
      <c r="T132" s="169"/>
      <c r="U132" s="170" t="e">
        <f t="shared" si="11"/>
        <v>#REF!</v>
      </c>
      <c r="V132" s="160"/>
      <c r="W132" s="171" t="e">
        <f t="shared" si="12"/>
        <v>#REF!</v>
      </c>
      <c r="X132" s="172"/>
      <c r="Y132" s="166" t="e">
        <f t="shared" si="13"/>
        <v>#REF!</v>
      </c>
    </row>
    <row r="133" spans="1:25" ht="15.75" x14ac:dyDescent="0.25">
      <c r="A133" s="154">
        <v>59</v>
      </c>
      <c r="B133" s="155" t="s">
        <v>1260</v>
      </c>
      <c r="C133" s="156">
        <v>0</v>
      </c>
      <c r="D133" s="157" t="s">
        <v>28</v>
      </c>
      <c r="E133" s="158" t="e">
        <f>SUMPRODUCT((B133=прочее!$B$2:$B$1940)*(H133=прочее!$F$2:$F$1940)*(прочее!$E$2:$E$1940))</f>
        <v>#REF!</v>
      </c>
      <c r="F133" s="159"/>
      <c r="G133" s="159"/>
      <c r="H133" s="156" t="s">
        <v>49</v>
      </c>
      <c r="I133" s="160"/>
      <c r="J133" s="161">
        <f t="shared" si="7"/>
        <v>0</v>
      </c>
      <c r="K133" s="162" t="e">
        <f t="shared" si="8"/>
        <v>#REF!</v>
      </c>
      <c r="L133" s="163"/>
      <c r="M133" s="164"/>
      <c r="N133" s="165"/>
      <c r="O133" s="164"/>
      <c r="P133" s="166"/>
      <c r="Q133" s="167" t="e">
        <f t="shared" si="9"/>
        <v>#REF!</v>
      </c>
      <c r="R133" s="166">
        <f t="shared" si="10"/>
        <v>0</v>
      </c>
      <c r="S133" s="168"/>
      <c r="T133" s="169"/>
      <c r="U133" s="170" t="e">
        <f t="shared" si="11"/>
        <v>#REF!</v>
      </c>
      <c r="V133" s="160"/>
      <c r="W133" s="171" t="e">
        <f t="shared" si="12"/>
        <v>#REF!</v>
      </c>
      <c r="X133" s="172"/>
      <c r="Y133" s="166" t="e">
        <f t="shared" si="13"/>
        <v>#REF!</v>
      </c>
    </row>
    <row r="134" spans="1:25" ht="15.75" x14ac:dyDescent="0.25">
      <c r="A134" s="154">
        <v>59</v>
      </c>
      <c r="B134" s="155" t="s">
        <v>1251</v>
      </c>
      <c r="C134" s="156">
        <v>0</v>
      </c>
      <c r="D134" s="157" t="s">
        <v>28</v>
      </c>
      <c r="E134" s="158" t="e">
        <f>SUMPRODUCT((B134=прочее!$B$2:$B$1940)*(H134=прочее!$F$2:$F$1940)*(прочее!$E$2:$E$1940))</f>
        <v>#REF!</v>
      </c>
      <c r="F134" s="159"/>
      <c r="G134" s="159"/>
      <c r="H134" s="156" t="s">
        <v>26</v>
      </c>
      <c r="I134" s="160"/>
      <c r="J134" s="161">
        <f t="shared" si="7"/>
        <v>0</v>
      </c>
      <c r="K134" s="162" t="e">
        <f t="shared" si="8"/>
        <v>#REF!</v>
      </c>
      <c r="L134" s="163"/>
      <c r="M134" s="164"/>
      <c r="N134" s="165"/>
      <c r="O134" s="164"/>
      <c r="P134" s="166"/>
      <c r="Q134" s="167" t="e">
        <f t="shared" si="9"/>
        <v>#REF!</v>
      </c>
      <c r="R134" s="166">
        <f t="shared" si="10"/>
        <v>0</v>
      </c>
      <c r="S134" s="168"/>
      <c r="T134" s="169"/>
      <c r="U134" s="170" t="e">
        <f t="shared" si="11"/>
        <v>#REF!</v>
      </c>
      <c r="V134" s="160"/>
      <c r="W134" s="171" t="e">
        <f t="shared" si="12"/>
        <v>#REF!</v>
      </c>
      <c r="X134" s="172"/>
      <c r="Y134" s="166" t="e">
        <f t="shared" si="13"/>
        <v>#REF!</v>
      </c>
    </row>
    <row r="135" spans="1:25" ht="15.75" x14ac:dyDescent="0.25">
      <c r="A135" s="154">
        <v>59</v>
      </c>
      <c r="B135" s="155" t="s">
        <v>1253</v>
      </c>
      <c r="C135" s="156">
        <v>0</v>
      </c>
      <c r="D135" s="157" t="s">
        <v>28</v>
      </c>
      <c r="E135" s="158" t="e">
        <f>SUMPRODUCT((B135=прочее!$B$2:$B$1940)*(H135=прочее!$F$2:$F$1940)*(прочее!$E$2:$E$1940))</f>
        <v>#REF!</v>
      </c>
      <c r="F135" s="159"/>
      <c r="G135" s="159"/>
      <c r="H135" s="156" t="s">
        <v>49</v>
      </c>
      <c r="I135" s="160"/>
      <c r="J135" s="161">
        <f t="shared" si="7"/>
        <v>0</v>
      </c>
      <c r="K135" s="162" t="e">
        <f t="shared" si="8"/>
        <v>#REF!</v>
      </c>
      <c r="L135" s="163"/>
      <c r="M135" s="164"/>
      <c r="N135" s="165"/>
      <c r="O135" s="164"/>
      <c r="P135" s="166"/>
      <c r="Q135" s="167" t="e">
        <f t="shared" si="9"/>
        <v>#REF!</v>
      </c>
      <c r="R135" s="166">
        <f t="shared" si="10"/>
        <v>0</v>
      </c>
      <c r="S135" s="168"/>
      <c r="T135" s="169"/>
      <c r="U135" s="170" t="e">
        <f t="shared" si="11"/>
        <v>#REF!</v>
      </c>
      <c r="V135" s="160"/>
      <c r="W135" s="171" t="e">
        <f t="shared" si="12"/>
        <v>#REF!</v>
      </c>
      <c r="X135" s="172"/>
      <c r="Y135" s="166" t="e">
        <f t="shared" si="13"/>
        <v>#REF!</v>
      </c>
    </row>
    <row r="136" spans="1:25" ht="15.75" x14ac:dyDescent="0.25">
      <c r="A136" s="154">
        <v>59</v>
      </c>
      <c r="B136" s="155" t="s">
        <v>1250</v>
      </c>
      <c r="C136" s="156">
        <v>0</v>
      </c>
      <c r="D136" s="157" t="s">
        <v>28</v>
      </c>
      <c r="E136" s="158" t="e">
        <f>SUMPRODUCT((B136=прочее!$B$2:$B$1940)*(H136=прочее!$F$2:$F$1940)*(прочее!$E$2:$E$1940))</f>
        <v>#REF!</v>
      </c>
      <c r="F136" s="159"/>
      <c r="G136" s="159"/>
      <c r="H136" s="156" t="s">
        <v>26</v>
      </c>
      <c r="I136" s="160"/>
      <c r="J136" s="161">
        <f t="shared" si="7"/>
        <v>0</v>
      </c>
      <c r="K136" s="162" t="e">
        <f t="shared" si="8"/>
        <v>#REF!</v>
      </c>
      <c r="L136" s="163"/>
      <c r="M136" s="164"/>
      <c r="N136" s="165"/>
      <c r="O136" s="164"/>
      <c r="P136" s="166"/>
      <c r="Q136" s="167" t="e">
        <f t="shared" si="9"/>
        <v>#REF!</v>
      </c>
      <c r="R136" s="166">
        <f t="shared" si="10"/>
        <v>0</v>
      </c>
      <c r="S136" s="168"/>
      <c r="T136" s="169"/>
      <c r="U136" s="170" t="e">
        <f t="shared" si="11"/>
        <v>#REF!</v>
      </c>
      <c r="V136" s="160"/>
      <c r="W136" s="171" t="e">
        <f t="shared" si="12"/>
        <v>#REF!</v>
      </c>
      <c r="X136" s="172"/>
      <c r="Y136" s="166" t="e">
        <f t="shared" si="13"/>
        <v>#REF!</v>
      </c>
    </row>
    <row r="137" spans="1:25" ht="15.75" x14ac:dyDescent="0.25">
      <c r="A137" s="154">
        <v>59</v>
      </c>
      <c r="B137" s="155" t="s">
        <v>1330</v>
      </c>
      <c r="C137" s="156">
        <v>0</v>
      </c>
      <c r="D137" s="157" t="s">
        <v>772</v>
      </c>
      <c r="E137" s="158" t="e">
        <f>SUMPRODUCT((B137=прочее!$B$2:$B$1940)*(H137=прочее!$F$2:$F$1940)*(прочее!$E$2:$E$1940))</f>
        <v>#REF!</v>
      </c>
      <c r="F137" s="159"/>
      <c r="G137" s="159"/>
      <c r="H137" s="156" t="s">
        <v>49</v>
      </c>
      <c r="I137" s="160"/>
      <c r="J137" s="161">
        <f t="shared" si="7"/>
        <v>0</v>
      </c>
      <c r="K137" s="162" t="e">
        <f t="shared" si="8"/>
        <v>#REF!</v>
      </c>
      <c r="L137" s="163"/>
      <c r="M137" s="164"/>
      <c r="N137" s="165"/>
      <c r="O137" s="164"/>
      <c r="P137" s="166"/>
      <c r="Q137" s="167" t="e">
        <f t="shared" si="9"/>
        <v>#REF!</v>
      </c>
      <c r="R137" s="166">
        <f t="shared" si="10"/>
        <v>0</v>
      </c>
      <c r="S137" s="168"/>
      <c r="T137" s="169"/>
      <c r="U137" s="170" t="e">
        <f t="shared" si="11"/>
        <v>#REF!</v>
      </c>
      <c r="V137" s="160"/>
      <c r="W137" s="171" t="e">
        <f t="shared" si="12"/>
        <v>#REF!</v>
      </c>
      <c r="X137" s="172"/>
      <c r="Y137" s="166" t="e">
        <f t="shared" si="13"/>
        <v>#REF!</v>
      </c>
    </row>
    <row r="138" spans="1:25" ht="15.75" x14ac:dyDescent="0.25">
      <c r="A138" s="154">
        <v>59</v>
      </c>
      <c r="B138" s="155" t="s">
        <v>1329</v>
      </c>
      <c r="C138" s="156">
        <v>0</v>
      </c>
      <c r="D138" s="157" t="s">
        <v>772</v>
      </c>
      <c r="E138" s="158" t="e">
        <f>SUMPRODUCT((B138=прочее!$B$2:$B$1940)*(H138=прочее!$F$2:$F$1940)*(прочее!$E$2:$E$1940))</f>
        <v>#REF!</v>
      </c>
      <c r="F138" s="159"/>
      <c r="G138" s="159"/>
      <c r="H138" s="156" t="s">
        <v>49</v>
      </c>
      <c r="I138" s="160"/>
      <c r="J138" s="161">
        <f t="shared" si="7"/>
        <v>0</v>
      </c>
      <c r="K138" s="162" t="e">
        <f t="shared" si="8"/>
        <v>#REF!</v>
      </c>
      <c r="L138" s="163"/>
      <c r="M138" s="164"/>
      <c r="N138" s="165"/>
      <c r="O138" s="164"/>
      <c r="P138" s="166"/>
      <c r="Q138" s="167" t="e">
        <f t="shared" si="9"/>
        <v>#REF!</v>
      </c>
      <c r="R138" s="166">
        <f t="shared" si="10"/>
        <v>0</v>
      </c>
      <c r="S138" s="168"/>
      <c r="T138" s="169"/>
      <c r="U138" s="170" t="e">
        <f t="shared" si="11"/>
        <v>#REF!</v>
      </c>
      <c r="V138" s="160"/>
      <c r="W138" s="171" t="e">
        <f t="shared" si="12"/>
        <v>#REF!</v>
      </c>
      <c r="X138" s="172"/>
      <c r="Y138" s="166" t="e">
        <f t="shared" si="13"/>
        <v>#REF!</v>
      </c>
    </row>
    <row r="139" spans="1:25" ht="47.25" x14ac:dyDescent="0.25">
      <c r="A139" s="154">
        <v>59</v>
      </c>
      <c r="B139" s="155" t="s">
        <v>1003</v>
      </c>
      <c r="C139" s="156">
        <v>0</v>
      </c>
      <c r="D139" s="157" t="s">
        <v>28</v>
      </c>
      <c r="E139" s="158" t="e">
        <f>SUMPRODUCT((B139=прочее!$B$2:$B$1940)*(H139=прочее!$F$2:$F$1940)*(прочее!$E$2:$E$1940))</f>
        <v>#REF!</v>
      </c>
      <c r="F139" s="159"/>
      <c r="G139" s="159"/>
      <c r="H139" s="156" t="s">
        <v>49</v>
      </c>
      <c r="I139" s="160"/>
      <c r="J139" s="161">
        <f t="shared" si="7"/>
        <v>0</v>
      </c>
      <c r="K139" s="162" t="e">
        <f t="shared" si="8"/>
        <v>#REF!</v>
      </c>
      <c r="L139" s="163"/>
      <c r="M139" s="164"/>
      <c r="N139" s="165"/>
      <c r="O139" s="164"/>
      <c r="P139" s="166"/>
      <c r="Q139" s="167" t="e">
        <f t="shared" si="9"/>
        <v>#REF!</v>
      </c>
      <c r="R139" s="166">
        <f t="shared" si="10"/>
        <v>0</v>
      </c>
      <c r="S139" s="168"/>
      <c r="T139" s="169"/>
      <c r="U139" s="170" t="e">
        <f t="shared" si="11"/>
        <v>#REF!</v>
      </c>
      <c r="V139" s="160"/>
      <c r="W139" s="171" t="e">
        <f t="shared" si="12"/>
        <v>#REF!</v>
      </c>
      <c r="X139" s="172"/>
      <c r="Y139" s="166" t="e">
        <f t="shared" si="13"/>
        <v>#REF!</v>
      </c>
    </row>
    <row r="140" spans="1:25" ht="15.75" x14ac:dyDescent="0.25">
      <c r="A140" s="154">
        <v>59</v>
      </c>
      <c r="B140" s="155" t="s">
        <v>1227</v>
      </c>
      <c r="C140" s="156">
        <v>0</v>
      </c>
      <c r="D140" s="157" t="s">
        <v>28</v>
      </c>
      <c r="E140" s="158" t="e">
        <f>SUMPRODUCT((B140=прочее!$B$2:$B$1940)*(H140=прочее!$F$2:$F$1940)*(прочее!$E$2:$E$1940))</f>
        <v>#REF!</v>
      </c>
      <c r="F140" s="159"/>
      <c r="G140" s="159"/>
      <c r="H140" s="156" t="s">
        <v>49</v>
      </c>
      <c r="I140" s="160"/>
      <c r="J140" s="161">
        <f t="shared" si="7"/>
        <v>0</v>
      </c>
      <c r="K140" s="162" t="e">
        <f t="shared" si="8"/>
        <v>#REF!</v>
      </c>
      <c r="L140" s="163"/>
      <c r="M140" s="164"/>
      <c r="N140" s="165"/>
      <c r="O140" s="164"/>
      <c r="P140" s="166"/>
      <c r="Q140" s="167" t="e">
        <f t="shared" si="9"/>
        <v>#REF!</v>
      </c>
      <c r="R140" s="166">
        <f t="shared" si="10"/>
        <v>0</v>
      </c>
      <c r="S140" s="168"/>
      <c r="T140" s="169"/>
      <c r="U140" s="170" t="e">
        <f t="shared" si="11"/>
        <v>#REF!</v>
      </c>
      <c r="V140" s="160"/>
      <c r="W140" s="171" t="e">
        <f t="shared" si="12"/>
        <v>#REF!</v>
      </c>
      <c r="X140" s="172"/>
      <c r="Y140" s="166" t="e">
        <f t="shared" si="13"/>
        <v>#REF!</v>
      </c>
    </row>
    <row r="141" spans="1:25" ht="15.75" x14ac:dyDescent="0.25">
      <c r="A141" s="154">
        <v>59</v>
      </c>
      <c r="B141" s="155" t="s">
        <v>1424</v>
      </c>
      <c r="C141" s="156">
        <v>0</v>
      </c>
      <c r="D141" s="157" t="s">
        <v>28</v>
      </c>
      <c r="E141" s="158" t="e">
        <f>SUMPRODUCT((B141=прочее!$B$2:$B$1940)*(H141=прочее!$F$2:$F$1940)*(прочее!$E$2:$E$1940))</f>
        <v>#REF!</v>
      </c>
      <c r="F141" s="159"/>
      <c r="G141" s="159"/>
      <c r="H141" s="156" t="s">
        <v>49</v>
      </c>
      <c r="I141" s="160"/>
      <c r="J141" s="161">
        <f t="shared" ref="J141:J204" si="14">I141*1.2</f>
        <v>0</v>
      </c>
      <c r="K141" s="162" t="e">
        <f t="shared" ref="K141:K204" si="15">E141*I141</f>
        <v>#REF!</v>
      </c>
      <c r="L141" s="163"/>
      <c r="M141" s="164"/>
      <c r="N141" s="165"/>
      <c r="O141" s="164"/>
      <c r="P141" s="166"/>
      <c r="Q141" s="167" t="e">
        <f t="shared" ref="Q141:Q204" si="16">IF(O141&gt;E141,E141,O141)</f>
        <v>#REF!</v>
      </c>
      <c r="R141" s="166">
        <f t="shared" ref="R141:R204" si="17">IF(O141=0,0,ROUND(P141/O141*Q141,2))</f>
        <v>0</v>
      </c>
      <c r="S141" s="168"/>
      <c r="T141" s="169"/>
      <c r="U141" s="170" t="e">
        <f t="shared" ref="U141:U204" si="18">IF(S141="ПО",0,E141-Q141)</f>
        <v>#REF!</v>
      </c>
      <c r="V141" s="160"/>
      <c r="W141" s="171" t="e">
        <f t="shared" ref="W141:W204" si="19">U141*V141</f>
        <v>#REF!</v>
      </c>
      <c r="X141" s="172"/>
      <c r="Y141" s="166" t="e">
        <f t="shared" ref="Y141:Y204" si="20">K141-R141-W141</f>
        <v>#REF!</v>
      </c>
    </row>
    <row r="142" spans="1:25" ht="47.25" x14ac:dyDescent="0.25">
      <c r="A142" s="154">
        <v>59</v>
      </c>
      <c r="B142" s="155" t="s">
        <v>1103</v>
      </c>
      <c r="C142" s="156" t="s">
        <v>380</v>
      </c>
      <c r="D142" s="157" t="s">
        <v>28</v>
      </c>
      <c r="E142" s="158" t="e">
        <f>SUMPRODUCT((B142=прочее!$B$2:$B$1940)*(H142=прочее!$F$2:$F$1940)*(прочее!$E$2:$E$1940))</f>
        <v>#REF!</v>
      </c>
      <c r="F142" s="159"/>
      <c r="G142" s="159"/>
      <c r="H142" s="156" t="s">
        <v>26</v>
      </c>
      <c r="I142" s="160"/>
      <c r="J142" s="161">
        <f t="shared" si="14"/>
        <v>0</v>
      </c>
      <c r="K142" s="162" t="e">
        <f t="shared" si="15"/>
        <v>#REF!</v>
      </c>
      <c r="L142" s="163"/>
      <c r="M142" s="164"/>
      <c r="N142" s="165"/>
      <c r="O142" s="164"/>
      <c r="P142" s="166"/>
      <c r="Q142" s="167" t="e">
        <f t="shared" si="16"/>
        <v>#REF!</v>
      </c>
      <c r="R142" s="166">
        <f t="shared" si="17"/>
        <v>0</v>
      </c>
      <c r="S142" s="168"/>
      <c r="T142" s="169"/>
      <c r="U142" s="170" t="e">
        <f t="shared" si="18"/>
        <v>#REF!</v>
      </c>
      <c r="V142" s="160"/>
      <c r="W142" s="171" t="e">
        <f t="shared" si="19"/>
        <v>#REF!</v>
      </c>
      <c r="X142" s="172"/>
      <c r="Y142" s="166" t="e">
        <f t="shared" si="20"/>
        <v>#REF!</v>
      </c>
    </row>
    <row r="143" spans="1:25" ht="31.5" x14ac:dyDescent="0.25">
      <c r="A143" s="154">
        <v>59</v>
      </c>
      <c r="B143" s="155" t="s">
        <v>1391</v>
      </c>
      <c r="C143" s="156">
        <v>0</v>
      </c>
      <c r="D143" s="157" t="s">
        <v>28</v>
      </c>
      <c r="E143" s="158" t="e">
        <f>SUMPRODUCT((B143=прочее!$B$2:$B$1940)*(H143=прочее!$F$2:$F$1940)*(прочее!$E$2:$E$1940))</f>
        <v>#REF!</v>
      </c>
      <c r="F143" s="159"/>
      <c r="G143" s="159"/>
      <c r="H143" s="156" t="s">
        <v>26</v>
      </c>
      <c r="I143" s="160"/>
      <c r="J143" s="161">
        <f t="shared" si="14"/>
        <v>0</v>
      </c>
      <c r="K143" s="162" t="e">
        <f t="shared" si="15"/>
        <v>#REF!</v>
      </c>
      <c r="L143" s="163"/>
      <c r="M143" s="164"/>
      <c r="N143" s="165"/>
      <c r="O143" s="164"/>
      <c r="P143" s="166"/>
      <c r="Q143" s="167" t="e">
        <f t="shared" si="16"/>
        <v>#REF!</v>
      </c>
      <c r="R143" s="166">
        <f t="shared" si="17"/>
        <v>0</v>
      </c>
      <c r="S143" s="168"/>
      <c r="T143" s="169"/>
      <c r="U143" s="170" t="e">
        <f t="shared" si="18"/>
        <v>#REF!</v>
      </c>
      <c r="V143" s="160"/>
      <c r="W143" s="171" t="e">
        <f t="shared" si="19"/>
        <v>#REF!</v>
      </c>
      <c r="X143" s="172"/>
      <c r="Y143" s="166" t="e">
        <f t="shared" si="20"/>
        <v>#REF!</v>
      </c>
    </row>
    <row r="144" spans="1:25" ht="31.5" x14ac:dyDescent="0.25">
      <c r="A144" s="154">
        <v>59</v>
      </c>
      <c r="B144" s="155" t="s">
        <v>1392</v>
      </c>
      <c r="C144" s="156">
        <v>0</v>
      </c>
      <c r="D144" s="157" t="s">
        <v>28</v>
      </c>
      <c r="E144" s="158" t="e">
        <f>SUMPRODUCT((B144=прочее!$B$2:$B$1940)*(H144=прочее!$F$2:$F$1940)*(прочее!$E$2:$E$1940))</f>
        <v>#REF!</v>
      </c>
      <c r="F144" s="159"/>
      <c r="G144" s="159"/>
      <c r="H144" s="156" t="s">
        <v>26</v>
      </c>
      <c r="I144" s="160"/>
      <c r="J144" s="161">
        <f t="shared" si="14"/>
        <v>0</v>
      </c>
      <c r="K144" s="162" t="e">
        <f t="shared" si="15"/>
        <v>#REF!</v>
      </c>
      <c r="L144" s="163"/>
      <c r="M144" s="164"/>
      <c r="N144" s="165"/>
      <c r="O144" s="164"/>
      <c r="P144" s="166"/>
      <c r="Q144" s="167" t="e">
        <f t="shared" si="16"/>
        <v>#REF!</v>
      </c>
      <c r="R144" s="166">
        <f t="shared" si="17"/>
        <v>0</v>
      </c>
      <c r="S144" s="168"/>
      <c r="T144" s="169"/>
      <c r="U144" s="170" t="e">
        <f t="shared" si="18"/>
        <v>#REF!</v>
      </c>
      <c r="V144" s="160"/>
      <c r="W144" s="171" t="e">
        <f t="shared" si="19"/>
        <v>#REF!</v>
      </c>
      <c r="X144" s="172"/>
      <c r="Y144" s="166" t="e">
        <f t="shared" si="20"/>
        <v>#REF!</v>
      </c>
    </row>
    <row r="145" spans="1:25" ht="31.5" x14ac:dyDescent="0.25">
      <c r="A145" s="154">
        <v>59</v>
      </c>
      <c r="B145" s="155" t="s">
        <v>1543</v>
      </c>
      <c r="C145" s="156">
        <v>0</v>
      </c>
      <c r="D145" s="157" t="s">
        <v>28</v>
      </c>
      <c r="E145" s="158" t="e">
        <f>SUMPRODUCT((B145=прочее!$B$2:$B$1940)*(H145=прочее!$F$2:$F$1940)*(прочее!$E$2:$E$1940))</f>
        <v>#REF!</v>
      </c>
      <c r="F145" s="159"/>
      <c r="G145" s="159"/>
      <c r="H145" s="156" t="s">
        <v>49</v>
      </c>
      <c r="I145" s="160"/>
      <c r="J145" s="161">
        <f t="shared" si="14"/>
        <v>0</v>
      </c>
      <c r="K145" s="162" t="e">
        <f t="shared" si="15"/>
        <v>#REF!</v>
      </c>
      <c r="L145" s="163"/>
      <c r="M145" s="164"/>
      <c r="N145" s="165"/>
      <c r="O145" s="164"/>
      <c r="P145" s="166"/>
      <c r="Q145" s="167" t="e">
        <f t="shared" si="16"/>
        <v>#REF!</v>
      </c>
      <c r="R145" s="166">
        <f t="shared" si="17"/>
        <v>0</v>
      </c>
      <c r="S145" s="168"/>
      <c r="T145" s="169"/>
      <c r="U145" s="170" t="e">
        <f t="shared" si="18"/>
        <v>#REF!</v>
      </c>
      <c r="V145" s="160"/>
      <c r="W145" s="171" t="e">
        <f t="shared" si="19"/>
        <v>#REF!</v>
      </c>
      <c r="X145" s="172"/>
      <c r="Y145" s="166" t="e">
        <f t="shared" si="20"/>
        <v>#REF!</v>
      </c>
    </row>
    <row r="146" spans="1:25" ht="15.75" x14ac:dyDescent="0.25">
      <c r="A146" s="154">
        <v>59</v>
      </c>
      <c r="B146" s="155" t="s">
        <v>1335</v>
      </c>
      <c r="C146" s="156">
        <v>0</v>
      </c>
      <c r="D146" s="157" t="s">
        <v>28</v>
      </c>
      <c r="E146" s="158" t="e">
        <f>SUMPRODUCT((B146=прочее!$B$2:$B$1940)*(H146=прочее!$F$2:$F$1940)*(прочее!$E$2:$E$1940))</f>
        <v>#REF!</v>
      </c>
      <c r="F146" s="159"/>
      <c r="G146" s="159"/>
      <c r="H146" s="156" t="s">
        <v>49</v>
      </c>
      <c r="I146" s="160"/>
      <c r="J146" s="161">
        <f t="shared" si="14"/>
        <v>0</v>
      </c>
      <c r="K146" s="162" t="e">
        <f t="shared" si="15"/>
        <v>#REF!</v>
      </c>
      <c r="L146" s="163"/>
      <c r="M146" s="164"/>
      <c r="N146" s="165"/>
      <c r="O146" s="164"/>
      <c r="P146" s="166"/>
      <c r="Q146" s="167" t="e">
        <f t="shared" si="16"/>
        <v>#REF!</v>
      </c>
      <c r="R146" s="166">
        <f t="shared" si="17"/>
        <v>0</v>
      </c>
      <c r="S146" s="168"/>
      <c r="T146" s="169"/>
      <c r="U146" s="170" t="e">
        <f t="shared" si="18"/>
        <v>#REF!</v>
      </c>
      <c r="V146" s="160"/>
      <c r="W146" s="171" t="e">
        <f t="shared" si="19"/>
        <v>#REF!</v>
      </c>
      <c r="X146" s="172"/>
      <c r="Y146" s="166" t="e">
        <f t="shared" si="20"/>
        <v>#REF!</v>
      </c>
    </row>
    <row r="147" spans="1:25" ht="15.75" x14ac:dyDescent="0.25">
      <c r="A147" s="154">
        <v>59</v>
      </c>
      <c r="B147" s="155" t="s">
        <v>348</v>
      </c>
      <c r="C147" s="156" t="s">
        <v>349</v>
      </c>
      <c r="D147" s="157" t="s">
        <v>117</v>
      </c>
      <c r="E147" s="158" t="e">
        <f>SUMPRODUCT((B147=прочее!$B$2:$B$1940)*(H147=прочее!$F$2:$F$1940)*(прочее!$E$2:$E$1940))</f>
        <v>#REF!</v>
      </c>
      <c r="F147" s="159"/>
      <c r="G147" s="159"/>
      <c r="H147" s="156" t="s">
        <v>49</v>
      </c>
      <c r="I147" s="160"/>
      <c r="J147" s="161">
        <f t="shared" si="14"/>
        <v>0</v>
      </c>
      <c r="K147" s="162" t="e">
        <f t="shared" si="15"/>
        <v>#REF!</v>
      </c>
      <c r="L147" s="163"/>
      <c r="M147" s="164"/>
      <c r="N147" s="165"/>
      <c r="O147" s="164"/>
      <c r="P147" s="166"/>
      <c r="Q147" s="167" t="e">
        <f t="shared" si="16"/>
        <v>#REF!</v>
      </c>
      <c r="R147" s="166">
        <f t="shared" si="17"/>
        <v>0</v>
      </c>
      <c r="S147" s="168"/>
      <c r="T147" s="169"/>
      <c r="U147" s="170" t="e">
        <f t="shared" si="18"/>
        <v>#REF!</v>
      </c>
      <c r="V147" s="160"/>
      <c r="W147" s="171" t="e">
        <f t="shared" si="19"/>
        <v>#REF!</v>
      </c>
      <c r="X147" s="172"/>
      <c r="Y147" s="166" t="e">
        <f t="shared" si="20"/>
        <v>#REF!</v>
      </c>
    </row>
    <row r="148" spans="1:25" ht="31.5" x14ac:dyDescent="0.25">
      <c r="A148" s="154">
        <v>59</v>
      </c>
      <c r="B148" s="155" t="s">
        <v>1165</v>
      </c>
      <c r="C148" s="156">
        <v>0</v>
      </c>
      <c r="D148" s="157" t="s">
        <v>28</v>
      </c>
      <c r="E148" s="158" t="e">
        <f>SUMPRODUCT((B148=прочее!$B$2:$B$1940)*(H148=прочее!$F$2:$F$1940)*(прочее!$E$2:$E$1940))</f>
        <v>#REF!</v>
      </c>
      <c r="F148" s="159"/>
      <c r="G148" s="159"/>
      <c r="H148" s="156" t="s">
        <v>26</v>
      </c>
      <c r="I148" s="160"/>
      <c r="J148" s="161">
        <f t="shared" si="14"/>
        <v>0</v>
      </c>
      <c r="K148" s="162" t="e">
        <f t="shared" si="15"/>
        <v>#REF!</v>
      </c>
      <c r="L148" s="163"/>
      <c r="M148" s="164"/>
      <c r="N148" s="165"/>
      <c r="O148" s="164"/>
      <c r="P148" s="166"/>
      <c r="Q148" s="167" t="e">
        <f t="shared" si="16"/>
        <v>#REF!</v>
      </c>
      <c r="R148" s="166">
        <f t="shared" si="17"/>
        <v>0</v>
      </c>
      <c r="S148" s="168"/>
      <c r="T148" s="169"/>
      <c r="U148" s="170" t="e">
        <f t="shared" si="18"/>
        <v>#REF!</v>
      </c>
      <c r="V148" s="160"/>
      <c r="W148" s="171" t="e">
        <f t="shared" si="19"/>
        <v>#REF!</v>
      </c>
      <c r="X148" s="172"/>
      <c r="Y148" s="166" t="e">
        <f t="shared" si="20"/>
        <v>#REF!</v>
      </c>
    </row>
    <row r="149" spans="1:25" ht="15.75" x14ac:dyDescent="0.25">
      <c r="A149" s="154">
        <v>59</v>
      </c>
      <c r="B149" s="155" t="s">
        <v>819</v>
      </c>
      <c r="C149" s="156">
        <v>0</v>
      </c>
      <c r="D149" s="157" t="s">
        <v>772</v>
      </c>
      <c r="E149" s="158" t="e">
        <f>SUMPRODUCT((B149=прочее!$B$2:$B$1940)*(H149=прочее!$F$2:$F$1940)*(прочее!$E$2:$E$1940))</f>
        <v>#REF!</v>
      </c>
      <c r="F149" s="159"/>
      <c r="G149" s="159"/>
      <c r="H149" s="156" t="s">
        <v>49</v>
      </c>
      <c r="I149" s="160"/>
      <c r="J149" s="161">
        <f t="shared" si="14"/>
        <v>0</v>
      </c>
      <c r="K149" s="162" t="e">
        <f t="shared" si="15"/>
        <v>#REF!</v>
      </c>
      <c r="L149" s="163"/>
      <c r="M149" s="164"/>
      <c r="N149" s="165"/>
      <c r="O149" s="164"/>
      <c r="P149" s="166"/>
      <c r="Q149" s="167" t="e">
        <f t="shared" si="16"/>
        <v>#REF!</v>
      </c>
      <c r="R149" s="166">
        <f t="shared" si="17"/>
        <v>0</v>
      </c>
      <c r="S149" s="168"/>
      <c r="T149" s="169"/>
      <c r="U149" s="170" t="e">
        <f t="shared" si="18"/>
        <v>#REF!</v>
      </c>
      <c r="V149" s="160"/>
      <c r="W149" s="171" t="e">
        <f t="shared" si="19"/>
        <v>#REF!</v>
      </c>
      <c r="X149" s="172"/>
      <c r="Y149" s="166" t="e">
        <f t="shared" si="20"/>
        <v>#REF!</v>
      </c>
    </row>
    <row r="150" spans="1:25" ht="47.25" x14ac:dyDescent="0.25">
      <c r="A150" s="154">
        <v>59</v>
      </c>
      <c r="B150" s="155" t="s">
        <v>1093</v>
      </c>
      <c r="C150" s="156">
        <v>0</v>
      </c>
      <c r="D150" s="157" t="s">
        <v>28</v>
      </c>
      <c r="E150" s="158" t="e">
        <f>SUMPRODUCT((B150=прочее!$B$2:$B$1940)*(H150=прочее!$F$2:$F$1940)*(прочее!$E$2:$E$1940))</f>
        <v>#REF!</v>
      </c>
      <c r="F150" s="159"/>
      <c r="G150" s="159"/>
      <c r="H150" s="156" t="s">
        <v>26</v>
      </c>
      <c r="I150" s="160"/>
      <c r="J150" s="161">
        <f t="shared" si="14"/>
        <v>0</v>
      </c>
      <c r="K150" s="162" t="e">
        <f t="shared" si="15"/>
        <v>#REF!</v>
      </c>
      <c r="L150" s="163"/>
      <c r="M150" s="164"/>
      <c r="N150" s="165"/>
      <c r="O150" s="164"/>
      <c r="P150" s="166"/>
      <c r="Q150" s="167" t="e">
        <f t="shared" si="16"/>
        <v>#REF!</v>
      </c>
      <c r="R150" s="166">
        <f t="shared" si="17"/>
        <v>0</v>
      </c>
      <c r="S150" s="168"/>
      <c r="T150" s="169"/>
      <c r="U150" s="170" t="e">
        <f t="shared" si="18"/>
        <v>#REF!</v>
      </c>
      <c r="V150" s="160"/>
      <c r="W150" s="171" t="e">
        <f t="shared" si="19"/>
        <v>#REF!</v>
      </c>
      <c r="X150" s="172"/>
      <c r="Y150" s="166" t="e">
        <f t="shared" si="20"/>
        <v>#REF!</v>
      </c>
    </row>
    <row r="151" spans="1:25" ht="15.75" x14ac:dyDescent="0.25">
      <c r="A151" s="154">
        <v>59</v>
      </c>
      <c r="B151" s="155" t="s">
        <v>744</v>
      </c>
      <c r="C151" s="156">
        <v>0</v>
      </c>
      <c r="D151" s="157" t="s">
        <v>47</v>
      </c>
      <c r="E151" s="158" t="e">
        <f>SUMPRODUCT((B151=прочее!$B$2:$B$1940)*(H151=прочее!$F$2:$F$1940)*(прочее!$E$2:$E$1940))</f>
        <v>#REF!</v>
      </c>
      <c r="F151" s="159"/>
      <c r="G151" s="159"/>
      <c r="H151" s="156" t="s">
        <v>49</v>
      </c>
      <c r="I151" s="160"/>
      <c r="J151" s="161">
        <f t="shared" si="14"/>
        <v>0</v>
      </c>
      <c r="K151" s="162" t="e">
        <f t="shared" si="15"/>
        <v>#REF!</v>
      </c>
      <c r="L151" s="163"/>
      <c r="M151" s="164"/>
      <c r="N151" s="165"/>
      <c r="O151" s="164"/>
      <c r="P151" s="166"/>
      <c r="Q151" s="167" t="e">
        <f t="shared" si="16"/>
        <v>#REF!</v>
      </c>
      <c r="R151" s="166">
        <f t="shared" si="17"/>
        <v>0</v>
      </c>
      <c r="S151" s="168"/>
      <c r="T151" s="169"/>
      <c r="U151" s="170" t="e">
        <f t="shared" si="18"/>
        <v>#REF!</v>
      </c>
      <c r="V151" s="160"/>
      <c r="W151" s="171" t="e">
        <f t="shared" si="19"/>
        <v>#REF!</v>
      </c>
      <c r="X151" s="172"/>
      <c r="Y151" s="166" t="e">
        <f t="shared" si="20"/>
        <v>#REF!</v>
      </c>
    </row>
    <row r="152" spans="1:25" ht="15.75" x14ac:dyDescent="0.25">
      <c r="A152" s="154">
        <v>59</v>
      </c>
      <c r="B152" s="155" t="s">
        <v>1190</v>
      </c>
      <c r="C152" s="156">
        <v>0</v>
      </c>
      <c r="D152" s="157" t="s">
        <v>28</v>
      </c>
      <c r="E152" s="158" t="e">
        <f>SUMPRODUCT((B152=прочее!$B$2:$B$1940)*(H152=прочее!$F$2:$F$1940)*(прочее!$E$2:$E$1940))</f>
        <v>#REF!</v>
      </c>
      <c r="F152" s="159"/>
      <c r="G152" s="159"/>
      <c r="H152" s="156" t="s">
        <v>49</v>
      </c>
      <c r="I152" s="160"/>
      <c r="J152" s="161">
        <f t="shared" si="14"/>
        <v>0</v>
      </c>
      <c r="K152" s="162" t="e">
        <f t="shared" si="15"/>
        <v>#REF!</v>
      </c>
      <c r="L152" s="163"/>
      <c r="M152" s="164"/>
      <c r="N152" s="165"/>
      <c r="O152" s="164"/>
      <c r="P152" s="166"/>
      <c r="Q152" s="167" t="e">
        <f t="shared" si="16"/>
        <v>#REF!</v>
      </c>
      <c r="R152" s="166">
        <f t="shared" si="17"/>
        <v>0</v>
      </c>
      <c r="S152" s="168"/>
      <c r="T152" s="169"/>
      <c r="U152" s="170" t="e">
        <f t="shared" si="18"/>
        <v>#REF!</v>
      </c>
      <c r="V152" s="160"/>
      <c r="W152" s="171" t="e">
        <f t="shared" si="19"/>
        <v>#REF!</v>
      </c>
      <c r="X152" s="172"/>
      <c r="Y152" s="166" t="e">
        <f t="shared" si="20"/>
        <v>#REF!</v>
      </c>
    </row>
    <row r="153" spans="1:25" ht="31.5" x14ac:dyDescent="0.25">
      <c r="A153" s="154">
        <v>59</v>
      </c>
      <c r="B153" s="155" t="s">
        <v>1263</v>
      </c>
      <c r="C153" s="156">
        <v>0</v>
      </c>
      <c r="D153" s="157" t="s">
        <v>28</v>
      </c>
      <c r="E153" s="158" t="e">
        <f>SUMPRODUCT((B153=прочее!$B$2:$B$1940)*(H153=прочее!$F$2:$F$1940)*(прочее!$E$2:$E$1940))</f>
        <v>#REF!</v>
      </c>
      <c r="F153" s="159"/>
      <c r="G153" s="159"/>
      <c r="H153" s="156" t="s">
        <v>49</v>
      </c>
      <c r="I153" s="160"/>
      <c r="J153" s="161">
        <f t="shared" si="14"/>
        <v>0</v>
      </c>
      <c r="K153" s="162" t="e">
        <f t="shared" si="15"/>
        <v>#REF!</v>
      </c>
      <c r="L153" s="163"/>
      <c r="M153" s="164"/>
      <c r="N153" s="165"/>
      <c r="O153" s="164"/>
      <c r="P153" s="166"/>
      <c r="Q153" s="167" t="e">
        <f t="shared" si="16"/>
        <v>#REF!</v>
      </c>
      <c r="R153" s="166">
        <f t="shared" si="17"/>
        <v>0</v>
      </c>
      <c r="S153" s="168"/>
      <c r="T153" s="169"/>
      <c r="U153" s="170" t="e">
        <f t="shared" si="18"/>
        <v>#REF!</v>
      </c>
      <c r="V153" s="160"/>
      <c r="W153" s="171" t="e">
        <f t="shared" si="19"/>
        <v>#REF!</v>
      </c>
      <c r="X153" s="172"/>
      <c r="Y153" s="166" t="e">
        <f t="shared" si="20"/>
        <v>#REF!</v>
      </c>
    </row>
    <row r="154" spans="1:25" ht="15.75" x14ac:dyDescent="0.25">
      <c r="A154" s="154">
        <v>59</v>
      </c>
      <c r="B154" s="155" t="s">
        <v>1336</v>
      </c>
      <c r="C154" s="156">
        <v>0</v>
      </c>
      <c r="D154" s="157" t="s">
        <v>28</v>
      </c>
      <c r="E154" s="158" t="e">
        <f>SUMPRODUCT((B154=прочее!$B$2:$B$1940)*(H154=прочее!$F$2:$F$1940)*(прочее!$E$2:$E$1940))</f>
        <v>#REF!</v>
      </c>
      <c r="F154" s="159"/>
      <c r="G154" s="159"/>
      <c r="H154" s="156" t="s">
        <v>49</v>
      </c>
      <c r="I154" s="160"/>
      <c r="J154" s="161">
        <f t="shared" si="14"/>
        <v>0</v>
      </c>
      <c r="K154" s="162" t="e">
        <f t="shared" si="15"/>
        <v>#REF!</v>
      </c>
      <c r="L154" s="163"/>
      <c r="M154" s="164"/>
      <c r="N154" s="165"/>
      <c r="O154" s="164"/>
      <c r="P154" s="166"/>
      <c r="Q154" s="167" t="e">
        <f t="shared" si="16"/>
        <v>#REF!</v>
      </c>
      <c r="R154" s="166">
        <f t="shared" si="17"/>
        <v>0</v>
      </c>
      <c r="S154" s="168"/>
      <c r="T154" s="169"/>
      <c r="U154" s="170" t="e">
        <f t="shared" si="18"/>
        <v>#REF!</v>
      </c>
      <c r="V154" s="160"/>
      <c r="W154" s="171" t="e">
        <f t="shared" si="19"/>
        <v>#REF!</v>
      </c>
      <c r="X154" s="172"/>
      <c r="Y154" s="166" t="e">
        <f t="shared" si="20"/>
        <v>#REF!</v>
      </c>
    </row>
    <row r="155" spans="1:25" ht="15.75" x14ac:dyDescent="0.25">
      <c r="A155" s="154">
        <v>59</v>
      </c>
      <c r="B155" s="155" t="s">
        <v>1029</v>
      </c>
      <c r="C155" s="156">
        <v>0</v>
      </c>
      <c r="D155" s="157" t="s">
        <v>28</v>
      </c>
      <c r="E155" s="158" t="e">
        <f>SUMPRODUCT((B155=прочее!$B$2:$B$1940)*(H155=прочее!$F$2:$F$1940)*(прочее!$E$2:$E$1940))</f>
        <v>#REF!</v>
      </c>
      <c r="F155" s="159"/>
      <c r="G155" s="159"/>
      <c r="H155" s="156" t="s">
        <v>49</v>
      </c>
      <c r="I155" s="160"/>
      <c r="J155" s="161">
        <f t="shared" si="14"/>
        <v>0</v>
      </c>
      <c r="K155" s="162" t="e">
        <f t="shared" si="15"/>
        <v>#REF!</v>
      </c>
      <c r="L155" s="163"/>
      <c r="M155" s="164"/>
      <c r="N155" s="165"/>
      <c r="O155" s="164"/>
      <c r="P155" s="166"/>
      <c r="Q155" s="167" t="e">
        <f t="shared" si="16"/>
        <v>#REF!</v>
      </c>
      <c r="R155" s="166">
        <f t="shared" si="17"/>
        <v>0</v>
      </c>
      <c r="S155" s="168"/>
      <c r="T155" s="169"/>
      <c r="U155" s="170" t="e">
        <f t="shared" si="18"/>
        <v>#REF!</v>
      </c>
      <c r="V155" s="160"/>
      <c r="W155" s="171" t="e">
        <f t="shared" si="19"/>
        <v>#REF!</v>
      </c>
      <c r="X155" s="172"/>
      <c r="Y155" s="166" t="e">
        <f t="shared" si="20"/>
        <v>#REF!</v>
      </c>
    </row>
    <row r="156" spans="1:25" ht="15.75" x14ac:dyDescent="0.25">
      <c r="A156" s="154">
        <v>59</v>
      </c>
      <c r="B156" s="155" t="s">
        <v>1412</v>
      </c>
      <c r="C156" s="156">
        <v>0</v>
      </c>
      <c r="D156" s="157" t="s">
        <v>28</v>
      </c>
      <c r="E156" s="158" t="e">
        <f>SUMPRODUCT((B156=прочее!$B$2:$B$1940)*(H156=прочее!$F$2:$F$1940)*(прочее!$E$2:$E$1940))</f>
        <v>#REF!</v>
      </c>
      <c r="F156" s="159"/>
      <c r="G156" s="159"/>
      <c r="H156" s="156" t="s">
        <v>67</v>
      </c>
      <c r="I156" s="160"/>
      <c r="J156" s="161">
        <f t="shared" si="14"/>
        <v>0</v>
      </c>
      <c r="K156" s="162" t="e">
        <f t="shared" si="15"/>
        <v>#REF!</v>
      </c>
      <c r="L156" s="163"/>
      <c r="M156" s="164"/>
      <c r="N156" s="165"/>
      <c r="O156" s="164"/>
      <c r="P156" s="166"/>
      <c r="Q156" s="167" t="e">
        <f t="shared" si="16"/>
        <v>#REF!</v>
      </c>
      <c r="R156" s="166">
        <f t="shared" si="17"/>
        <v>0</v>
      </c>
      <c r="S156" s="168"/>
      <c r="T156" s="169"/>
      <c r="U156" s="170" t="e">
        <f t="shared" si="18"/>
        <v>#REF!</v>
      </c>
      <c r="V156" s="160"/>
      <c r="W156" s="171" t="e">
        <f t="shared" si="19"/>
        <v>#REF!</v>
      </c>
      <c r="X156" s="172"/>
      <c r="Y156" s="166" t="e">
        <f t="shared" si="20"/>
        <v>#REF!</v>
      </c>
    </row>
    <row r="157" spans="1:25" ht="15.75" x14ac:dyDescent="0.25">
      <c r="A157" s="154">
        <v>59</v>
      </c>
      <c r="B157" s="155" t="s">
        <v>1516</v>
      </c>
      <c r="C157" s="156">
        <v>0</v>
      </c>
      <c r="D157" s="157" t="s">
        <v>28</v>
      </c>
      <c r="E157" s="158" t="e">
        <f>SUMPRODUCT((B157=прочее!$B$2:$B$1940)*(H157=прочее!$F$2:$F$1940)*(прочее!$E$2:$E$1940))</f>
        <v>#REF!</v>
      </c>
      <c r="F157" s="159"/>
      <c r="G157" s="159"/>
      <c r="H157" s="156" t="s">
        <v>67</v>
      </c>
      <c r="I157" s="160"/>
      <c r="J157" s="161">
        <f t="shared" si="14"/>
        <v>0</v>
      </c>
      <c r="K157" s="162" t="e">
        <f t="shared" si="15"/>
        <v>#REF!</v>
      </c>
      <c r="L157" s="163"/>
      <c r="M157" s="164"/>
      <c r="N157" s="165"/>
      <c r="O157" s="164"/>
      <c r="P157" s="166"/>
      <c r="Q157" s="167" t="e">
        <f t="shared" si="16"/>
        <v>#REF!</v>
      </c>
      <c r="R157" s="166">
        <f t="shared" si="17"/>
        <v>0</v>
      </c>
      <c r="S157" s="168"/>
      <c r="T157" s="169"/>
      <c r="U157" s="170" t="e">
        <f t="shared" si="18"/>
        <v>#REF!</v>
      </c>
      <c r="V157" s="160"/>
      <c r="W157" s="171" t="e">
        <f t="shared" si="19"/>
        <v>#REF!</v>
      </c>
      <c r="X157" s="172"/>
      <c r="Y157" s="166" t="e">
        <f t="shared" si="20"/>
        <v>#REF!</v>
      </c>
    </row>
    <row r="158" spans="1:25" ht="15.75" x14ac:dyDescent="0.25">
      <c r="A158" s="154">
        <v>59</v>
      </c>
      <c r="B158" s="155" t="s">
        <v>405</v>
      </c>
      <c r="C158" s="156">
        <v>0</v>
      </c>
      <c r="D158" s="157" t="s">
        <v>28</v>
      </c>
      <c r="E158" s="158" t="e">
        <f>SUMPRODUCT((B158=прочее!$B$2:$B$1940)*(H158=прочее!$F$2:$F$1940)*(прочее!$E$2:$E$1940))</f>
        <v>#REF!</v>
      </c>
      <c r="F158" s="159"/>
      <c r="G158" s="159"/>
      <c r="H158" s="156" t="s">
        <v>49</v>
      </c>
      <c r="I158" s="160"/>
      <c r="J158" s="161">
        <f t="shared" si="14"/>
        <v>0</v>
      </c>
      <c r="K158" s="162" t="e">
        <f t="shared" si="15"/>
        <v>#REF!</v>
      </c>
      <c r="L158" s="163"/>
      <c r="M158" s="164"/>
      <c r="N158" s="165"/>
      <c r="O158" s="164"/>
      <c r="P158" s="166"/>
      <c r="Q158" s="167" t="e">
        <f t="shared" si="16"/>
        <v>#REF!</v>
      </c>
      <c r="R158" s="166">
        <f t="shared" si="17"/>
        <v>0</v>
      </c>
      <c r="S158" s="168"/>
      <c r="T158" s="169"/>
      <c r="U158" s="170" t="e">
        <f t="shared" si="18"/>
        <v>#REF!</v>
      </c>
      <c r="V158" s="160"/>
      <c r="W158" s="171" t="e">
        <f t="shared" si="19"/>
        <v>#REF!</v>
      </c>
      <c r="X158" s="172"/>
      <c r="Y158" s="166" t="e">
        <f t="shared" si="20"/>
        <v>#REF!</v>
      </c>
    </row>
    <row r="159" spans="1:25" ht="15.75" x14ac:dyDescent="0.25">
      <c r="A159" s="154">
        <v>59</v>
      </c>
      <c r="B159" s="155" t="s">
        <v>1054</v>
      </c>
      <c r="C159" s="156">
        <v>0</v>
      </c>
      <c r="D159" s="157" t="s">
        <v>28</v>
      </c>
      <c r="E159" s="158" t="e">
        <f>SUMPRODUCT((B159=прочее!$B$2:$B$1940)*(H159=прочее!$F$2:$F$1940)*(прочее!$E$2:$E$1940))</f>
        <v>#REF!</v>
      </c>
      <c r="F159" s="159"/>
      <c r="G159" s="159"/>
      <c r="H159" s="156" t="s">
        <v>67</v>
      </c>
      <c r="I159" s="160"/>
      <c r="J159" s="161">
        <f t="shared" si="14"/>
        <v>0</v>
      </c>
      <c r="K159" s="162" t="e">
        <f t="shared" si="15"/>
        <v>#REF!</v>
      </c>
      <c r="L159" s="163"/>
      <c r="M159" s="164"/>
      <c r="N159" s="165"/>
      <c r="O159" s="164"/>
      <c r="P159" s="166"/>
      <c r="Q159" s="167" t="e">
        <f t="shared" si="16"/>
        <v>#REF!</v>
      </c>
      <c r="R159" s="166">
        <f t="shared" si="17"/>
        <v>0</v>
      </c>
      <c r="S159" s="168"/>
      <c r="T159" s="169"/>
      <c r="U159" s="170" t="e">
        <f t="shared" si="18"/>
        <v>#REF!</v>
      </c>
      <c r="V159" s="160"/>
      <c r="W159" s="171" t="e">
        <f t="shared" si="19"/>
        <v>#REF!</v>
      </c>
      <c r="X159" s="172"/>
      <c r="Y159" s="166" t="e">
        <f t="shared" si="20"/>
        <v>#REF!</v>
      </c>
    </row>
    <row r="160" spans="1:25" ht="15.75" x14ac:dyDescent="0.25">
      <c r="A160" s="154">
        <v>59</v>
      </c>
      <c r="B160" s="155" t="s">
        <v>1054</v>
      </c>
      <c r="C160" s="156">
        <v>0</v>
      </c>
      <c r="D160" s="157" t="s">
        <v>28</v>
      </c>
      <c r="E160" s="158" t="e">
        <f>SUMPRODUCT((B160=прочее!$B$2:$B$1940)*(H160=прочее!$F$2:$F$1940)*(прочее!$E$2:$E$1940))</f>
        <v>#REF!</v>
      </c>
      <c r="F160" s="159"/>
      <c r="G160" s="159"/>
      <c r="H160" s="156" t="s">
        <v>49</v>
      </c>
      <c r="I160" s="160"/>
      <c r="J160" s="161">
        <f t="shared" si="14"/>
        <v>0</v>
      </c>
      <c r="K160" s="162" t="e">
        <f t="shared" si="15"/>
        <v>#REF!</v>
      </c>
      <c r="L160" s="163"/>
      <c r="M160" s="164"/>
      <c r="N160" s="165"/>
      <c r="O160" s="164"/>
      <c r="P160" s="166"/>
      <c r="Q160" s="167" t="e">
        <f t="shared" si="16"/>
        <v>#REF!</v>
      </c>
      <c r="R160" s="166">
        <f t="shared" si="17"/>
        <v>0</v>
      </c>
      <c r="S160" s="168"/>
      <c r="T160" s="169"/>
      <c r="U160" s="170" t="e">
        <f t="shared" si="18"/>
        <v>#REF!</v>
      </c>
      <c r="V160" s="160"/>
      <c r="W160" s="171" t="e">
        <f t="shared" si="19"/>
        <v>#REF!</v>
      </c>
      <c r="X160" s="172"/>
      <c r="Y160" s="166" t="e">
        <f t="shared" si="20"/>
        <v>#REF!</v>
      </c>
    </row>
    <row r="161" spans="1:25" ht="15.75" x14ac:dyDescent="0.25">
      <c r="A161" s="154">
        <v>59</v>
      </c>
      <c r="B161" s="155" t="s">
        <v>1518</v>
      </c>
      <c r="C161" s="156">
        <v>0</v>
      </c>
      <c r="D161" s="157" t="s">
        <v>28</v>
      </c>
      <c r="E161" s="158" t="e">
        <f>SUMPRODUCT((B161=прочее!$B$2:$B$1940)*(H161=прочее!$F$2:$F$1940)*(прочее!$E$2:$E$1940))</f>
        <v>#REF!</v>
      </c>
      <c r="F161" s="159"/>
      <c r="G161" s="159"/>
      <c r="H161" s="156" t="s">
        <v>49</v>
      </c>
      <c r="I161" s="160"/>
      <c r="J161" s="161">
        <f t="shared" si="14"/>
        <v>0</v>
      </c>
      <c r="K161" s="162" t="e">
        <f t="shared" si="15"/>
        <v>#REF!</v>
      </c>
      <c r="L161" s="163"/>
      <c r="M161" s="164"/>
      <c r="N161" s="165"/>
      <c r="O161" s="164"/>
      <c r="P161" s="166"/>
      <c r="Q161" s="167" t="e">
        <f t="shared" si="16"/>
        <v>#REF!</v>
      </c>
      <c r="R161" s="166">
        <f t="shared" si="17"/>
        <v>0</v>
      </c>
      <c r="S161" s="168"/>
      <c r="T161" s="169"/>
      <c r="U161" s="170" t="e">
        <f t="shared" si="18"/>
        <v>#REF!</v>
      </c>
      <c r="V161" s="160"/>
      <c r="W161" s="171" t="e">
        <f t="shared" si="19"/>
        <v>#REF!</v>
      </c>
      <c r="X161" s="172"/>
      <c r="Y161" s="166" t="e">
        <f t="shared" si="20"/>
        <v>#REF!</v>
      </c>
    </row>
    <row r="162" spans="1:25" ht="15.75" x14ac:dyDescent="0.25">
      <c r="A162" s="154">
        <v>59</v>
      </c>
      <c r="B162" s="155" t="s">
        <v>1517</v>
      </c>
      <c r="C162" s="156">
        <v>0</v>
      </c>
      <c r="D162" s="157" t="s">
        <v>28</v>
      </c>
      <c r="E162" s="158" t="e">
        <f>SUMPRODUCT((B162=прочее!$B$2:$B$1940)*(H162=прочее!$F$2:$F$1940)*(прочее!$E$2:$E$1940))</f>
        <v>#REF!</v>
      </c>
      <c r="F162" s="159"/>
      <c r="G162" s="159"/>
      <c r="H162" s="156" t="s">
        <v>49</v>
      </c>
      <c r="I162" s="160"/>
      <c r="J162" s="161">
        <f t="shared" si="14"/>
        <v>0</v>
      </c>
      <c r="K162" s="162" t="e">
        <f t="shared" si="15"/>
        <v>#REF!</v>
      </c>
      <c r="L162" s="163"/>
      <c r="M162" s="164"/>
      <c r="N162" s="165"/>
      <c r="O162" s="164"/>
      <c r="P162" s="166"/>
      <c r="Q162" s="167" t="e">
        <f t="shared" si="16"/>
        <v>#REF!</v>
      </c>
      <c r="R162" s="166">
        <f t="shared" si="17"/>
        <v>0</v>
      </c>
      <c r="S162" s="168"/>
      <c r="T162" s="169"/>
      <c r="U162" s="170" t="e">
        <f t="shared" si="18"/>
        <v>#REF!</v>
      </c>
      <c r="V162" s="160"/>
      <c r="W162" s="171" t="e">
        <f t="shared" si="19"/>
        <v>#REF!</v>
      </c>
      <c r="X162" s="172"/>
      <c r="Y162" s="166" t="e">
        <f t="shared" si="20"/>
        <v>#REF!</v>
      </c>
    </row>
    <row r="163" spans="1:25" ht="15.75" x14ac:dyDescent="0.25">
      <c r="A163" s="154">
        <v>59</v>
      </c>
      <c r="B163" s="155" t="s">
        <v>167</v>
      </c>
      <c r="C163" s="156">
        <v>0</v>
      </c>
      <c r="D163" s="157" t="s">
        <v>28</v>
      </c>
      <c r="E163" s="158" t="e">
        <f>SUMPRODUCT((B163=прочее!$B$2:$B$1940)*(H163=прочее!$F$2:$F$1940)*(прочее!$E$2:$E$1940))</f>
        <v>#REF!</v>
      </c>
      <c r="F163" s="159"/>
      <c r="G163" s="159"/>
      <c r="H163" s="156" t="s">
        <v>49</v>
      </c>
      <c r="I163" s="160"/>
      <c r="J163" s="161">
        <f t="shared" si="14"/>
        <v>0</v>
      </c>
      <c r="K163" s="162" t="e">
        <f t="shared" si="15"/>
        <v>#REF!</v>
      </c>
      <c r="L163" s="163"/>
      <c r="M163" s="164"/>
      <c r="N163" s="165"/>
      <c r="O163" s="164"/>
      <c r="P163" s="166"/>
      <c r="Q163" s="167" t="e">
        <f t="shared" si="16"/>
        <v>#REF!</v>
      </c>
      <c r="R163" s="166">
        <f t="shared" si="17"/>
        <v>0</v>
      </c>
      <c r="S163" s="168"/>
      <c r="T163" s="169"/>
      <c r="U163" s="170" t="e">
        <f t="shared" si="18"/>
        <v>#REF!</v>
      </c>
      <c r="V163" s="160"/>
      <c r="W163" s="171" t="e">
        <f t="shared" si="19"/>
        <v>#REF!</v>
      </c>
      <c r="X163" s="172"/>
      <c r="Y163" s="166" t="e">
        <f t="shared" si="20"/>
        <v>#REF!</v>
      </c>
    </row>
    <row r="164" spans="1:25" ht="15.75" x14ac:dyDescent="0.25">
      <c r="A164" s="154">
        <v>59</v>
      </c>
      <c r="B164" s="155" t="s">
        <v>1395</v>
      </c>
      <c r="C164" s="156">
        <v>0</v>
      </c>
      <c r="D164" s="157" t="s">
        <v>28</v>
      </c>
      <c r="E164" s="158" t="e">
        <f>SUMPRODUCT((B164=прочее!$B$2:$B$1940)*(H164=прочее!$F$2:$F$1940)*(прочее!$E$2:$E$1940))</f>
        <v>#REF!</v>
      </c>
      <c r="F164" s="159"/>
      <c r="G164" s="159"/>
      <c r="H164" s="156" t="s">
        <v>67</v>
      </c>
      <c r="I164" s="160"/>
      <c r="J164" s="161">
        <f t="shared" si="14"/>
        <v>0</v>
      </c>
      <c r="K164" s="162" t="e">
        <f t="shared" si="15"/>
        <v>#REF!</v>
      </c>
      <c r="L164" s="163"/>
      <c r="M164" s="164"/>
      <c r="N164" s="165"/>
      <c r="O164" s="164"/>
      <c r="P164" s="166"/>
      <c r="Q164" s="167" t="e">
        <f t="shared" si="16"/>
        <v>#REF!</v>
      </c>
      <c r="R164" s="166">
        <f t="shared" si="17"/>
        <v>0</v>
      </c>
      <c r="S164" s="168"/>
      <c r="T164" s="169"/>
      <c r="U164" s="170" t="e">
        <f t="shared" si="18"/>
        <v>#REF!</v>
      </c>
      <c r="V164" s="160"/>
      <c r="W164" s="171" t="e">
        <f t="shared" si="19"/>
        <v>#REF!</v>
      </c>
      <c r="X164" s="172"/>
      <c r="Y164" s="166" t="e">
        <f t="shared" si="20"/>
        <v>#REF!</v>
      </c>
    </row>
    <row r="165" spans="1:25" ht="15.75" x14ac:dyDescent="0.25">
      <c r="A165" s="154">
        <v>59</v>
      </c>
      <c r="B165" s="155" t="s">
        <v>1395</v>
      </c>
      <c r="C165" s="156">
        <v>0</v>
      </c>
      <c r="D165" s="157" t="s">
        <v>28</v>
      </c>
      <c r="E165" s="158" t="e">
        <f>SUMPRODUCT((B165=прочее!$B$2:$B$1940)*(H165=прочее!$F$2:$F$1940)*(прочее!$E$2:$E$1940))</f>
        <v>#REF!</v>
      </c>
      <c r="F165" s="159"/>
      <c r="G165" s="159"/>
      <c r="H165" s="156" t="s">
        <v>49</v>
      </c>
      <c r="I165" s="160"/>
      <c r="J165" s="161">
        <f t="shared" si="14"/>
        <v>0</v>
      </c>
      <c r="K165" s="162" t="e">
        <f t="shared" si="15"/>
        <v>#REF!</v>
      </c>
      <c r="L165" s="163"/>
      <c r="M165" s="164"/>
      <c r="N165" s="165"/>
      <c r="O165" s="164"/>
      <c r="P165" s="166"/>
      <c r="Q165" s="167" t="e">
        <f t="shared" si="16"/>
        <v>#REF!</v>
      </c>
      <c r="R165" s="166">
        <f t="shared" si="17"/>
        <v>0</v>
      </c>
      <c r="S165" s="168"/>
      <c r="T165" s="169"/>
      <c r="U165" s="170" t="e">
        <f t="shared" si="18"/>
        <v>#REF!</v>
      </c>
      <c r="V165" s="160"/>
      <c r="W165" s="171" t="e">
        <f t="shared" si="19"/>
        <v>#REF!</v>
      </c>
      <c r="X165" s="172"/>
      <c r="Y165" s="166" t="e">
        <f t="shared" si="20"/>
        <v>#REF!</v>
      </c>
    </row>
    <row r="166" spans="1:25" ht="15.75" x14ac:dyDescent="0.25">
      <c r="A166" s="154">
        <v>59</v>
      </c>
      <c r="B166" s="155" t="s">
        <v>1055</v>
      </c>
      <c r="C166" s="156">
        <v>0</v>
      </c>
      <c r="D166" s="157" t="s">
        <v>28</v>
      </c>
      <c r="E166" s="158" t="e">
        <f>SUMPRODUCT((B166=прочее!$B$2:$B$1940)*(H166=прочее!$F$2:$F$1940)*(прочее!$E$2:$E$1940))</f>
        <v>#REF!</v>
      </c>
      <c r="F166" s="159"/>
      <c r="G166" s="159"/>
      <c r="H166" s="156" t="s">
        <v>67</v>
      </c>
      <c r="I166" s="160"/>
      <c r="J166" s="161">
        <f t="shared" si="14"/>
        <v>0</v>
      </c>
      <c r="K166" s="162" t="e">
        <f t="shared" si="15"/>
        <v>#REF!</v>
      </c>
      <c r="L166" s="163"/>
      <c r="M166" s="164"/>
      <c r="N166" s="165"/>
      <c r="O166" s="164"/>
      <c r="P166" s="166"/>
      <c r="Q166" s="167" t="e">
        <f t="shared" si="16"/>
        <v>#REF!</v>
      </c>
      <c r="R166" s="166">
        <f t="shared" si="17"/>
        <v>0</v>
      </c>
      <c r="S166" s="168"/>
      <c r="T166" s="169"/>
      <c r="U166" s="170" t="e">
        <f t="shared" si="18"/>
        <v>#REF!</v>
      </c>
      <c r="V166" s="160"/>
      <c r="W166" s="171" t="e">
        <f t="shared" si="19"/>
        <v>#REF!</v>
      </c>
      <c r="X166" s="172"/>
      <c r="Y166" s="166" t="e">
        <f t="shared" si="20"/>
        <v>#REF!</v>
      </c>
    </row>
    <row r="167" spans="1:25" ht="15.75" x14ac:dyDescent="0.25">
      <c r="A167" s="154">
        <v>59</v>
      </c>
      <c r="B167" s="155" t="s">
        <v>1055</v>
      </c>
      <c r="C167" s="156">
        <v>0</v>
      </c>
      <c r="D167" s="157" t="s">
        <v>28</v>
      </c>
      <c r="E167" s="158" t="e">
        <f>SUMPRODUCT((B167=прочее!$B$2:$B$1940)*(H167=прочее!$F$2:$F$1940)*(прочее!$E$2:$E$1940))</f>
        <v>#REF!</v>
      </c>
      <c r="F167" s="159"/>
      <c r="G167" s="159"/>
      <c r="H167" s="156" t="s">
        <v>49</v>
      </c>
      <c r="I167" s="160"/>
      <c r="J167" s="161">
        <f t="shared" si="14"/>
        <v>0</v>
      </c>
      <c r="K167" s="162" t="e">
        <f t="shared" si="15"/>
        <v>#REF!</v>
      </c>
      <c r="L167" s="163"/>
      <c r="M167" s="164"/>
      <c r="N167" s="165"/>
      <c r="O167" s="164"/>
      <c r="P167" s="166"/>
      <c r="Q167" s="167" t="e">
        <f t="shared" si="16"/>
        <v>#REF!</v>
      </c>
      <c r="R167" s="166">
        <f t="shared" si="17"/>
        <v>0</v>
      </c>
      <c r="S167" s="168"/>
      <c r="T167" s="169"/>
      <c r="U167" s="170" t="e">
        <f t="shared" si="18"/>
        <v>#REF!</v>
      </c>
      <c r="V167" s="160"/>
      <c r="W167" s="171" t="e">
        <f t="shared" si="19"/>
        <v>#REF!</v>
      </c>
      <c r="X167" s="172"/>
      <c r="Y167" s="166" t="e">
        <f t="shared" si="20"/>
        <v>#REF!</v>
      </c>
    </row>
    <row r="168" spans="1:25" ht="15.75" x14ac:dyDescent="0.25">
      <c r="A168" s="154">
        <v>59</v>
      </c>
      <c r="B168" s="155" t="s">
        <v>1358</v>
      </c>
      <c r="C168" s="156">
        <v>0</v>
      </c>
      <c r="D168" s="157" t="s">
        <v>65</v>
      </c>
      <c r="E168" s="158" t="e">
        <f>SUMPRODUCT((B168=прочее!$B$2:$B$1940)*(H168=прочее!$F$2:$F$1940)*(прочее!$E$2:$E$1940))</f>
        <v>#REF!</v>
      </c>
      <c r="F168" s="159"/>
      <c r="G168" s="159"/>
      <c r="H168" s="156" t="s">
        <v>67</v>
      </c>
      <c r="I168" s="160"/>
      <c r="J168" s="161">
        <f t="shared" si="14"/>
        <v>0</v>
      </c>
      <c r="K168" s="162" t="e">
        <f t="shared" si="15"/>
        <v>#REF!</v>
      </c>
      <c r="L168" s="163"/>
      <c r="M168" s="164"/>
      <c r="N168" s="165"/>
      <c r="O168" s="164"/>
      <c r="P168" s="166"/>
      <c r="Q168" s="167" t="e">
        <f t="shared" si="16"/>
        <v>#REF!</v>
      </c>
      <c r="R168" s="166">
        <f t="shared" si="17"/>
        <v>0</v>
      </c>
      <c r="S168" s="168"/>
      <c r="T168" s="169"/>
      <c r="U168" s="170" t="e">
        <f t="shared" si="18"/>
        <v>#REF!</v>
      </c>
      <c r="V168" s="160"/>
      <c r="W168" s="171" t="e">
        <f t="shared" si="19"/>
        <v>#REF!</v>
      </c>
      <c r="X168" s="172"/>
      <c r="Y168" s="166" t="e">
        <f t="shared" si="20"/>
        <v>#REF!</v>
      </c>
    </row>
    <row r="169" spans="1:25" ht="15.75" x14ac:dyDescent="0.25">
      <c r="A169" s="154">
        <v>59</v>
      </c>
      <c r="B169" s="155" t="s">
        <v>247</v>
      </c>
      <c r="C169" s="156" t="s">
        <v>248</v>
      </c>
      <c r="D169" s="157" t="s">
        <v>65</v>
      </c>
      <c r="E169" s="158" t="e">
        <f>SUMPRODUCT((B169=прочее!$B$2:$B$1940)*(H169=прочее!$F$2:$F$1940)*(прочее!$E$2:$E$1940))</f>
        <v>#REF!</v>
      </c>
      <c r="F169" s="159"/>
      <c r="G169" s="159"/>
      <c r="H169" s="156" t="s">
        <v>49</v>
      </c>
      <c r="I169" s="160"/>
      <c r="J169" s="161">
        <f t="shared" si="14"/>
        <v>0</v>
      </c>
      <c r="K169" s="162" t="e">
        <f t="shared" si="15"/>
        <v>#REF!</v>
      </c>
      <c r="L169" s="163"/>
      <c r="M169" s="164"/>
      <c r="N169" s="165"/>
      <c r="O169" s="164"/>
      <c r="P169" s="166"/>
      <c r="Q169" s="167" t="e">
        <f t="shared" si="16"/>
        <v>#REF!</v>
      </c>
      <c r="R169" s="166">
        <f t="shared" si="17"/>
        <v>0</v>
      </c>
      <c r="S169" s="168"/>
      <c r="T169" s="169"/>
      <c r="U169" s="170" t="e">
        <f t="shared" si="18"/>
        <v>#REF!</v>
      </c>
      <c r="V169" s="160"/>
      <c r="W169" s="171" t="e">
        <f t="shared" si="19"/>
        <v>#REF!</v>
      </c>
      <c r="X169" s="172"/>
      <c r="Y169" s="166" t="e">
        <f t="shared" si="20"/>
        <v>#REF!</v>
      </c>
    </row>
    <row r="170" spans="1:25" ht="15.75" x14ac:dyDescent="0.25">
      <c r="A170" s="154">
        <v>59</v>
      </c>
      <c r="B170" s="155" t="s">
        <v>245</v>
      </c>
      <c r="C170" s="156" t="s">
        <v>246</v>
      </c>
      <c r="D170" s="157" t="s">
        <v>65</v>
      </c>
      <c r="E170" s="158" t="e">
        <f>SUMPRODUCT((B170=прочее!$B$2:$B$1940)*(H170=прочее!$F$2:$F$1940)*(прочее!$E$2:$E$1940))</f>
        <v>#REF!</v>
      </c>
      <c r="F170" s="159"/>
      <c r="G170" s="159"/>
      <c r="H170" s="156" t="s">
        <v>49</v>
      </c>
      <c r="I170" s="160"/>
      <c r="J170" s="161">
        <f t="shared" si="14"/>
        <v>0</v>
      </c>
      <c r="K170" s="162" t="e">
        <f t="shared" si="15"/>
        <v>#REF!</v>
      </c>
      <c r="L170" s="163"/>
      <c r="M170" s="164"/>
      <c r="N170" s="165"/>
      <c r="O170" s="164"/>
      <c r="P170" s="166"/>
      <c r="Q170" s="167" t="e">
        <f t="shared" si="16"/>
        <v>#REF!</v>
      </c>
      <c r="R170" s="166">
        <f t="shared" si="17"/>
        <v>0</v>
      </c>
      <c r="S170" s="168"/>
      <c r="T170" s="169"/>
      <c r="U170" s="170" t="e">
        <f t="shared" si="18"/>
        <v>#REF!</v>
      </c>
      <c r="V170" s="160"/>
      <c r="W170" s="171" t="e">
        <f t="shared" si="19"/>
        <v>#REF!</v>
      </c>
      <c r="X170" s="172"/>
      <c r="Y170" s="166" t="e">
        <f t="shared" si="20"/>
        <v>#REF!</v>
      </c>
    </row>
    <row r="171" spans="1:25" ht="15.75" x14ac:dyDescent="0.25">
      <c r="A171" s="154">
        <v>59</v>
      </c>
      <c r="B171" s="155" t="s">
        <v>357</v>
      </c>
      <c r="C171" s="156" t="s">
        <v>358</v>
      </c>
      <c r="D171" s="157" t="s">
        <v>28</v>
      </c>
      <c r="E171" s="158" t="e">
        <f>SUMPRODUCT((B171=прочее!$B$2:$B$1940)*(H171=прочее!$F$2:$F$1940)*(прочее!$E$2:$E$1940))</f>
        <v>#REF!</v>
      </c>
      <c r="F171" s="159"/>
      <c r="G171" s="159"/>
      <c r="H171" s="156" t="s">
        <v>49</v>
      </c>
      <c r="I171" s="160"/>
      <c r="J171" s="161">
        <f t="shared" si="14"/>
        <v>0</v>
      </c>
      <c r="K171" s="162" t="e">
        <f t="shared" si="15"/>
        <v>#REF!</v>
      </c>
      <c r="L171" s="163"/>
      <c r="M171" s="164"/>
      <c r="N171" s="165"/>
      <c r="O171" s="164"/>
      <c r="P171" s="166"/>
      <c r="Q171" s="167" t="e">
        <f t="shared" si="16"/>
        <v>#REF!</v>
      </c>
      <c r="R171" s="166">
        <f t="shared" si="17"/>
        <v>0</v>
      </c>
      <c r="S171" s="168"/>
      <c r="T171" s="169"/>
      <c r="U171" s="170" t="e">
        <f t="shared" si="18"/>
        <v>#REF!</v>
      </c>
      <c r="V171" s="160"/>
      <c r="W171" s="171" t="e">
        <f t="shared" si="19"/>
        <v>#REF!</v>
      </c>
      <c r="X171" s="172"/>
      <c r="Y171" s="166" t="e">
        <f t="shared" si="20"/>
        <v>#REF!</v>
      </c>
    </row>
    <row r="172" spans="1:25" ht="47.25" x14ac:dyDescent="0.25">
      <c r="A172" s="154">
        <v>59</v>
      </c>
      <c r="B172" s="155" t="s">
        <v>177</v>
      </c>
      <c r="C172" s="156" t="s">
        <v>176</v>
      </c>
      <c r="D172" s="157" t="s">
        <v>115</v>
      </c>
      <c r="E172" s="158" t="e">
        <f>SUMPRODUCT((B172=прочее!$B$2:$B$1940)*(H172=прочее!$F$2:$F$1940)*(прочее!$E$2:$E$1940))</f>
        <v>#REF!</v>
      </c>
      <c r="F172" s="159"/>
      <c r="G172" s="159"/>
      <c r="H172" s="156" t="s">
        <v>49</v>
      </c>
      <c r="I172" s="160"/>
      <c r="J172" s="161">
        <f t="shared" si="14"/>
        <v>0</v>
      </c>
      <c r="K172" s="162" t="e">
        <f t="shared" si="15"/>
        <v>#REF!</v>
      </c>
      <c r="L172" s="163"/>
      <c r="M172" s="164"/>
      <c r="N172" s="165"/>
      <c r="O172" s="164"/>
      <c r="P172" s="166"/>
      <c r="Q172" s="167" t="e">
        <f t="shared" si="16"/>
        <v>#REF!</v>
      </c>
      <c r="R172" s="166">
        <f t="shared" si="17"/>
        <v>0</v>
      </c>
      <c r="S172" s="168"/>
      <c r="T172" s="169"/>
      <c r="U172" s="170" t="e">
        <f t="shared" si="18"/>
        <v>#REF!</v>
      </c>
      <c r="V172" s="160"/>
      <c r="W172" s="171" t="e">
        <f t="shared" si="19"/>
        <v>#REF!</v>
      </c>
      <c r="X172" s="172"/>
      <c r="Y172" s="166" t="e">
        <f t="shared" si="20"/>
        <v>#REF!</v>
      </c>
    </row>
    <row r="173" spans="1:25" ht="31.5" x14ac:dyDescent="0.25">
      <c r="A173" s="154">
        <v>59</v>
      </c>
      <c r="B173" s="155" t="s">
        <v>114</v>
      </c>
      <c r="C173" s="156">
        <v>0</v>
      </c>
      <c r="D173" s="157" t="s">
        <v>438</v>
      </c>
      <c r="E173" s="158" t="e">
        <f>SUMPRODUCT((B173=прочее!$B$2:$B$1940)*(H173=прочее!$F$2:$F$1940)*(прочее!$E$2:$E$1940))</f>
        <v>#REF!</v>
      </c>
      <c r="F173" s="159"/>
      <c r="G173" s="159"/>
      <c r="H173" s="156" t="s">
        <v>49</v>
      </c>
      <c r="I173" s="160"/>
      <c r="J173" s="161">
        <f t="shared" si="14"/>
        <v>0</v>
      </c>
      <c r="K173" s="162" t="e">
        <f t="shared" si="15"/>
        <v>#REF!</v>
      </c>
      <c r="L173" s="163"/>
      <c r="M173" s="164"/>
      <c r="N173" s="165"/>
      <c r="O173" s="164"/>
      <c r="P173" s="166"/>
      <c r="Q173" s="167" t="e">
        <f t="shared" si="16"/>
        <v>#REF!</v>
      </c>
      <c r="R173" s="166">
        <f t="shared" si="17"/>
        <v>0</v>
      </c>
      <c r="S173" s="168"/>
      <c r="T173" s="169"/>
      <c r="U173" s="170" t="e">
        <f t="shared" si="18"/>
        <v>#REF!</v>
      </c>
      <c r="V173" s="160"/>
      <c r="W173" s="171" t="e">
        <f t="shared" si="19"/>
        <v>#REF!</v>
      </c>
      <c r="X173" s="172"/>
      <c r="Y173" s="166" t="e">
        <f t="shared" si="20"/>
        <v>#REF!</v>
      </c>
    </row>
    <row r="174" spans="1:25" ht="31.5" x14ac:dyDescent="0.25">
      <c r="A174" s="154">
        <v>59</v>
      </c>
      <c r="B174" s="155" t="s">
        <v>215</v>
      </c>
      <c r="C174" s="156" t="s">
        <v>176</v>
      </c>
      <c r="D174" s="157" t="s">
        <v>115</v>
      </c>
      <c r="E174" s="158" t="e">
        <f>SUMPRODUCT((B174=прочее!$B$2:$B$1940)*(H174=прочее!$F$2:$F$1940)*(прочее!$E$2:$E$1940))</f>
        <v>#REF!</v>
      </c>
      <c r="F174" s="159"/>
      <c r="G174" s="159"/>
      <c r="H174" s="156" t="s">
        <v>49</v>
      </c>
      <c r="I174" s="160"/>
      <c r="J174" s="161">
        <f t="shared" si="14"/>
        <v>0</v>
      </c>
      <c r="K174" s="162" t="e">
        <f t="shared" si="15"/>
        <v>#REF!</v>
      </c>
      <c r="L174" s="163"/>
      <c r="M174" s="164"/>
      <c r="N174" s="165"/>
      <c r="O174" s="164"/>
      <c r="P174" s="166"/>
      <c r="Q174" s="167" t="e">
        <f t="shared" si="16"/>
        <v>#REF!</v>
      </c>
      <c r="R174" s="166">
        <f t="shared" si="17"/>
        <v>0</v>
      </c>
      <c r="S174" s="168"/>
      <c r="T174" s="169"/>
      <c r="U174" s="170" t="e">
        <f t="shared" si="18"/>
        <v>#REF!</v>
      </c>
      <c r="V174" s="160"/>
      <c r="W174" s="171" t="e">
        <f t="shared" si="19"/>
        <v>#REF!</v>
      </c>
      <c r="X174" s="172"/>
      <c r="Y174" s="166" t="e">
        <f t="shared" si="20"/>
        <v>#REF!</v>
      </c>
    </row>
    <row r="175" spans="1:25" ht="31.5" x14ac:dyDescent="0.25">
      <c r="A175" s="154">
        <v>59</v>
      </c>
      <c r="B175" s="155" t="s">
        <v>171</v>
      </c>
      <c r="C175" s="156" t="s">
        <v>176</v>
      </c>
      <c r="D175" s="157" t="s">
        <v>115</v>
      </c>
      <c r="E175" s="158" t="e">
        <f>SUMPRODUCT((B175=прочее!$B$2:$B$1940)*(H175=прочее!$F$2:$F$1940)*(прочее!$E$2:$E$1940))</f>
        <v>#REF!</v>
      </c>
      <c r="F175" s="159"/>
      <c r="G175" s="159"/>
      <c r="H175" s="156" t="s">
        <v>49</v>
      </c>
      <c r="I175" s="160"/>
      <c r="J175" s="161">
        <f t="shared" si="14"/>
        <v>0</v>
      </c>
      <c r="K175" s="162" t="e">
        <f t="shared" si="15"/>
        <v>#REF!</v>
      </c>
      <c r="L175" s="163"/>
      <c r="M175" s="164"/>
      <c r="N175" s="165"/>
      <c r="O175" s="164"/>
      <c r="P175" s="166"/>
      <c r="Q175" s="167" t="e">
        <f t="shared" si="16"/>
        <v>#REF!</v>
      </c>
      <c r="R175" s="166">
        <f t="shared" si="17"/>
        <v>0</v>
      </c>
      <c r="S175" s="168"/>
      <c r="T175" s="169"/>
      <c r="U175" s="170" t="e">
        <f t="shared" si="18"/>
        <v>#REF!</v>
      </c>
      <c r="V175" s="160"/>
      <c r="W175" s="171" t="e">
        <f t="shared" si="19"/>
        <v>#REF!</v>
      </c>
      <c r="X175" s="172"/>
      <c r="Y175" s="166" t="e">
        <f t="shared" si="20"/>
        <v>#REF!</v>
      </c>
    </row>
    <row r="176" spans="1:25" ht="31.5" x14ac:dyDescent="0.25">
      <c r="A176" s="154">
        <v>59</v>
      </c>
      <c r="B176" s="155" t="s">
        <v>310</v>
      </c>
      <c r="C176" s="156" t="s">
        <v>176</v>
      </c>
      <c r="D176" s="157" t="s">
        <v>115</v>
      </c>
      <c r="E176" s="158" t="e">
        <f>SUMPRODUCT((B176=прочее!$B$2:$B$1940)*(H176=прочее!$F$2:$F$1940)*(прочее!$E$2:$E$1940))</f>
        <v>#REF!</v>
      </c>
      <c r="F176" s="159"/>
      <c r="G176" s="159"/>
      <c r="H176" s="156" t="s">
        <v>49</v>
      </c>
      <c r="I176" s="160"/>
      <c r="J176" s="161">
        <f t="shared" si="14"/>
        <v>0</v>
      </c>
      <c r="K176" s="162" t="e">
        <f t="shared" si="15"/>
        <v>#REF!</v>
      </c>
      <c r="L176" s="163"/>
      <c r="M176" s="164"/>
      <c r="N176" s="165"/>
      <c r="O176" s="164"/>
      <c r="P176" s="166"/>
      <c r="Q176" s="167" t="e">
        <f t="shared" si="16"/>
        <v>#REF!</v>
      </c>
      <c r="R176" s="166">
        <f t="shared" si="17"/>
        <v>0</v>
      </c>
      <c r="S176" s="168"/>
      <c r="T176" s="169"/>
      <c r="U176" s="170" t="e">
        <f t="shared" si="18"/>
        <v>#REF!</v>
      </c>
      <c r="V176" s="160"/>
      <c r="W176" s="171" t="e">
        <f t="shared" si="19"/>
        <v>#REF!</v>
      </c>
      <c r="X176" s="172"/>
      <c r="Y176" s="166" t="e">
        <f t="shared" si="20"/>
        <v>#REF!</v>
      </c>
    </row>
    <row r="177" spans="1:25" ht="31.5" x14ac:dyDescent="0.25">
      <c r="A177" s="154">
        <v>59</v>
      </c>
      <c r="B177" s="155" t="s">
        <v>1372</v>
      </c>
      <c r="C177" s="156" t="s">
        <v>1374</v>
      </c>
      <c r="D177" s="157" t="s">
        <v>28</v>
      </c>
      <c r="E177" s="158" t="e">
        <f>SUMPRODUCT((B177=прочее!$B$2:$B$1940)*(H177=прочее!$F$2:$F$1940)*(прочее!$E$2:$E$1940))</f>
        <v>#REF!</v>
      </c>
      <c r="F177" s="159"/>
      <c r="G177" s="159"/>
      <c r="H177" s="156" t="s">
        <v>49</v>
      </c>
      <c r="I177" s="160"/>
      <c r="J177" s="161">
        <f t="shared" si="14"/>
        <v>0</v>
      </c>
      <c r="K177" s="162" t="e">
        <f t="shared" si="15"/>
        <v>#REF!</v>
      </c>
      <c r="L177" s="163"/>
      <c r="M177" s="164"/>
      <c r="N177" s="165"/>
      <c r="O177" s="164"/>
      <c r="P177" s="166"/>
      <c r="Q177" s="167" t="e">
        <f t="shared" si="16"/>
        <v>#REF!</v>
      </c>
      <c r="R177" s="166">
        <f t="shared" si="17"/>
        <v>0</v>
      </c>
      <c r="S177" s="168"/>
      <c r="T177" s="169"/>
      <c r="U177" s="170" t="e">
        <f t="shared" si="18"/>
        <v>#REF!</v>
      </c>
      <c r="V177" s="160"/>
      <c r="W177" s="171" t="e">
        <f t="shared" si="19"/>
        <v>#REF!</v>
      </c>
      <c r="X177" s="172"/>
      <c r="Y177" s="166" t="e">
        <f t="shared" si="20"/>
        <v>#REF!</v>
      </c>
    </row>
    <row r="178" spans="1:25" ht="31.5" x14ac:dyDescent="0.25">
      <c r="A178" s="154">
        <v>59</v>
      </c>
      <c r="B178" s="155" t="s">
        <v>127</v>
      </c>
      <c r="C178" s="156" t="s">
        <v>123</v>
      </c>
      <c r="D178" s="157" t="s">
        <v>47</v>
      </c>
      <c r="E178" s="158" t="e">
        <f>SUMPRODUCT((B178=прочее!$B$2:$B$1940)*(H178=прочее!$F$2:$F$1940)*(прочее!$E$2:$E$1940))</f>
        <v>#REF!</v>
      </c>
      <c r="F178" s="159"/>
      <c r="G178" s="159"/>
      <c r="H178" s="156" t="s">
        <v>26</v>
      </c>
      <c r="I178" s="160"/>
      <c r="J178" s="161">
        <f t="shared" si="14"/>
        <v>0</v>
      </c>
      <c r="K178" s="162" t="e">
        <f t="shared" si="15"/>
        <v>#REF!</v>
      </c>
      <c r="L178" s="163"/>
      <c r="M178" s="164"/>
      <c r="N178" s="165"/>
      <c r="O178" s="164"/>
      <c r="P178" s="166"/>
      <c r="Q178" s="167" t="e">
        <f t="shared" si="16"/>
        <v>#REF!</v>
      </c>
      <c r="R178" s="166">
        <f t="shared" si="17"/>
        <v>0</v>
      </c>
      <c r="S178" s="168"/>
      <c r="T178" s="169"/>
      <c r="U178" s="170" t="e">
        <f t="shared" si="18"/>
        <v>#REF!</v>
      </c>
      <c r="V178" s="160"/>
      <c r="W178" s="171" t="e">
        <f t="shared" si="19"/>
        <v>#REF!</v>
      </c>
      <c r="X178" s="172"/>
      <c r="Y178" s="166" t="e">
        <f t="shared" si="20"/>
        <v>#REF!</v>
      </c>
    </row>
    <row r="179" spans="1:25" ht="15.75" x14ac:dyDescent="0.25">
      <c r="A179" s="154">
        <v>59</v>
      </c>
      <c r="B179" s="155" t="s">
        <v>127</v>
      </c>
      <c r="C179" s="156">
        <v>0</v>
      </c>
      <c r="D179" s="157" t="s">
        <v>47</v>
      </c>
      <c r="E179" s="158" t="e">
        <f>SUMPRODUCT((B179=прочее!$B$2:$B$1940)*(H179=прочее!$F$2:$F$1940)*(прочее!$E$2:$E$1940))</f>
        <v>#REF!</v>
      </c>
      <c r="F179" s="159"/>
      <c r="G179" s="159"/>
      <c r="H179" s="156" t="s">
        <v>49</v>
      </c>
      <c r="I179" s="160"/>
      <c r="J179" s="161">
        <f t="shared" si="14"/>
        <v>0</v>
      </c>
      <c r="K179" s="162" t="e">
        <f t="shared" si="15"/>
        <v>#REF!</v>
      </c>
      <c r="L179" s="163"/>
      <c r="M179" s="164"/>
      <c r="N179" s="165"/>
      <c r="O179" s="164"/>
      <c r="P179" s="166"/>
      <c r="Q179" s="167" t="e">
        <f t="shared" si="16"/>
        <v>#REF!</v>
      </c>
      <c r="R179" s="166">
        <f t="shared" si="17"/>
        <v>0</v>
      </c>
      <c r="S179" s="168"/>
      <c r="T179" s="169"/>
      <c r="U179" s="170" t="e">
        <f t="shared" si="18"/>
        <v>#REF!</v>
      </c>
      <c r="V179" s="160"/>
      <c r="W179" s="171" t="e">
        <f t="shared" si="19"/>
        <v>#REF!</v>
      </c>
      <c r="X179" s="172"/>
      <c r="Y179" s="166" t="e">
        <f t="shared" si="20"/>
        <v>#REF!</v>
      </c>
    </row>
    <row r="180" spans="1:25" ht="15.75" x14ac:dyDescent="0.25">
      <c r="A180" s="154">
        <v>59</v>
      </c>
      <c r="B180" s="155" t="s">
        <v>141</v>
      </c>
      <c r="C180" s="156">
        <v>0</v>
      </c>
      <c r="D180" s="157" t="s">
        <v>47</v>
      </c>
      <c r="E180" s="158" t="e">
        <f>SUMPRODUCT((B180=прочее!$B$2:$B$1940)*(H180=прочее!$F$2:$F$1940)*(прочее!$E$2:$E$1940))</f>
        <v>#REF!</v>
      </c>
      <c r="F180" s="159"/>
      <c r="G180" s="159"/>
      <c r="H180" s="156" t="s">
        <v>67</v>
      </c>
      <c r="I180" s="160"/>
      <c r="J180" s="161">
        <f t="shared" si="14"/>
        <v>0</v>
      </c>
      <c r="K180" s="162" t="e">
        <f t="shared" si="15"/>
        <v>#REF!</v>
      </c>
      <c r="L180" s="163"/>
      <c r="M180" s="164"/>
      <c r="N180" s="165"/>
      <c r="O180" s="164"/>
      <c r="P180" s="166"/>
      <c r="Q180" s="167" t="e">
        <f t="shared" si="16"/>
        <v>#REF!</v>
      </c>
      <c r="R180" s="166">
        <f t="shared" si="17"/>
        <v>0</v>
      </c>
      <c r="S180" s="168"/>
      <c r="T180" s="169"/>
      <c r="U180" s="170" t="e">
        <f t="shared" si="18"/>
        <v>#REF!</v>
      </c>
      <c r="V180" s="160"/>
      <c r="W180" s="171" t="e">
        <f t="shared" si="19"/>
        <v>#REF!</v>
      </c>
      <c r="X180" s="172"/>
      <c r="Y180" s="166" t="e">
        <f t="shared" si="20"/>
        <v>#REF!</v>
      </c>
    </row>
    <row r="181" spans="1:25" ht="31.5" x14ac:dyDescent="0.25">
      <c r="A181" s="154">
        <v>59</v>
      </c>
      <c r="B181" s="155" t="s">
        <v>674</v>
      </c>
      <c r="C181" s="156" t="s">
        <v>123</v>
      </c>
      <c r="D181" s="157" t="s">
        <v>47</v>
      </c>
      <c r="E181" s="158" t="e">
        <f>SUMPRODUCT((B181=прочее!$B$2:$B$1940)*(H181=прочее!$F$2:$F$1940)*(прочее!$E$2:$E$1940))</f>
        <v>#REF!</v>
      </c>
      <c r="F181" s="159"/>
      <c r="G181" s="159"/>
      <c r="H181" s="156" t="s">
        <v>49</v>
      </c>
      <c r="I181" s="160"/>
      <c r="J181" s="161">
        <f t="shared" si="14"/>
        <v>0</v>
      </c>
      <c r="K181" s="162" t="e">
        <f t="shared" si="15"/>
        <v>#REF!</v>
      </c>
      <c r="L181" s="163"/>
      <c r="M181" s="164"/>
      <c r="N181" s="165"/>
      <c r="O181" s="164"/>
      <c r="P181" s="166"/>
      <c r="Q181" s="167" t="e">
        <f t="shared" si="16"/>
        <v>#REF!</v>
      </c>
      <c r="R181" s="166">
        <f t="shared" si="17"/>
        <v>0</v>
      </c>
      <c r="S181" s="168"/>
      <c r="T181" s="169"/>
      <c r="U181" s="170" t="e">
        <f t="shared" si="18"/>
        <v>#REF!</v>
      </c>
      <c r="V181" s="160"/>
      <c r="W181" s="171" t="e">
        <f t="shared" si="19"/>
        <v>#REF!</v>
      </c>
      <c r="X181" s="172"/>
      <c r="Y181" s="166" t="e">
        <f t="shared" si="20"/>
        <v>#REF!</v>
      </c>
    </row>
    <row r="182" spans="1:25" ht="31.5" x14ac:dyDescent="0.25">
      <c r="A182" s="154">
        <v>59</v>
      </c>
      <c r="B182" s="155" t="s">
        <v>512</v>
      </c>
      <c r="C182" s="156" t="s">
        <v>123</v>
      </c>
      <c r="D182" s="157" t="s">
        <v>47</v>
      </c>
      <c r="E182" s="158" t="e">
        <f>SUMPRODUCT((B182=прочее!$B$2:$B$1940)*(H182=прочее!$F$2:$F$1940)*(прочее!$E$2:$E$1940))</f>
        <v>#REF!</v>
      </c>
      <c r="F182" s="159"/>
      <c r="G182" s="159"/>
      <c r="H182" s="156" t="s">
        <v>26</v>
      </c>
      <c r="I182" s="160"/>
      <c r="J182" s="161">
        <f t="shared" si="14"/>
        <v>0</v>
      </c>
      <c r="K182" s="162" t="e">
        <f t="shared" si="15"/>
        <v>#REF!</v>
      </c>
      <c r="L182" s="163"/>
      <c r="M182" s="164"/>
      <c r="N182" s="165"/>
      <c r="O182" s="164"/>
      <c r="P182" s="166"/>
      <c r="Q182" s="167" t="e">
        <f t="shared" si="16"/>
        <v>#REF!</v>
      </c>
      <c r="R182" s="166">
        <f t="shared" si="17"/>
        <v>0</v>
      </c>
      <c r="S182" s="168"/>
      <c r="T182" s="169"/>
      <c r="U182" s="170" t="e">
        <f t="shared" si="18"/>
        <v>#REF!</v>
      </c>
      <c r="V182" s="160"/>
      <c r="W182" s="171" t="e">
        <f t="shared" si="19"/>
        <v>#REF!</v>
      </c>
      <c r="X182" s="172"/>
      <c r="Y182" s="166" t="e">
        <f t="shared" si="20"/>
        <v>#REF!</v>
      </c>
    </row>
    <row r="183" spans="1:25" ht="15.75" x14ac:dyDescent="0.25">
      <c r="A183" s="154">
        <v>59</v>
      </c>
      <c r="B183" s="155" t="s">
        <v>512</v>
      </c>
      <c r="C183" s="156">
        <v>0</v>
      </c>
      <c r="D183" s="157" t="s">
        <v>47</v>
      </c>
      <c r="E183" s="158" t="e">
        <f>SUMPRODUCT((B183=прочее!$B$2:$B$1940)*(H183=прочее!$F$2:$F$1940)*(прочее!$E$2:$E$1940))</f>
        <v>#REF!</v>
      </c>
      <c r="F183" s="159"/>
      <c r="G183" s="159"/>
      <c r="H183" s="156" t="s">
        <v>49</v>
      </c>
      <c r="I183" s="160"/>
      <c r="J183" s="161">
        <f t="shared" si="14"/>
        <v>0</v>
      </c>
      <c r="K183" s="162" t="e">
        <f t="shared" si="15"/>
        <v>#REF!</v>
      </c>
      <c r="L183" s="163"/>
      <c r="M183" s="164"/>
      <c r="N183" s="165"/>
      <c r="O183" s="164"/>
      <c r="P183" s="166"/>
      <c r="Q183" s="167" t="e">
        <f t="shared" si="16"/>
        <v>#REF!</v>
      </c>
      <c r="R183" s="166">
        <f t="shared" si="17"/>
        <v>0</v>
      </c>
      <c r="S183" s="168"/>
      <c r="T183" s="169"/>
      <c r="U183" s="170" t="e">
        <f t="shared" si="18"/>
        <v>#REF!</v>
      </c>
      <c r="V183" s="160"/>
      <c r="W183" s="171" t="e">
        <f t="shared" si="19"/>
        <v>#REF!</v>
      </c>
      <c r="X183" s="172"/>
      <c r="Y183" s="166" t="e">
        <f t="shared" si="20"/>
        <v>#REF!</v>
      </c>
    </row>
    <row r="184" spans="1:25" ht="31.5" x14ac:dyDescent="0.25">
      <c r="A184" s="154">
        <v>59</v>
      </c>
      <c r="B184" s="155" t="s">
        <v>130</v>
      </c>
      <c r="C184" s="156" t="s">
        <v>123</v>
      </c>
      <c r="D184" s="157" t="s">
        <v>47</v>
      </c>
      <c r="E184" s="158" t="e">
        <f>SUMPRODUCT((B184=прочее!$B$2:$B$1940)*(H184=прочее!$F$2:$F$1940)*(прочее!$E$2:$E$1940))</f>
        <v>#REF!</v>
      </c>
      <c r="F184" s="159"/>
      <c r="G184" s="159"/>
      <c r="H184" s="156" t="s">
        <v>26</v>
      </c>
      <c r="I184" s="160"/>
      <c r="J184" s="161">
        <f t="shared" si="14"/>
        <v>0</v>
      </c>
      <c r="K184" s="162" t="e">
        <f t="shared" si="15"/>
        <v>#REF!</v>
      </c>
      <c r="L184" s="163"/>
      <c r="M184" s="164"/>
      <c r="N184" s="165"/>
      <c r="O184" s="164"/>
      <c r="P184" s="166"/>
      <c r="Q184" s="167" t="e">
        <f t="shared" si="16"/>
        <v>#REF!</v>
      </c>
      <c r="R184" s="166">
        <f t="shared" si="17"/>
        <v>0</v>
      </c>
      <c r="S184" s="168"/>
      <c r="T184" s="169"/>
      <c r="U184" s="170" t="e">
        <f t="shared" si="18"/>
        <v>#REF!</v>
      </c>
      <c r="V184" s="160"/>
      <c r="W184" s="171" t="e">
        <f t="shared" si="19"/>
        <v>#REF!</v>
      </c>
      <c r="X184" s="172"/>
      <c r="Y184" s="166" t="e">
        <f t="shared" si="20"/>
        <v>#REF!</v>
      </c>
    </row>
    <row r="185" spans="1:25" ht="31.5" x14ac:dyDescent="0.25">
      <c r="A185" s="154">
        <v>59</v>
      </c>
      <c r="B185" s="155" t="s">
        <v>509</v>
      </c>
      <c r="C185" s="156" t="s">
        <v>123</v>
      </c>
      <c r="D185" s="157" t="s">
        <v>47</v>
      </c>
      <c r="E185" s="158" t="e">
        <f>SUMPRODUCT((B185=прочее!$B$2:$B$1940)*(H185=прочее!$F$2:$F$1940)*(прочее!$E$2:$E$1940))</f>
        <v>#REF!</v>
      </c>
      <c r="F185" s="159"/>
      <c r="G185" s="159"/>
      <c r="H185" s="156" t="s">
        <v>26</v>
      </c>
      <c r="I185" s="160"/>
      <c r="J185" s="161">
        <f t="shared" si="14"/>
        <v>0</v>
      </c>
      <c r="K185" s="162" t="e">
        <f t="shared" si="15"/>
        <v>#REF!</v>
      </c>
      <c r="L185" s="163"/>
      <c r="M185" s="164"/>
      <c r="N185" s="165"/>
      <c r="O185" s="164"/>
      <c r="P185" s="166"/>
      <c r="Q185" s="167" t="e">
        <f t="shared" si="16"/>
        <v>#REF!</v>
      </c>
      <c r="R185" s="166">
        <f t="shared" si="17"/>
        <v>0</v>
      </c>
      <c r="S185" s="168"/>
      <c r="T185" s="169"/>
      <c r="U185" s="170" t="e">
        <f t="shared" si="18"/>
        <v>#REF!</v>
      </c>
      <c r="V185" s="160"/>
      <c r="W185" s="171" t="e">
        <f t="shared" si="19"/>
        <v>#REF!</v>
      </c>
      <c r="X185" s="172"/>
      <c r="Y185" s="166" t="e">
        <f t="shared" si="20"/>
        <v>#REF!</v>
      </c>
    </row>
    <row r="186" spans="1:25" ht="15.75" x14ac:dyDescent="0.25">
      <c r="A186" s="154">
        <v>59</v>
      </c>
      <c r="B186" s="155" t="s">
        <v>509</v>
      </c>
      <c r="C186" s="156">
        <v>0</v>
      </c>
      <c r="D186" s="157" t="s">
        <v>47</v>
      </c>
      <c r="E186" s="158" t="e">
        <f>SUMPRODUCT((B186=прочее!$B$2:$B$1940)*(H186=прочее!$F$2:$F$1940)*(прочее!$E$2:$E$1940))</f>
        <v>#REF!</v>
      </c>
      <c r="F186" s="159"/>
      <c r="G186" s="159"/>
      <c r="H186" s="156" t="s">
        <v>49</v>
      </c>
      <c r="I186" s="160"/>
      <c r="J186" s="161">
        <f t="shared" si="14"/>
        <v>0</v>
      </c>
      <c r="K186" s="162" t="e">
        <f t="shared" si="15"/>
        <v>#REF!</v>
      </c>
      <c r="L186" s="163"/>
      <c r="M186" s="164"/>
      <c r="N186" s="165"/>
      <c r="O186" s="164"/>
      <c r="P186" s="166"/>
      <c r="Q186" s="167" t="e">
        <f t="shared" si="16"/>
        <v>#REF!</v>
      </c>
      <c r="R186" s="166">
        <f t="shared" si="17"/>
        <v>0</v>
      </c>
      <c r="S186" s="168"/>
      <c r="T186" s="169"/>
      <c r="U186" s="170" t="e">
        <f t="shared" si="18"/>
        <v>#REF!</v>
      </c>
      <c r="V186" s="160"/>
      <c r="W186" s="171" t="e">
        <f t="shared" si="19"/>
        <v>#REF!</v>
      </c>
      <c r="X186" s="172"/>
      <c r="Y186" s="166" t="e">
        <f t="shared" si="20"/>
        <v>#REF!</v>
      </c>
    </row>
    <row r="187" spans="1:25" ht="31.5" x14ac:dyDescent="0.25">
      <c r="A187" s="154">
        <v>59</v>
      </c>
      <c r="B187" s="155" t="s">
        <v>888</v>
      </c>
      <c r="C187" s="156" t="s">
        <v>123</v>
      </c>
      <c r="D187" s="157" t="s">
        <v>47</v>
      </c>
      <c r="E187" s="158" t="e">
        <f>SUMPRODUCT((B187=прочее!$B$2:$B$1940)*(H187=прочее!$F$2:$F$1940)*(прочее!$E$2:$E$1940))</f>
        <v>#REF!</v>
      </c>
      <c r="F187" s="159"/>
      <c r="G187" s="159"/>
      <c r="H187" s="156" t="s">
        <v>26</v>
      </c>
      <c r="I187" s="160"/>
      <c r="J187" s="161">
        <f t="shared" si="14"/>
        <v>0</v>
      </c>
      <c r="K187" s="162" t="e">
        <f t="shared" si="15"/>
        <v>#REF!</v>
      </c>
      <c r="L187" s="163"/>
      <c r="M187" s="164"/>
      <c r="N187" s="165"/>
      <c r="O187" s="164"/>
      <c r="P187" s="166"/>
      <c r="Q187" s="167" t="e">
        <f t="shared" si="16"/>
        <v>#REF!</v>
      </c>
      <c r="R187" s="166">
        <f t="shared" si="17"/>
        <v>0</v>
      </c>
      <c r="S187" s="168"/>
      <c r="T187" s="169"/>
      <c r="U187" s="170" t="e">
        <f t="shared" si="18"/>
        <v>#REF!</v>
      </c>
      <c r="V187" s="160"/>
      <c r="W187" s="171" t="e">
        <f t="shared" si="19"/>
        <v>#REF!</v>
      </c>
      <c r="X187" s="172"/>
      <c r="Y187" s="166" t="e">
        <f t="shared" si="20"/>
        <v>#REF!</v>
      </c>
    </row>
    <row r="188" spans="1:25" ht="31.5" x14ac:dyDescent="0.25">
      <c r="A188" s="154">
        <v>59</v>
      </c>
      <c r="B188" s="155" t="s">
        <v>888</v>
      </c>
      <c r="C188" s="156" t="s">
        <v>123</v>
      </c>
      <c r="D188" s="157" t="s">
        <v>47</v>
      </c>
      <c r="E188" s="158" t="e">
        <f>SUMPRODUCT((B188=прочее!$B$2:$B$1940)*(H188=прочее!$F$2:$F$1940)*(прочее!$E$2:$E$1940))</f>
        <v>#REF!</v>
      </c>
      <c r="F188" s="159"/>
      <c r="G188" s="159"/>
      <c r="H188" s="156" t="s">
        <v>49</v>
      </c>
      <c r="I188" s="160"/>
      <c r="J188" s="161">
        <f t="shared" si="14"/>
        <v>0</v>
      </c>
      <c r="K188" s="162" t="e">
        <f t="shared" si="15"/>
        <v>#REF!</v>
      </c>
      <c r="L188" s="163"/>
      <c r="M188" s="164"/>
      <c r="N188" s="165"/>
      <c r="O188" s="164"/>
      <c r="P188" s="166"/>
      <c r="Q188" s="167" t="e">
        <f t="shared" si="16"/>
        <v>#REF!</v>
      </c>
      <c r="R188" s="166">
        <f t="shared" si="17"/>
        <v>0</v>
      </c>
      <c r="S188" s="168"/>
      <c r="T188" s="169"/>
      <c r="U188" s="170" t="e">
        <f t="shared" si="18"/>
        <v>#REF!</v>
      </c>
      <c r="V188" s="160"/>
      <c r="W188" s="171" t="e">
        <f t="shared" si="19"/>
        <v>#REF!</v>
      </c>
      <c r="X188" s="172"/>
      <c r="Y188" s="166" t="e">
        <f t="shared" si="20"/>
        <v>#REF!</v>
      </c>
    </row>
    <row r="189" spans="1:25" ht="31.5" x14ac:dyDescent="0.25">
      <c r="A189" s="154">
        <v>59</v>
      </c>
      <c r="B189" s="155" t="s">
        <v>1011</v>
      </c>
      <c r="C189" s="156" t="s">
        <v>123</v>
      </c>
      <c r="D189" s="157" t="s">
        <v>47</v>
      </c>
      <c r="E189" s="158" t="e">
        <f>SUMPRODUCT((B189=прочее!$B$2:$B$1940)*(H189=прочее!$F$2:$F$1940)*(прочее!$E$2:$E$1940))</f>
        <v>#REF!</v>
      </c>
      <c r="F189" s="159"/>
      <c r="G189" s="159"/>
      <c r="H189" s="156" t="s">
        <v>26</v>
      </c>
      <c r="I189" s="160"/>
      <c r="J189" s="161">
        <f t="shared" si="14"/>
        <v>0</v>
      </c>
      <c r="K189" s="162" t="e">
        <f t="shared" si="15"/>
        <v>#REF!</v>
      </c>
      <c r="L189" s="163"/>
      <c r="M189" s="164"/>
      <c r="N189" s="165"/>
      <c r="O189" s="164"/>
      <c r="P189" s="166"/>
      <c r="Q189" s="167" t="e">
        <f t="shared" si="16"/>
        <v>#REF!</v>
      </c>
      <c r="R189" s="166">
        <f t="shared" si="17"/>
        <v>0</v>
      </c>
      <c r="S189" s="168"/>
      <c r="T189" s="169"/>
      <c r="U189" s="170" t="e">
        <f t="shared" si="18"/>
        <v>#REF!</v>
      </c>
      <c r="V189" s="160"/>
      <c r="W189" s="171" t="e">
        <f t="shared" si="19"/>
        <v>#REF!</v>
      </c>
      <c r="X189" s="172"/>
      <c r="Y189" s="166" t="e">
        <f t="shared" si="20"/>
        <v>#REF!</v>
      </c>
    </row>
    <row r="190" spans="1:25" ht="31.5" x14ac:dyDescent="0.25">
      <c r="A190" s="154">
        <v>59</v>
      </c>
      <c r="B190" s="155" t="s">
        <v>1010</v>
      </c>
      <c r="C190" s="156" t="s">
        <v>123</v>
      </c>
      <c r="D190" s="157" t="s">
        <v>47</v>
      </c>
      <c r="E190" s="158" t="e">
        <f>SUMPRODUCT((B190=прочее!$B$2:$B$1940)*(H190=прочее!$F$2:$F$1940)*(прочее!$E$2:$E$1940))</f>
        <v>#REF!</v>
      </c>
      <c r="F190" s="159"/>
      <c r="G190" s="159"/>
      <c r="H190" s="156" t="s">
        <v>26</v>
      </c>
      <c r="I190" s="160"/>
      <c r="J190" s="161">
        <f t="shared" si="14"/>
        <v>0</v>
      </c>
      <c r="K190" s="162" t="e">
        <f t="shared" si="15"/>
        <v>#REF!</v>
      </c>
      <c r="L190" s="163"/>
      <c r="M190" s="164"/>
      <c r="N190" s="165"/>
      <c r="O190" s="164"/>
      <c r="P190" s="166"/>
      <c r="Q190" s="167" t="e">
        <f t="shared" si="16"/>
        <v>#REF!</v>
      </c>
      <c r="R190" s="166">
        <f t="shared" si="17"/>
        <v>0</v>
      </c>
      <c r="S190" s="168"/>
      <c r="T190" s="169"/>
      <c r="U190" s="170" t="e">
        <f t="shared" si="18"/>
        <v>#REF!</v>
      </c>
      <c r="V190" s="160"/>
      <c r="W190" s="171" t="e">
        <f t="shared" si="19"/>
        <v>#REF!</v>
      </c>
      <c r="X190" s="172"/>
      <c r="Y190" s="166" t="e">
        <f t="shared" si="20"/>
        <v>#REF!</v>
      </c>
    </row>
    <row r="191" spans="1:25" ht="31.5" x14ac:dyDescent="0.25">
      <c r="A191" s="154">
        <v>59</v>
      </c>
      <c r="B191" s="155" t="s">
        <v>1084</v>
      </c>
      <c r="C191" s="156" t="s">
        <v>123</v>
      </c>
      <c r="D191" s="157" t="s">
        <v>47</v>
      </c>
      <c r="E191" s="158" t="e">
        <f>SUMPRODUCT((B191=прочее!$B$2:$B$1940)*(H191=прочее!$F$2:$F$1940)*(прочее!$E$2:$E$1940))</f>
        <v>#REF!</v>
      </c>
      <c r="F191" s="159"/>
      <c r="G191" s="159"/>
      <c r="H191" s="156" t="s">
        <v>26</v>
      </c>
      <c r="I191" s="160"/>
      <c r="J191" s="161">
        <f t="shared" si="14"/>
        <v>0</v>
      </c>
      <c r="K191" s="162" t="e">
        <f t="shared" si="15"/>
        <v>#REF!</v>
      </c>
      <c r="L191" s="163"/>
      <c r="M191" s="164"/>
      <c r="N191" s="165"/>
      <c r="O191" s="164"/>
      <c r="P191" s="166"/>
      <c r="Q191" s="167" t="e">
        <f t="shared" si="16"/>
        <v>#REF!</v>
      </c>
      <c r="R191" s="166">
        <f t="shared" si="17"/>
        <v>0</v>
      </c>
      <c r="S191" s="168"/>
      <c r="T191" s="169"/>
      <c r="U191" s="170" t="e">
        <f t="shared" si="18"/>
        <v>#REF!</v>
      </c>
      <c r="V191" s="160"/>
      <c r="W191" s="171" t="e">
        <f t="shared" si="19"/>
        <v>#REF!</v>
      </c>
      <c r="X191" s="172"/>
      <c r="Y191" s="166" t="e">
        <f t="shared" si="20"/>
        <v>#REF!</v>
      </c>
    </row>
    <row r="192" spans="1:25" ht="31.5" x14ac:dyDescent="0.25">
      <c r="A192" s="154">
        <v>59</v>
      </c>
      <c r="B192" s="155" t="s">
        <v>1083</v>
      </c>
      <c r="C192" s="156" t="s">
        <v>123</v>
      </c>
      <c r="D192" s="157" t="s">
        <v>47</v>
      </c>
      <c r="E192" s="158" t="e">
        <f>SUMPRODUCT((B192=прочее!$B$2:$B$1940)*(H192=прочее!$F$2:$F$1940)*(прочее!$E$2:$E$1940))</f>
        <v>#REF!</v>
      </c>
      <c r="F192" s="159"/>
      <c r="G192" s="159"/>
      <c r="H192" s="156" t="s">
        <v>26</v>
      </c>
      <c r="I192" s="160"/>
      <c r="J192" s="161">
        <f t="shared" si="14"/>
        <v>0</v>
      </c>
      <c r="K192" s="162" t="e">
        <f t="shared" si="15"/>
        <v>#REF!</v>
      </c>
      <c r="L192" s="163"/>
      <c r="M192" s="164"/>
      <c r="N192" s="165"/>
      <c r="O192" s="164"/>
      <c r="P192" s="166"/>
      <c r="Q192" s="167" t="e">
        <f t="shared" si="16"/>
        <v>#REF!</v>
      </c>
      <c r="R192" s="166">
        <f t="shared" si="17"/>
        <v>0</v>
      </c>
      <c r="S192" s="168"/>
      <c r="T192" s="169"/>
      <c r="U192" s="170" t="e">
        <f t="shared" si="18"/>
        <v>#REF!</v>
      </c>
      <c r="V192" s="160"/>
      <c r="W192" s="171" t="e">
        <f t="shared" si="19"/>
        <v>#REF!</v>
      </c>
      <c r="X192" s="172"/>
      <c r="Y192" s="166" t="e">
        <f t="shared" si="20"/>
        <v>#REF!</v>
      </c>
    </row>
    <row r="193" spans="1:25" ht="31.5" x14ac:dyDescent="0.25">
      <c r="A193" s="154">
        <v>59</v>
      </c>
      <c r="B193" s="155" t="s">
        <v>122</v>
      </c>
      <c r="C193" s="156" t="s">
        <v>123</v>
      </c>
      <c r="D193" s="157" t="s">
        <v>47</v>
      </c>
      <c r="E193" s="158" t="e">
        <f>SUMPRODUCT((B193=прочее!$B$2:$B$1940)*(H193=прочее!$F$2:$F$1940)*(прочее!$E$2:$E$1940))</f>
        <v>#REF!</v>
      </c>
      <c r="F193" s="159"/>
      <c r="G193" s="159"/>
      <c r="H193" s="156" t="s">
        <v>26</v>
      </c>
      <c r="I193" s="160"/>
      <c r="J193" s="161">
        <f t="shared" si="14"/>
        <v>0</v>
      </c>
      <c r="K193" s="162" t="e">
        <f t="shared" si="15"/>
        <v>#REF!</v>
      </c>
      <c r="L193" s="163"/>
      <c r="M193" s="164"/>
      <c r="N193" s="165"/>
      <c r="O193" s="164"/>
      <c r="P193" s="166"/>
      <c r="Q193" s="167" t="e">
        <f t="shared" si="16"/>
        <v>#REF!</v>
      </c>
      <c r="R193" s="166">
        <f t="shared" si="17"/>
        <v>0</v>
      </c>
      <c r="S193" s="168"/>
      <c r="T193" s="169"/>
      <c r="U193" s="170" t="e">
        <f t="shared" si="18"/>
        <v>#REF!</v>
      </c>
      <c r="V193" s="160"/>
      <c r="W193" s="171" t="e">
        <f t="shared" si="19"/>
        <v>#REF!</v>
      </c>
      <c r="X193" s="172"/>
      <c r="Y193" s="166" t="e">
        <f t="shared" si="20"/>
        <v>#REF!</v>
      </c>
    </row>
    <row r="194" spans="1:25" ht="15.75" x14ac:dyDescent="0.25">
      <c r="A194" s="154">
        <v>59</v>
      </c>
      <c r="B194" s="155" t="s">
        <v>122</v>
      </c>
      <c r="C194" s="156">
        <v>0</v>
      </c>
      <c r="D194" s="157" t="s">
        <v>47</v>
      </c>
      <c r="E194" s="158" t="e">
        <f>SUMPRODUCT((B194=прочее!$B$2:$B$1940)*(H194=прочее!$F$2:$F$1940)*(прочее!$E$2:$E$1940))</f>
        <v>#REF!</v>
      </c>
      <c r="F194" s="159"/>
      <c r="G194" s="159"/>
      <c r="H194" s="156" t="s">
        <v>49</v>
      </c>
      <c r="I194" s="160"/>
      <c r="J194" s="161">
        <f t="shared" si="14"/>
        <v>0</v>
      </c>
      <c r="K194" s="162" t="e">
        <f t="shared" si="15"/>
        <v>#REF!</v>
      </c>
      <c r="L194" s="163"/>
      <c r="M194" s="164"/>
      <c r="N194" s="165"/>
      <c r="O194" s="164"/>
      <c r="P194" s="166"/>
      <c r="Q194" s="167" t="e">
        <f t="shared" si="16"/>
        <v>#REF!</v>
      </c>
      <c r="R194" s="166">
        <f t="shared" si="17"/>
        <v>0</v>
      </c>
      <c r="S194" s="168"/>
      <c r="T194" s="169"/>
      <c r="U194" s="170" t="e">
        <f t="shared" si="18"/>
        <v>#REF!</v>
      </c>
      <c r="V194" s="160"/>
      <c r="W194" s="171" t="e">
        <f t="shared" si="19"/>
        <v>#REF!</v>
      </c>
      <c r="X194" s="172"/>
      <c r="Y194" s="166" t="e">
        <f t="shared" si="20"/>
        <v>#REF!</v>
      </c>
    </row>
    <row r="195" spans="1:25" ht="31.5" x14ac:dyDescent="0.25">
      <c r="A195" s="154">
        <v>59</v>
      </c>
      <c r="B195" s="155" t="s">
        <v>125</v>
      </c>
      <c r="C195" s="156" t="s">
        <v>123</v>
      </c>
      <c r="D195" s="157" t="s">
        <v>47</v>
      </c>
      <c r="E195" s="158" t="e">
        <f>SUMPRODUCT((B195=прочее!$B$2:$B$1940)*(H195=прочее!$F$2:$F$1940)*(прочее!$E$2:$E$1940))</f>
        <v>#REF!</v>
      </c>
      <c r="F195" s="159"/>
      <c r="G195" s="159"/>
      <c r="H195" s="156" t="s">
        <v>26</v>
      </c>
      <c r="I195" s="160"/>
      <c r="J195" s="161">
        <f t="shared" si="14"/>
        <v>0</v>
      </c>
      <c r="K195" s="162" t="e">
        <f t="shared" si="15"/>
        <v>#REF!</v>
      </c>
      <c r="L195" s="163"/>
      <c r="M195" s="164"/>
      <c r="N195" s="165"/>
      <c r="O195" s="164"/>
      <c r="P195" s="166"/>
      <c r="Q195" s="167" t="e">
        <f t="shared" si="16"/>
        <v>#REF!</v>
      </c>
      <c r="R195" s="166">
        <f t="shared" si="17"/>
        <v>0</v>
      </c>
      <c r="S195" s="168"/>
      <c r="T195" s="169"/>
      <c r="U195" s="170" t="e">
        <f t="shared" si="18"/>
        <v>#REF!</v>
      </c>
      <c r="V195" s="160"/>
      <c r="W195" s="171" t="e">
        <f t="shared" si="19"/>
        <v>#REF!</v>
      </c>
      <c r="X195" s="172"/>
      <c r="Y195" s="166" t="e">
        <f t="shared" si="20"/>
        <v>#REF!</v>
      </c>
    </row>
    <row r="196" spans="1:25" ht="31.5" x14ac:dyDescent="0.25">
      <c r="A196" s="154">
        <v>59</v>
      </c>
      <c r="B196" s="155" t="s">
        <v>125</v>
      </c>
      <c r="C196" s="156" t="s">
        <v>123</v>
      </c>
      <c r="D196" s="157" t="s">
        <v>47</v>
      </c>
      <c r="E196" s="158" t="e">
        <f>SUMPRODUCT((B196=прочее!$B$2:$B$1940)*(H196=прочее!$F$2:$F$1940)*(прочее!$E$2:$E$1940))</f>
        <v>#REF!</v>
      </c>
      <c r="F196" s="159"/>
      <c r="G196" s="159"/>
      <c r="H196" s="156" t="s">
        <v>49</v>
      </c>
      <c r="I196" s="160"/>
      <c r="J196" s="161">
        <f t="shared" si="14"/>
        <v>0</v>
      </c>
      <c r="K196" s="162" t="e">
        <f t="shared" si="15"/>
        <v>#REF!</v>
      </c>
      <c r="L196" s="163"/>
      <c r="M196" s="164"/>
      <c r="N196" s="165"/>
      <c r="O196" s="164"/>
      <c r="P196" s="166"/>
      <c r="Q196" s="167" t="e">
        <f t="shared" si="16"/>
        <v>#REF!</v>
      </c>
      <c r="R196" s="166">
        <f t="shared" si="17"/>
        <v>0</v>
      </c>
      <c r="S196" s="168"/>
      <c r="T196" s="169"/>
      <c r="U196" s="170" t="e">
        <f t="shared" si="18"/>
        <v>#REF!</v>
      </c>
      <c r="V196" s="160"/>
      <c r="W196" s="171" t="e">
        <f t="shared" si="19"/>
        <v>#REF!</v>
      </c>
      <c r="X196" s="172"/>
      <c r="Y196" s="166" t="e">
        <f t="shared" si="20"/>
        <v>#REF!</v>
      </c>
    </row>
    <row r="197" spans="1:25" ht="15.75" x14ac:dyDescent="0.25">
      <c r="A197" s="154">
        <v>59</v>
      </c>
      <c r="B197" s="155" t="s">
        <v>790</v>
      </c>
      <c r="C197" s="156">
        <v>0</v>
      </c>
      <c r="D197" s="157" t="s">
        <v>28</v>
      </c>
      <c r="E197" s="158" t="e">
        <f>SUMPRODUCT((B197=прочее!$B$2:$B$1940)*(H197=прочее!$F$2:$F$1940)*(прочее!$E$2:$E$1940))</f>
        <v>#REF!</v>
      </c>
      <c r="F197" s="159"/>
      <c r="G197" s="159"/>
      <c r="H197" s="156" t="s">
        <v>26</v>
      </c>
      <c r="I197" s="160"/>
      <c r="J197" s="161">
        <f t="shared" si="14"/>
        <v>0</v>
      </c>
      <c r="K197" s="162" t="e">
        <f t="shared" si="15"/>
        <v>#REF!</v>
      </c>
      <c r="L197" s="163"/>
      <c r="M197" s="164"/>
      <c r="N197" s="165"/>
      <c r="O197" s="164"/>
      <c r="P197" s="166"/>
      <c r="Q197" s="167" t="e">
        <f t="shared" si="16"/>
        <v>#REF!</v>
      </c>
      <c r="R197" s="166">
        <f t="shared" si="17"/>
        <v>0</v>
      </c>
      <c r="S197" s="168"/>
      <c r="T197" s="169"/>
      <c r="U197" s="170" t="e">
        <f t="shared" si="18"/>
        <v>#REF!</v>
      </c>
      <c r="V197" s="160"/>
      <c r="W197" s="171" t="e">
        <f t="shared" si="19"/>
        <v>#REF!</v>
      </c>
      <c r="X197" s="172"/>
      <c r="Y197" s="166" t="e">
        <f t="shared" si="20"/>
        <v>#REF!</v>
      </c>
    </row>
    <row r="198" spans="1:25" ht="31.5" x14ac:dyDescent="0.25">
      <c r="A198" s="154">
        <v>59</v>
      </c>
      <c r="B198" s="155" t="s">
        <v>1180</v>
      </c>
      <c r="C198" s="156">
        <v>0</v>
      </c>
      <c r="D198" s="157" t="s">
        <v>28</v>
      </c>
      <c r="E198" s="158" t="e">
        <f>SUMPRODUCT((B198=прочее!$B$2:$B$1940)*(H198=прочее!$F$2:$F$1940)*(прочее!$E$2:$E$1940))</f>
        <v>#REF!</v>
      </c>
      <c r="F198" s="159"/>
      <c r="G198" s="159"/>
      <c r="H198" s="156" t="s">
        <v>49</v>
      </c>
      <c r="I198" s="160"/>
      <c r="J198" s="161">
        <f t="shared" si="14"/>
        <v>0</v>
      </c>
      <c r="K198" s="162" t="e">
        <f t="shared" si="15"/>
        <v>#REF!</v>
      </c>
      <c r="L198" s="163"/>
      <c r="M198" s="164"/>
      <c r="N198" s="165"/>
      <c r="O198" s="164"/>
      <c r="P198" s="166"/>
      <c r="Q198" s="167" t="e">
        <f t="shared" si="16"/>
        <v>#REF!</v>
      </c>
      <c r="R198" s="166">
        <f t="shared" si="17"/>
        <v>0</v>
      </c>
      <c r="S198" s="168"/>
      <c r="T198" s="169"/>
      <c r="U198" s="170" t="e">
        <f t="shared" si="18"/>
        <v>#REF!</v>
      </c>
      <c r="V198" s="160"/>
      <c r="W198" s="171" t="e">
        <f t="shared" si="19"/>
        <v>#REF!</v>
      </c>
      <c r="X198" s="172"/>
      <c r="Y198" s="166" t="e">
        <f t="shared" si="20"/>
        <v>#REF!</v>
      </c>
    </row>
    <row r="199" spans="1:25" ht="15.75" x14ac:dyDescent="0.25">
      <c r="A199" s="154">
        <v>59</v>
      </c>
      <c r="B199" s="155" t="s">
        <v>68</v>
      </c>
      <c r="C199" s="156">
        <v>0</v>
      </c>
      <c r="D199" s="157" t="s">
        <v>65</v>
      </c>
      <c r="E199" s="158" t="e">
        <f>SUMPRODUCT((B199=прочее!$B$2:$B$1940)*(H199=прочее!$F$2:$F$1940)*(прочее!$E$2:$E$1940))</f>
        <v>#REF!</v>
      </c>
      <c r="F199" s="159"/>
      <c r="G199" s="159"/>
      <c r="H199" s="156" t="s">
        <v>67</v>
      </c>
      <c r="I199" s="160"/>
      <c r="J199" s="161">
        <f t="shared" si="14"/>
        <v>0</v>
      </c>
      <c r="K199" s="162" t="e">
        <f t="shared" si="15"/>
        <v>#REF!</v>
      </c>
      <c r="L199" s="163"/>
      <c r="M199" s="164"/>
      <c r="N199" s="165"/>
      <c r="O199" s="164"/>
      <c r="P199" s="166"/>
      <c r="Q199" s="167" t="e">
        <f t="shared" si="16"/>
        <v>#REF!</v>
      </c>
      <c r="R199" s="166">
        <f t="shared" si="17"/>
        <v>0</v>
      </c>
      <c r="S199" s="168"/>
      <c r="T199" s="169"/>
      <c r="U199" s="170" t="e">
        <f t="shared" si="18"/>
        <v>#REF!</v>
      </c>
      <c r="V199" s="160"/>
      <c r="W199" s="171" t="e">
        <f t="shared" si="19"/>
        <v>#REF!</v>
      </c>
      <c r="X199" s="172"/>
      <c r="Y199" s="166" t="e">
        <f t="shared" si="20"/>
        <v>#REF!</v>
      </c>
    </row>
    <row r="200" spans="1:25" ht="15.75" x14ac:dyDescent="0.25">
      <c r="A200" s="154">
        <v>59</v>
      </c>
      <c r="B200" s="155" t="s">
        <v>68</v>
      </c>
      <c r="C200" s="156">
        <v>0</v>
      </c>
      <c r="D200" s="157" t="s">
        <v>65</v>
      </c>
      <c r="E200" s="158" t="e">
        <f>SUMPRODUCT((B200=прочее!$B$2:$B$1940)*(H200=прочее!$F$2:$F$1940)*(прочее!$E$2:$E$1940))</f>
        <v>#REF!</v>
      </c>
      <c r="F200" s="159"/>
      <c r="G200" s="159"/>
      <c r="H200" s="156" t="s">
        <v>49</v>
      </c>
      <c r="I200" s="160"/>
      <c r="J200" s="161">
        <f t="shared" si="14"/>
        <v>0</v>
      </c>
      <c r="K200" s="162" t="e">
        <f t="shared" si="15"/>
        <v>#REF!</v>
      </c>
      <c r="L200" s="163"/>
      <c r="M200" s="164"/>
      <c r="N200" s="165"/>
      <c r="O200" s="164"/>
      <c r="P200" s="166"/>
      <c r="Q200" s="167" t="e">
        <f t="shared" si="16"/>
        <v>#REF!</v>
      </c>
      <c r="R200" s="166">
        <f t="shared" si="17"/>
        <v>0</v>
      </c>
      <c r="S200" s="168"/>
      <c r="T200" s="169"/>
      <c r="U200" s="170" t="e">
        <f t="shared" si="18"/>
        <v>#REF!</v>
      </c>
      <c r="V200" s="160"/>
      <c r="W200" s="171" t="e">
        <f t="shared" si="19"/>
        <v>#REF!</v>
      </c>
      <c r="X200" s="172"/>
      <c r="Y200" s="166" t="e">
        <f t="shared" si="20"/>
        <v>#REF!</v>
      </c>
    </row>
    <row r="201" spans="1:25" ht="15.75" x14ac:dyDescent="0.25">
      <c r="A201" s="154">
        <v>59</v>
      </c>
      <c r="B201" s="155" t="s">
        <v>1257</v>
      </c>
      <c r="C201" s="156" t="s">
        <v>611</v>
      </c>
      <c r="D201" s="157" t="s">
        <v>28</v>
      </c>
      <c r="E201" s="158" t="e">
        <f>SUMPRODUCT((B201=прочее!$B$2:$B$1940)*(H201=прочее!$F$2:$F$1940)*(прочее!$E$2:$E$1940))</f>
        <v>#REF!</v>
      </c>
      <c r="F201" s="159"/>
      <c r="G201" s="159"/>
      <c r="H201" s="156" t="s">
        <v>49</v>
      </c>
      <c r="I201" s="160"/>
      <c r="J201" s="161">
        <f t="shared" si="14"/>
        <v>0</v>
      </c>
      <c r="K201" s="162" t="e">
        <f t="shared" si="15"/>
        <v>#REF!</v>
      </c>
      <c r="L201" s="163"/>
      <c r="M201" s="164"/>
      <c r="N201" s="165"/>
      <c r="O201" s="164"/>
      <c r="P201" s="166"/>
      <c r="Q201" s="167" t="e">
        <f t="shared" si="16"/>
        <v>#REF!</v>
      </c>
      <c r="R201" s="166">
        <f t="shared" si="17"/>
        <v>0</v>
      </c>
      <c r="S201" s="168"/>
      <c r="T201" s="169"/>
      <c r="U201" s="170" t="e">
        <f t="shared" si="18"/>
        <v>#REF!</v>
      </c>
      <c r="V201" s="160"/>
      <c r="W201" s="171" t="e">
        <f t="shared" si="19"/>
        <v>#REF!</v>
      </c>
      <c r="X201" s="172"/>
      <c r="Y201" s="166" t="e">
        <f t="shared" si="20"/>
        <v>#REF!</v>
      </c>
    </row>
    <row r="202" spans="1:25" ht="15.75" x14ac:dyDescent="0.25">
      <c r="A202" s="154">
        <v>59</v>
      </c>
      <c r="B202" s="155" t="s">
        <v>1258</v>
      </c>
      <c r="C202" s="156" t="s">
        <v>611</v>
      </c>
      <c r="D202" s="157" t="s">
        <v>28</v>
      </c>
      <c r="E202" s="158" t="e">
        <f>SUMPRODUCT((B202=прочее!$B$2:$B$1940)*(H202=прочее!$F$2:$F$1940)*(прочее!$E$2:$E$1940))</f>
        <v>#REF!</v>
      </c>
      <c r="F202" s="159"/>
      <c r="G202" s="159"/>
      <c r="H202" s="156" t="s">
        <v>49</v>
      </c>
      <c r="I202" s="160"/>
      <c r="J202" s="161">
        <f t="shared" si="14"/>
        <v>0</v>
      </c>
      <c r="K202" s="162" t="e">
        <f t="shared" si="15"/>
        <v>#REF!</v>
      </c>
      <c r="L202" s="163"/>
      <c r="M202" s="164"/>
      <c r="N202" s="165"/>
      <c r="O202" s="164"/>
      <c r="P202" s="166"/>
      <c r="Q202" s="167" t="e">
        <f t="shared" si="16"/>
        <v>#REF!</v>
      </c>
      <c r="R202" s="166">
        <f t="shared" si="17"/>
        <v>0</v>
      </c>
      <c r="S202" s="168"/>
      <c r="T202" s="169"/>
      <c r="U202" s="170" t="e">
        <f t="shared" si="18"/>
        <v>#REF!</v>
      </c>
      <c r="V202" s="160"/>
      <c r="W202" s="171" t="e">
        <f t="shared" si="19"/>
        <v>#REF!</v>
      </c>
      <c r="X202" s="172"/>
      <c r="Y202" s="166" t="e">
        <f t="shared" si="20"/>
        <v>#REF!</v>
      </c>
    </row>
    <row r="203" spans="1:25" ht="15.75" x14ac:dyDescent="0.25">
      <c r="A203" s="154">
        <v>59</v>
      </c>
      <c r="B203" s="155" t="s">
        <v>1328</v>
      </c>
      <c r="C203" s="156" t="s">
        <v>853</v>
      </c>
      <c r="D203" s="157" t="s">
        <v>772</v>
      </c>
      <c r="E203" s="158" t="e">
        <f>SUMPRODUCT((B203=прочее!$B$2:$B$1940)*(H203=прочее!$F$2:$F$1940)*(прочее!$E$2:$E$1940))</f>
        <v>#REF!</v>
      </c>
      <c r="F203" s="159"/>
      <c r="G203" s="159"/>
      <c r="H203" s="156" t="s">
        <v>49</v>
      </c>
      <c r="I203" s="160"/>
      <c r="J203" s="161">
        <f t="shared" si="14"/>
        <v>0</v>
      </c>
      <c r="K203" s="162" t="e">
        <f t="shared" si="15"/>
        <v>#REF!</v>
      </c>
      <c r="L203" s="163"/>
      <c r="M203" s="164"/>
      <c r="N203" s="165"/>
      <c r="O203" s="164"/>
      <c r="P203" s="166"/>
      <c r="Q203" s="167" t="e">
        <f t="shared" si="16"/>
        <v>#REF!</v>
      </c>
      <c r="R203" s="166">
        <f t="shared" si="17"/>
        <v>0</v>
      </c>
      <c r="S203" s="168"/>
      <c r="T203" s="169"/>
      <c r="U203" s="170" t="e">
        <f t="shared" si="18"/>
        <v>#REF!</v>
      </c>
      <c r="V203" s="160"/>
      <c r="W203" s="171" t="e">
        <f t="shared" si="19"/>
        <v>#REF!</v>
      </c>
      <c r="X203" s="172"/>
      <c r="Y203" s="166" t="e">
        <f t="shared" si="20"/>
        <v>#REF!</v>
      </c>
    </row>
    <row r="204" spans="1:25" ht="15.75" x14ac:dyDescent="0.25">
      <c r="A204" s="154">
        <v>59</v>
      </c>
      <c r="B204" s="155" t="s">
        <v>1544</v>
      </c>
      <c r="C204" s="156">
        <v>0</v>
      </c>
      <c r="D204" s="157" t="s">
        <v>28</v>
      </c>
      <c r="E204" s="158" t="e">
        <f>SUMPRODUCT((B204=прочее!$B$2:$B$1940)*(H204=прочее!$F$2:$F$1940)*(прочее!$E$2:$E$1940))</f>
        <v>#REF!</v>
      </c>
      <c r="F204" s="159"/>
      <c r="G204" s="159"/>
      <c r="H204" s="156" t="s">
        <v>67</v>
      </c>
      <c r="I204" s="160"/>
      <c r="J204" s="161">
        <f t="shared" si="14"/>
        <v>0</v>
      </c>
      <c r="K204" s="162" t="e">
        <f t="shared" si="15"/>
        <v>#REF!</v>
      </c>
      <c r="L204" s="163"/>
      <c r="M204" s="164"/>
      <c r="N204" s="165"/>
      <c r="O204" s="164"/>
      <c r="P204" s="166"/>
      <c r="Q204" s="167" t="e">
        <f t="shared" si="16"/>
        <v>#REF!</v>
      </c>
      <c r="R204" s="166">
        <f t="shared" si="17"/>
        <v>0</v>
      </c>
      <c r="S204" s="168"/>
      <c r="T204" s="169"/>
      <c r="U204" s="170" t="e">
        <f t="shared" si="18"/>
        <v>#REF!</v>
      </c>
      <c r="V204" s="160"/>
      <c r="W204" s="171" t="e">
        <f t="shared" si="19"/>
        <v>#REF!</v>
      </c>
      <c r="X204" s="172"/>
      <c r="Y204" s="166" t="e">
        <f t="shared" si="20"/>
        <v>#REF!</v>
      </c>
    </row>
    <row r="205" spans="1:25" ht="15.75" x14ac:dyDescent="0.25">
      <c r="A205" s="154">
        <v>59</v>
      </c>
      <c r="B205" s="155" t="s">
        <v>856</v>
      </c>
      <c r="C205" s="156">
        <v>0</v>
      </c>
      <c r="D205" s="157" t="s">
        <v>28</v>
      </c>
      <c r="E205" s="158" t="e">
        <f>SUMPRODUCT((B205=прочее!$B$2:$B$1940)*(H205=прочее!$F$2:$F$1940)*(прочее!$E$2:$E$1940))</f>
        <v>#REF!</v>
      </c>
      <c r="F205" s="159"/>
      <c r="G205" s="159"/>
      <c r="H205" s="156" t="s">
        <v>49</v>
      </c>
      <c r="I205" s="160"/>
      <c r="J205" s="161">
        <f t="shared" ref="J205:J268" si="21">I205*1.2</f>
        <v>0</v>
      </c>
      <c r="K205" s="162" t="e">
        <f t="shared" ref="K205:K268" si="22">E205*I205</f>
        <v>#REF!</v>
      </c>
      <c r="L205" s="163"/>
      <c r="M205" s="164"/>
      <c r="N205" s="165"/>
      <c r="O205" s="164"/>
      <c r="P205" s="166"/>
      <c r="Q205" s="167" t="e">
        <f t="shared" ref="Q205:Q268" si="23">IF(O205&gt;E205,E205,O205)</f>
        <v>#REF!</v>
      </c>
      <c r="R205" s="166">
        <f t="shared" ref="R205:R268" si="24">IF(O205=0,0,ROUND(P205/O205*Q205,2))</f>
        <v>0</v>
      </c>
      <c r="S205" s="168"/>
      <c r="T205" s="169"/>
      <c r="U205" s="170" t="e">
        <f t="shared" ref="U205:U268" si="25">IF(S205="ПО",0,E205-Q205)</f>
        <v>#REF!</v>
      </c>
      <c r="V205" s="160"/>
      <c r="W205" s="171" t="e">
        <f t="shared" ref="W205:W268" si="26">U205*V205</f>
        <v>#REF!</v>
      </c>
      <c r="X205" s="172"/>
      <c r="Y205" s="166" t="e">
        <f t="shared" ref="Y205:Y268" si="27">K205-R205-W205</f>
        <v>#REF!</v>
      </c>
    </row>
    <row r="206" spans="1:25" ht="15.75" x14ac:dyDescent="0.25">
      <c r="A206" s="154">
        <v>59</v>
      </c>
      <c r="B206" s="155" t="s">
        <v>1290</v>
      </c>
      <c r="C206" s="156" t="s">
        <v>611</v>
      </c>
      <c r="D206" s="157" t="s">
        <v>28</v>
      </c>
      <c r="E206" s="158" t="e">
        <f>SUMPRODUCT((B206=прочее!$B$2:$B$1940)*(H206=прочее!$F$2:$F$1940)*(прочее!$E$2:$E$1940))</f>
        <v>#REF!</v>
      </c>
      <c r="F206" s="159"/>
      <c r="G206" s="159"/>
      <c r="H206" s="156" t="s">
        <v>49</v>
      </c>
      <c r="I206" s="160"/>
      <c r="J206" s="161">
        <f t="shared" si="21"/>
        <v>0</v>
      </c>
      <c r="K206" s="162" t="e">
        <f t="shared" si="22"/>
        <v>#REF!</v>
      </c>
      <c r="L206" s="163"/>
      <c r="M206" s="164"/>
      <c r="N206" s="165"/>
      <c r="O206" s="164"/>
      <c r="P206" s="166"/>
      <c r="Q206" s="167" t="e">
        <f t="shared" si="23"/>
        <v>#REF!</v>
      </c>
      <c r="R206" s="166">
        <f t="shared" si="24"/>
        <v>0</v>
      </c>
      <c r="S206" s="168"/>
      <c r="T206" s="169"/>
      <c r="U206" s="170" t="e">
        <f t="shared" si="25"/>
        <v>#REF!</v>
      </c>
      <c r="V206" s="160"/>
      <c r="W206" s="171" t="e">
        <f t="shared" si="26"/>
        <v>#REF!</v>
      </c>
      <c r="X206" s="172"/>
      <c r="Y206" s="166" t="e">
        <f t="shared" si="27"/>
        <v>#REF!</v>
      </c>
    </row>
    <row r="207" spans="1:25" ht="15.75" x14ac:dyDescent="0.25">
      <c r="A207" s="154">
        <v>59</v>
      </c>
      <c r="B207" s="155" t="s">
        <v>1019</v>
      </c>
      <c r="C207" s="156" t="s">
        <v>611</v>
      </c>
      <c r="D207" s="157" t="s">
        <v>28</v>
      </c>
      <c r="E207" s="158" t="e">
        <f>SUMPRODUCT((B207=прочее!$B$2:$B$1940)*(H207=прочее!$F$2:$F$1940)*(прочее!$E$2:$E$1940))</f>
        <v>#REF!</v>
      </c>
      <c r="F207" s="159"/>
      <c r="G207" s="159"/>
      <c r="H207" s="156" t="s">
        <v>67</v>
      </c>
      <c r="I207" s="160"/>
      <c r="J207" s="161">
        <f t="shared" si="21"/>
        <v>0</v>
      </c>
      <c r="K207" s="162" t="e">
        <f t="shared" si="22"/>
        <v>#REF!</v>
      </c>
      <c r="L207" s="163"/>
      <c r="M207" s="164"/>
      <c r="N207" s="165"/>
      <c r="O207" s="164"/>
      <c r="P207" s="166"/>
      <c r="Q207" s="167" t="e">
        <f t="shared" si="23"/>
        <v>#REF!</v>
      </c>
      <c r="R207" s="166">
        <f t="shared" si="24"/>
        <v>0</v>
      </c>
      <c r="S207" s="168"/>
      <c r="T207" s="169"/>
      <c r="U207" s="170" t="e">
        <f t="shared" si="25"/>
        <v>#REF!</v>
      </c>
      <c r="V207" s="160"/>
      <c r="W207" s="171" t="e">
        <f t="shared" si="26"/>
        <v>#REF!</v>
      </c>
      <c r="X207" s="172"/>
      <c r="Y207" s="166" t="e">
        <f t="shared" si="27"/>
        <v>#REF!</v>
      </c>
    </row>
    <row r="208" spans="1:25" ht="15.75" x14ac:dyDescent="0.25">
      <c r="A208" s="154">
        <v>59</v>
      </c>
      <c r="B208" s="155" t="s">
        <v>1238</v>
      </c>
      <c r="C208" s="156" t="s">
        <v>611</v>
      </c>
      <c r="D208" s="157" t="s">
        <v>28</v>
      </c>
      <c r="E208" s="158" t="e">
        <f>SUMPRODUCT((B208=прочее!$B$2:$B$1940)*(H208=прочее!$F$2:$F$1940)*(прочее!$E$2:$E$1940))</f>
        <v>#REF!</v>
      </c>
      <c r="F208" s="159"/>
      <c r="G208" s="159"/>
      <c r="H208" s="156" t="s">
        <v>49</v>
      </c>
      <c r="I208" s="160"/>
      <c r="J208" s="161">
        <f t="shared" si="21"/>
        <v>0</v>
      </c>
      <c r="K208" s="162" t="e">
        <f t="shared" si="22"/>
        <v>#REF!</v>
      </c>
      <c r="L208" s="163"/>
      <c r="M208" s="164"/>
      <c r="N208" s="165"/>
      <c r="O208" s="164"/>
      <c r="P208" s="166"/>
      <c r="Q208" s="167" t="e">
        <f t="shared" si="23"/>
        <v>#REF!</v>
      </c>
      <c r="R208" s="166">
        <f t="shared" si="24"/>
        <v>0</v>
      </c>
      <c r="S208" s="168"/>
      <c r="T208" s="169"/>
      <c r="U208" s="170" t="e">
        <f t="shared" si="25"/>
        <v>#REF!</v>
      </c>
      <c r="V208" s="160"/>
      <c r="W208" s="171" t="e">
        <f t="shared" si="26"/>
        <v>#REF!</v>
      </c>
      <c r="X208" s="172"/>
      <c r="Y208" s="166" t="e">
        <f t="shared" si="27"/>
        <v>#REF!</v>
      </c>
    </row>
    <row r="209" spans="1:25" ht="15.75" x14ac:dyDescent="0.25">
      <c r="A209" s="154">
        <v>59</v>
      </c>
      <c r="B209" s="155" t="s">
        <v>1519</v>
      </c>
      <c r="C209" s="156" t="s">
        <v>611</v>
      </c>
      <c r="D209" s="157" t="s">
        <v>28</v>
      </c>
      <c r="E209" s="158" t="e">
        <f>SUMPRODUCT((B209=прочее!$B$2:$B$1940)*(H209=прочее!$F$2:$F$1940)*(прочее!$E$2:$E$1940))</f>
        <v>#REF!</v>
      </c>
      <c r="F209" s="159"/>
      <c r="G209" s="159"/>
      <c r="H209" s="156" t="s">
        <v>67</v>
      </c>
      <c r="I209" s="160"/>
      <c r="J209" s="161">
        <f t="shared" si="21"/>
        <v>0</v>
      </c>
      <c r="K209" s="162" t="e">
        <f t="shared" si="22"/>
        <v>#REF!</v>
      </c>
      <c r="L209" s="163"/>
      <c r="M209" s="164"/>
      <c r="N209" s="165"/>
      <c r="O209" s="164"/>
      <c r="P209" s="166"/>
      <c r="Q209" s="167" t="e">
        <f t="shared" si="23"/>
        <v>#REF!</v>
      </c>
      <c r="R209" s="166">
        <f t="shared" si="24"/>
        <v>0</v>
      </c>
      <c r="S209" s="168"/>
      <c r="T209" s="169"/>
      <c r="U209" s="170" t="e">
        <f t="shared" si="25"/>
        <v>#REF!</v>
      </c>
      <c r="V209" s="160"/>
      <c r="W209" s="171" t="e">
        <f t="shared" si="26"/>
        <v>#REF!</v>
      </c>
      <c r="X209" s="172"/>
      <c r="Y209" s="166" t="e">
        <f t="shared" si="27"/>
        <v>#REF!</v>
      </c>
    </row>
    <row r="210" spans="1:25" ht="15.75" x14ac:dyDescent="0.25">
      <c r="A210" s="154">
        <v>59</v>
      </c>
      <c r="B210" s="155" t="s">
        <v>1519</v>
      </c>
      <c r="C210" s="156" t="s">
        <v>611</v>
      </c>
      <c r="D210" s="157" t="s">
        <v>28</v>
      </c>
      <c r="E210" s="158" t="e">
        <f>SUMPRODUCT((B210=прочее!$B$2:$B$1940)*(H210=прочее!$F$2:$F$1940)*(прочее!$E$2:$E$1940))</f>
        <v>#REF!</v>
      </c>
      <c r="F210" s="159"/>
      <c r="G210" s="159"/>
      <c r="H210" s="156" t="s">
        <v>49</v>
      </c>
      <c r="I210" s="160"/>
      <c r="J210" s="161">
        <f t="shared" si="21"/>
        <v>0</v>
      </c>
      <c r="K210" s="162" t="e">
        <f t="shared" si="22"/>
        <v>#REF!</v>
      </c>
      <c r="L210" s="163"/>
      <c r="M210" s="164"/>
      <c r="N210" s="165"/>
      <c r="O210" s="164"/>
      <c r="P210" s="166"/>
      <c r="Q210" s="167" t="e">
        <f t="shared" si="23"/>
        <v>#REF!</v>
      </c>
      <c r="R210" s="166">
        <f t="shared" si="24"/>
        <v>0</v>
      </c>
      <c r="S210" s="168"/>
      <c r="T210" s="169"/>
      <c r="U210" s="170" t="e">
        <f t="shared" si="25"/>
        <v>#REF!</v>
      </c>
      <c r="V210" s="160"/>
      <c r="W210" s="171" t="e">
        <f t="shared" si="26"/>
        <v>#REF!</v>
      </c>
      <c r="X210" s="172"/>
      <c r="Y210" s="166" t="e">
        <f t="shared" si="27"/>
        <v>#REF!</v>
      </c>
    </row>
    <row r="211" spans="1:25" ht="15.75" x14ac:dyDescent="0.25">
      <c r="A211" s="154">
        <v>59</v>
      </c>
      <c r="B211" s="155" t="s">
        <v>610</v>
      </c>
      <c r="C211" s="156" t="s">
        <v>611</v>
      </c>
      <c r="D211" s="157" t="s">
        <v>28</v>
      </c>
      <c r="E211" s="158" t="e">
        <f>SUMPRODUCT((B211=прочее!$B$2:$B$1940)*(H211=прочее!$F$2:$F$1940)*(прочее!$E$2:$E$1940))</f>
        <v>#REF!</v>
      </c>
      <c r="F211" s="159"/>
      <c r="G211" s="159"/>
      <c r="H211" s="156" t="s">
        <v>49</v>
      </c>
      <c r="I211" s="160"/>
      <c r="J211" s="161">
        <f t="shared" si="21"/>
        <v>0</v>
      </c>
      <c r="K211" s="162" t="e">
        <f t="shared" si="22"/>
        <v>#REF!</v>
      </c>
      <c r="L211" s="163"/>
      <c r="M211" s="164"/>
      <c r="N211" s="165"/>
      <c r="O211" s="164"/>
      <c r="P211" s="166"/>
      <c r="Q211" s="167" t="e">
        <f t="shared" si="23"/>
        <v>#REF!</v>
      </c>
      <c r="R211" s="166">
        <f t="shared" si="24"/>
        <v>0</v>
      </c>
      <c r="S211" s="168"/>
      <c r="T211" s="169"/>
      <c r="U211" s="170" t="e">
        <f t="shared" si="25"/>
        <v>#REF!</v>
      </c>
      <c r="V211" s="160"/>
      <c r="W211" s="171" t="e">
        <f t="shared" si="26"/>
        <v>#REF!</v>
      </c>
      <c r="X211" s="172"/>
      <c r="Y211" s="166" t="e">
        <f t="shared" si="27"/>
        <v>#REF!</v>
      </c>
    </row>
    <row r="212" spans="1:25" ht="15.75" x14ac:dyDescent="0.25">
      <c r="A212" s="154">
        <v>59</v>
      </c>
      <c r="B212" s="155" t="s">
        <v>904</v>
      </c>
      <c r="C212" s="156" t="s">
        <v>611</v>
      </c>
      <c r="D212" s="157" t="s">
        <v>28</v>
      </c>
      <c r="E212" s="158" t="e">
        <f>SUMPRODUCT((B212=прочее!$B$2:$B$1940)*(H212=прочее!$F$2:$F$1940)*(прочее!$E$2:$E$1940))</f>
        <v>#REF!</v>
      </c>
      <c r="F212" s="159"/>
      <c r="G212" s="159"/>
      <c r="H212" s="156" t="s">
        <v>49</v>
      </c>
      <c r="I212" s="160"/>
      <c r="J212" s="161">
        <f t="shared" si="21"/>
        <v>0</v>
      </c>
      <c r="K212" s="162" t="e">
        <f t="shared" si="22"/>
        <v>#REF!</v>
      </c>
      <c r="L212" s="163"/>
      <c r="M212" s="164"/>
      <c r="N212" s="165"/>
      <c r="O212" s="164"/>
      <c r="P212" s="166"/>
      <c r="Q212" s="167" t="e">
        <f t="shared" si="23"/>
        <v>#REF!</v>
      </c>
      <c r="R212" s="166">
        <f t="shared" si="24"/>
        <v>0</v>
      </c>
      <c r="S212" s="168"/>
      <c r="T212" s="169"/>
      <c r="U212" s="170" t="e">
        <f t="shared" si="25"/>
        <v>#REF!</v>
      </c>
      <c r="V212" s="160"/>
      <c r="W212" s="171" t="e">
        <f t="shared" si="26"/>
        <v>#REF!</v>
      </c>
      <c r="X212" s="172"/>
      <c r="Y212" s="166" t="e">
        <f t="shared" si="27"/>
        <v>#REF!</v>
      </c>
    </row>
    <row r="213" spans="1:25" ht="31.5" x14ac:dyDescent="0.25">
      <c r="A213" s="154">
        <v>59</v>
      </c>
      <c r="B213" s="155" t="s">
        <v>892</v>
      </c>
      <c r="C213" s="156" t="s">
        <v>893</v>
      </c>
      <c r="D213" s="157" t="s">
        <v>28</v>
      </c>
      <c r="E213" s="158" t="e">
        <f>SUMPRODUCT((B213=прочее!$B$2:$B$1940)*(H213=прочее!$F$2:$F$1940)*(прочее!$E$2:$E$1940))</f>
        <v>#REF!</v>
      </c>
      <c r="F213" s="159"/>
      <c r="G213" s="159"/>
      <c r="H213" s="156" t="s">
        <v>49</v>
      </c>
      <c r="I213" s="160"/>
      <c r="J213" s="161">
        <f t="shared" si="21"/>
        <v>0</v>
      </c>
      <c r="K213" s="162" t="e">
        <f t="shared" si="22"/>
        <v>#REF!</v>
      </c>
      <c r="L213" s="163"/>
      <c r="M213" s="164"/>
      <c r="N213" s="165"/>
      <c r="O213" s="164"/>
      <c r="P213" s="166"/>
      <c r="Q213" s="167" t="e">
        <f t="shared" si="23"/>
        <v>#REF!</v>
      </c>
      <c r="R213" s="166">
        <f t="shared" si="24"/>
        <v>0</v>
      </c>
      <c r="S213" s="168"/>
      <c r="T213" s="169"/>
      <c r="U213" s="170" t="e">
        <f t="shared" si="25"/>
        <v>#REF!</v>
      </c>
      <c r="V213" s="160"/>
      <c r="W213" s="171" t="e">
        <f t="shared" si="26"/>
        <v>#REF!</v>
      </c>
      <c r="X213" s="172"/>
      <c r="Y213" s="166" t="e">
        <f t="shared" si="27"/>
        <v>#REF!</v>
      </c>
    </row>
    <row r="214" spans="1:25" ht="15.75" x14ac:dyDescent="0.25">
      <c r="A214" s="154">
        <v>59</v>
      </c>
      <c r="B214" s="155" t="s">
        <v>909</v>
      </c>
      <c r="C214" s="156" t="s">
        <v>611</v>
      </c>
      <c r="D214" s="157" t="s">
        <v>28</v>
      </c>
      <c r="E214" s="158" t="e">
        <f>SUMPRODUCT((B214=прочее!$B$2:$B$1940)*(H214=прочее!$F$2:$F$1940)*(прочее!$E$2:$E$1940))</f>
        <v>#REF!</v>
      </c>
      <c r="F214" s="159"/>
      <c r="G214" s="159"/>
      <c r="H214" s="156" t="s">
        <v>49</v>
      </c>
      <c r="I214" s="160"/>
      <c r="J214" s="161">
        <f t="shared" si="21"/>
        <v>0</v>
      </c>
      <c r="K214" s="162" t="e">
        <f t="shared" si="22"/>
        <v>#REF!</v>
      </c>
      <c r="L214" s="163"/>
      <c r="M214" s="164"/>
      <c r="N214" s="165"/>
      <c r="O214" s="164"/>
      <c r="P214" s="166"/>
      <c r="Q214" s="167" t="e">
        <f t="shared" si="23"/>
        <v>#REF!</v>
      </c>
      <c r="R214" s="166">
        <f t="shared" si="24"/>
        <v>0</v>
      </c>
      <c r="S214" s="168"/>
      <c r="T214" s="169"/>
      <c r="U214" s="170" t="e">
        <f t="shared" si="25"/>
        <v>#REF!</v>
      </c>
      <c r="V214" s="160"/>
      <c r="W214" s="171" t="e">
        <f t="shared" si="26"/>
        <v>#REF!</v>
      </c>
      <c r="X214" s="172"/>
      <c r="Y214" s="166" t="e">
        <f t="shared" si="27"/>
        <v>#REF!</v>
      </c>
    </row>
    <row r="215" spans="1:25" ht="15.75" x14ac:dyDescent="0.25">
      <c r="A215" s="154">
        <v>59</v>
      </c>
      <c r="B215" s="155" t="s">
        <v>838</v>
      </c>
      <c r="C215" s="156" t="s">
        <v>134</v>
      </c>
      <c r="D215" s="157" t="s">
        <v>47</v>
      </c>
      <c r="E215" s="158" t="e">
        <f>SUMPRODUCT((B215=прочее!$B$2:$B$1940)*(H215=прочее!$F$2:$F$1940)*(прочее!$E$2:$E$1940))</f>
        <v>#REF!</v>
      </c>
      <c r="F215" s="159"/>
      <c r="G215" s="159"/>
      <c r="H215" s="156" t="s">
        <v>67</v>
      </c>
      <c r="I215" s="160"/>
      <c r="J215" s="161">
        <f t="shared" si="21"/>
        <v>0</v>
      </c>
      <c r="K215" s="162" t="e">
        <f t="shared" si="22"/>
        <v>#REF!</v>
      </c>
      <c r="L215" s="163"/>
      <c r="M215" s="164"/>
      <c r="N215" s="165"/>
      <c r="O215" s="164"/>
      <c r="P215" s="166"/>
      <c r="Q215" s="167" t="e">
        <f t="shared" si="23"/>
        <v>#REF!</v>
      </c>
      <c r="R215" s="166">
        <f t="shared" si="24"/>
        <v>0</v>
      </c>
      <c r="S215" s="168"/>
      <c r="T215" s="169"/>
      <c r="U215" s="170" t="e">
        <f t="shared" si="25"/>
        <v>#REF!</v>
      </c>
      <c r="V215" s="160"/>
      <c r="W215" s="171" t="e">
        <f t="shared" si="26"/>
        <v>#REF!</v>
      </c>
      <c r="X215" s="172"/>
      <c r="Y215" s="166" t="e">
        <f t="shared" si="27"/>
        <v>#REF!</v>
      </c>
    </row>
    <row r="216" spans="1:25" ht="15.75" x14ac:dyDescent="0.25">
      <c r="A216" s="154">
        <v>59</v>
      </c>
      <c r="B216" s="155" t="s">
        <v>373</v>
      </c>
      <c r="C216" s="156">
        <v>0</v>
      </c>
      <c r="D216" s="157" t="s">
        <v>47</v>
      </c>
      <c r="E216" s="158" t="e">
        <f>SUMPRODUCT((B216=прочее!$B$2:$B$1940)*(H216=прочее!$F$2:$F$1940)*(прочее!$E$2:$E$1940))</f>
        <v>#REF!</v>
      </c>
      <c r="F216" s="159"/>
      <c r="G216" s="159"/>
      <c r="H216" s="156" t="s">
        <v>26</v>
      </c>
      <c r="I216" s="160"/>
      <c r="J216" s="161">
        <f t="shared" si="21"/>
        <v>0</v>
      </c>
      <c r="K216" s="162" t="e">
        <f t="shared" si="22"/>
        <v>#REF!</v>
      </c>
      <c r="L216" s="163"/>
      <c r="M216" s="164"/>
      <c r="N216" s="165"/>
      <c r="O216" s="164"/>
      <c r="P216" s="166"/>
      <c r="Q216" s="167" t="e">
        <f t="shared" si="23"/>
        <v>#REF!</v>
      </c>
      <c r="R216" s="166">
        <f t="shared" si="24"/>
        <v>0</v>
      </c>
      <c r="S216" s="168"/>
      <c r="T216" s="169"/>
      <c r="U216" s="170" t="e">
        <f t="shared" si="25"/>
        <v>#REF!</v>
      </c>
      <c r="V216" s="160"/>
      <c r="W216" s="171" t="e">
        <f t="shared" si="26"/>
        <v>#REF!</v>
      </c>
      <c r="X216" s="172"/>
      <c r="Y216" s="166" t="e">
        <f t="shared" si="27"/>
        <v>#REF!</v>
      </c>
    </row>
    <row r="217" spans="1:25" ht="15.75" x14ac:dyDescent="0.25">
      <c r="A217" s="154">
        <v>59</v>
      </c>
      <c r="B217" s="155" t="s">
        <v>563</v>
      </c>
      <c r="C217" s="156" t="s">
        <v>134</v>
      </c>
      <c r="D217" s="157" t="s">
        <v>47</v>
      </c>
      <c r="E217" s="158" t="e">
        <f>SUMPRODUCT((B217=прочее!$B$2:$B$1940)*(H217=прочее!$F$2:$F$1940)*(прочее!$E$2:$E$1940))</f>
        <v>#REF!</v>
      </c>
      <c r="F217" s="159"/>
      <c r="G217" s="159"/>
      <c r="H217" s="156" t="s">
        <v>26</v>
      </c>
      <c r="I217" s="160"/>
      <c r="J217" s="161">
        <f t="shared" si="21"/>
        <v>0</v>
      </c>
      <c r="K217" s="162" t="e">
        <f t="shared" si="22"/>
        <v>#REF!</v>
      </c>
      <c r="L217" s="163"/>
      <c r="M217" s="164"/>
      <c r="N217" s="165"/>
      <c r="O217" s="164"/>
      <c r="P217" s="166"/>
      <c r="Q217" s="167" t="e">
        <f t="shared" si="23"/>
        <v>#REF!</v>
      </c>
      <c r="R217" s="166">
        <f t="shared" si="24"/>
        <v>0</v>
      </c>
      <c r="S217" s="168"/>
      <c r="T217" s="169"/>
      <c r="U217" s="170" t="e">
        <f t="shared" si="25"/>
        <v>#REF!</v>
      </c>
      <c r="V217" s="160"/>
      <c r="W217" s="171" t="e">
        <f t="shared" si="26"/>
        <v>#REF!</v>
      </c>
      <c r="X217" s="172"/>
      <c r="Y217" s="166" t="e">
        <f t="shared" si="27"/>
        <v>#REF!</v>
      </c>
    </row>
    <row r="218" spans="1:25" ht="15.75" x14ac:dyDescent="0.25">
      <c r="A218" s="154">
        <v>59</v>
      </c>
      <c r="B218" s="155" t="s">
        <v>1256</v>
      </c>
      <c r="C218" s="156" t="s">
        <v>1001</v>
      </c>
      <c r="D218" s="157" t="s">
        <v>28</v>
      </c>
      <c r="E218" s="158" t="e">
        <f>SUMPRODUCT((B218=прочее!$B$2:$B$1940)*(H218=прочее!$F$2:$F$1940)*(прочее!$E$2:$E$1940))</f>
        <v>#REF!</v>
      </c>
      <c r="F218" s="159"/>
      <c r="G218" s="159"/>
      <c r="H218" s="156" t="s">
        <v>49</v>
      </c>
      <c r="I218" s="160"/>
      <c r="J218" s="161">
        <f t="shared" si="21"/>
        <v>0</v>
      </c>
      <c r="K218" s="162" t="e">
        <f t="shared" si="22"/>
        <v>#REF!</v>
      </c>
      <c r="L218" s="163"/>
      <c r="M218" s="164"/>
      <c r="N218" s="165"/>
      <c r="O218" s="164"/>
      <c r="P218" s="166"/>
      <c r="Q218" s="167" t="e">
        <f t="shared" si="23"/>
        <v>#REF!</v>
      </c>
      <c r="R218" s="166">
        <f t="shared" si="24"/>
        <v>0</v>
      </c>
      <c r="S218" s="168"/>
      <c r="T218" s="169"/>
      <c r="U218" s="170" t="e">
        <f t="shared" si="25"/>
        <v>#REF!</v>
      </c>
      <c r="V218" s="160"/>
      <c r="W218" s="171" t="e">
        <f t="shared" si="26"/>
        <v>#REF!</v>
      </c>
      <c r="X218" s="172"/>
      <c r="Y218" s="166" t="e">
        <f t="shared" si="27"/>
        <v>#REF!</v>
      </c>
    </row>
    <row r="219" spans="1:25" ht="15.75" x14ac:dyDescent="0.25">
      <c r="A219" s="154">
        <v>59</v>
      </c>
      <c r="B219" s="155" t="s">
        <v>1264</v>
      </c>
      <c r="C219" s="156" t="s">
        <v>1001</v>
      </c>
      <c r="D219" s="157" t="s">
        <v>28</v>
      </c>
      <c r="E219" s="158" t="e">
        <f>SUMPRODUCT((B219=прочее!$B$2:$B$1940)*(H219=прочее!$F$2:$F$1940)*(прочее!$E$2:$E$1940))</f>
        <v>#REF!</v>
      </c>
      <c r="F219" s="159"/>
      <c r="G219" s="159"/>
      <c r="H219" s="156" t="s">
        <v>49</v>
      </c>
      <c r="I219" s="160"/>
      <c r="J219" s="161">
        <f t="shared" si="21"/>
        <v>0</v>
      </c>
      <c r="K219" s="162" t="e">
        <f t="shared" si="22"/>
        <v>#REF!</v>
      </c>
      <c r="L219" s="163"/>
      <c r="M219" s="164"/>
      <c r="N219" s="165"/>
      <c r="O219" s="164"/>
      <c r="P219" s="166"/>
      <c r="Q219" s="167" t="e">
        <f t="shared" si="23"/>
        <v>#REF!</v>
      </c>
      <c r="R219" s="166">
        <f t="shared" si="24"/>
        <v>0</v>
      </c>
      <c r="S219" s="168"/>
      <c r="T219" s="169"/>
      <c r="U219" s="170" t="e">
        <f t="shared" si="25"/>
        <v>#REF!</v>
      </c>
      <c r="V219" s="160"/>
      <c r="W219" s="171" t="e">
        <f t="shared" si="26"/>
        <v>#REF!</v>
      </c>
      <c r="X219" s="172"/>
      <c r="Y219" s="166" t="e">
        <f t="shared" si="27"/>
        <v>#REF!</v>
      </c>
    </row>
    <row r="220" spans="1:25" ht="15.75" x14ac:dyDescent="0.25">
      <c r="A220" s="154">
        <v>59</v>
      </c>
      <c r="B220" s="155" t="s">
        <v>612</v>
      </c>
      <c r="C220" s="156" t="s">
        <v>613</v>
      </c>
      <c r="D220" s="157" t="s">
        <v>28</v>
      </c>
      <c r="E220" s="158" t="e">
        <f>SUMPRODUCT((B220=прочее!$B$2:$B$1940)*(H220=прочее!$F$2:$F$1940)*(прочее!$E$2:$E$1940))</f>
        <v>#REF!</v>
      </c>
      <c r="F220" s="159"/>
      <c r="G220" s="159"/>
      <c r="H220" s="156" t="s">
        <v>49</v>
      </c>
      <c r="I220" s="160"/>
      <c r="J220" s="161">
        <f t="shared" si="21"/>
        <v>0</v>
      </c>
      <c r="K220" s="162" t="e">
        <f t="shared" si="22"/>
        <v>#REF!</v>
      </c>
      <c r="L220" s="163"/>
      <c r="M220" s="164"/>
      <c r="N220" s="165"/>
      <c r="O220" s="164"/>
      <c r="P220" s="166"/>
      <c r="Q220" s="167" t="e">
        <f t="shared" si="23"/>
        <v>#REF!</v>
      </c>
      <c r="R220" s="166">
        <f t="shared" si="24"/>
        <v>0</v>
      </c>
      <c r="S220" s="168"/>
      <c r="T220" s="169"/>
      <c r="U220" s="170" t="e">
        <f t="shared" si="25"/>
        <v>#REF!</v>
      </c>
      <c r="V220" s="160"/>
      <c r="W220" s="171" t="e">
        <f t="shared" si="26"/>
        <v>#REF!</v>
      </c>
      <c r="X220" s="172"/>
      <c r="Y220" s="166" t="e">
        <f t="shared" si="27"/>
        <v>#REF!</v>
      </c>
    </row>
    <row r="221" spans="1:25" ht="15.75" x14ac:dyDescent="0.25">
      <c r="A221" s="154">
        <v>59</v>
      </c>
      <c r="B221" s="155" t="s">
        <v>1448</v>
      </c>
      <c r="C221" s="156" t="s">
        <v>1001</v>
      </c>
      <c r="D221" s="157" t="s">
        <v>28</v>
      </c>
      <c r="E221" s="158" t="e">
        <f>SUMPRODUCT((B221=прочее!$B$2:$B$1940)*(H221=прочее!$F$2:$F$1940)*(прочее!$E$2:$E$1940))</f>
        <v>#REF!</v>
      </c>
      <c r="F221" s="159"/>
      <c r="G221" s="159"/>
      <c r="H221" s="156" t="s">
        <v>67</v>
      </c>
      <c r="I221" s="160"/>
      <c r="J221" s="161">
        <f t="shared" si="21"/>
        <v>0</v>
      </c>
      <c r="K221" s="162" t="e">
        <f t="shared" si="22"/>
        <v>#REF!</v>
      </c>
      <c r="L221" s="163"/>
      <c r="M221" s="164"/>
      <c r="N221" s="165"/>
      <c r="O221" s="164"/>
      <c r="P221" s="166"/>
      <c r="Q221" s="167" t="e">
        <f t="shared" si="23"/>
        <v>#REF!</v>
      </c>
      <c r="R221" s="166">
        <f t="shared" si="24"/>
        <v>0</v>
      </c>
      <c r="S221" s="168"/>
      <c r="T221" s="169"/>
      <c r="U221" s="170" t="e">
        <f t="shared" si="25"/>
        <v>#REF!</v>
      </c>
      <c r="V221" s="160"/>
      <c r="W221" s="171" t="e">
        <f t="shared" si="26"/>
        <v>#REF!</v>
      </c>
      <c r="X221" s="172"/>
      <c r="Y221" s="166" t="e">
        <f t="shared" si="27"/>
        <v>#REF!</v>
      </c>
    </row>
    <row r="222" spans="1:25" ht="15.75" x14ac:dyDescent="0.25">
      <c r="A222" s="154">
        <v>59</v>
      </c>
      <c r="B222" s="155" t="s">
        <v>1356</v>
      </c>
      <c r="C222" s="156">
        <v>0</v>
      </c>
      <c r="D222" s="157" t="s">
        <v>520</v>
      </c>
      <c r="E222" s="158" t="e">
        <f>SUMPRODUCT((B222=прочее!$B$2:$B$1940)*(H222=прочее!$F$2:$F$1940)*(прочее!$E$2:$E$1940))</f>
        <v>#REF!</v>
      </c>
      <c r="F222" s="159"/>
      <c r="G222" s="159"/>
      <c r="H222" s="156" t="s">
        <v>26</v>
      </c>
      <c r="I222" s="160"/>
      <c r="J222" s="161">
        <f t="shared" si="21"/>
        <v>0</v>
      </c>
      <c r="K222" s="162" t="e">
        <f t="shared" si="22"/>
        <v>#REF!</v>
      </c>
      <c r="L222" s="163"/>
      <c r="M222" s="164"/>
      <c r="N222" s="165"/>
      <c r="O222" s="164"/>
      <c r="P222" s="166"/>
      <c r="Q222" s="167" t="e">
        <f t="shared" si="23"/>
        <v>#REF!</v>
      </c>
      <c r="R222" s="166">
        <f t="shared" si="24"/>
        <v>0</v>
      </c>
      <c r="S222" s="168"/>
      <c r="T222" s="169"/>
      <c r="U222" s="170" t="e">
        <f t="shared" si="25"/>
        <v>#REF!</v>
      </c>
      <c r="V222" s="160"/>
      <c r="W222" s="171" t="e">
        <f t="shared" si="26"/>
        <v>#REF!</v>
      </c>
      <c r="X222" s="172"/>
      <c r="Y222" s="166" t="e">
        <f t="shared" si="27"/>
        <v>#REF!</v>
      </c>
    </row>
    <row r="223" spans="1:25" ht="31.5" x14ac:dyDescent="0.25">
      <c r="A223" s="154">
        <v>59</v>
      </c>
      <c r="B223" s="155" t="s">
        <v>519</v>
      </c>
      <c r="C223" s="156">
        <v>0</v>
      </c>
      <c r="D223" s="157" t="s">
        <v>520</v>
      </c>
      <c r="E223" s="158" t="e">
        <f>SUMPRODUCT((B223=прочее!$B$2:$B$1940)*(H223=прочее!$F$2:$F$1940)*(прочее!$E$2:$E$1940))</f>
        <v>#REF!</v>
      </c>
      <c r="F223" s="159"/>
      <c r="G223" s="159"/>
      <c r="H223" s="156" t="s">
        <v>26</v>
      </c>
      <c r="I223" s="160"/>
      <c r="J223" s="161">
        <f t="shared" si="21"/>
        <v>0</v>
      </c>
      <c r="K223" s="162" t="e">
        <f t="shared" si="22"/>
        <v>#REF!</v>
      </c>
      <c r="L223" s="163"/>
      <c r="M223" s="164"/>
      <c r="N223" s="165"/>
      <c r="O223" s="164"/>
      <c r="P223" s="166"/>
      <c r="Q223" s="167" t="e">
        <f t="shared" si="23"/>
        <v>#REF!</v>
      </c>
      <c r="R223" s="166">
        <f t="shared" si="24"/>
        <v>0</v>
      </c>
      <c r="S223" s="168"/>
      <c r="T223" s="169"/>
      <c r="U223" s="170" t="e">
        <f t="shared" si="25"/>
        <v>#REF!</v>
      </c>
      <c r="V223" s="160"/>
      <c r="W223" s="171" t="e">
        <f t="shared" si="26"/>
        <v>#REF!</v>
      </c>
      <c r="X223" s="172"/>
      <c r="Y223" s="166" t="e">
        <f t="shared" si="27"/>
        <v>#REF!</v>
      </c>
    </row>
    <row r="224" spans="1:25" ht="15.75" x14ac:dyDescent="0.25">
      <c r="A224" s="154">
        <v>59</v>
      </c>
      <c r="B224" s="155" t="s">
        <v>579</v>
      </c>
      <c r="C224" s="156">
        <v>0</v>
      </c>
      <c r="D224" s="157" t="s">
        <v>28</v>
      </c>
      <c r="E224" s="158" t="e">
        <f>SUMPRODUCT((B224=прочее!$B$2:$B$1940)*(H224=прочее!$F$2:$F$1940)*(прочее!$E$2:$E$1940))</f>
        <v>#REF!</v>
      </c>
      <c r="F224" s="159"/>
      <c r="G224" s="159"/>
      <c r="H224" s="156" t="s">
        <v>49</v>
      </c>
      <c r="I224" s="160"/>
      <c r="J224" s="161">
        <f t="shared" si="21"/>
        <v>0</v>
      </c>
      <c r="K224" s="162" t="e">
        <f t="shared" si="22"/>
        <v>#REF!</v>
      </c>
      <c r="L224" s="163"/>
      <c r="M224" s="164"/>
      <c r="N224" s="165"/>
      <c r="O224" s="164"/>
      <c r="P224" s="166"/>
      <c r="Q224" s="167" t="e">
        <f t="shared" si="23"/>
        <v>#REF!</v>
      </c>
      <c r="R224" s="166">
        <f t="shared" si="24"/>
        <v>0</v>
      </c>
      <c r="S224" s="168"/>
      <c r="T224" s="169"/>
      <c r="U224" s="170" t="e">
        <f t="shared" si="25"/>
        <v>#REF!</v>
      </c>
      <c r="V224" s="160"/>
      <c r="W224" s="171" t="e">
        <f t="shared" si="26"/>
        <v>#REF!</v>
      </c>
      <c r="X224" s="172"/>
      <c r="Y224" s="166" t="e">
        <f t="shared" si="27"/>
        <v>#REF!</v>
      </c>
    </row>
    <row r="225" spans="1:25" ht="15.75" x14ac:dyDescent="0.25">
      <c r="A225" s="154">
        <v>59</v>
      </c>
      <c r="B225" s="155" t="s">
        <v>209</v>
      </c>
      <c r="C225" s="156">
        <v>0</v>
      </c>
      <c r="D225" s="157" t="s">
        <v>28</v>
      </c>
      <c r="E225" s="158" t="e">
        <f>SUMPRODUCT((B225=прочее!$B$2:$B$1940)*(H225=прочее!$F$2:$F$1940)*(прочее!$E$2:$E$1940))</f>
        <v>#REF!</v>
      </c>
      <c r="F225" s="159"/>
      <c r="G225" s="159"/>
      <c r="H225" s="156" t="s">
        <v>26</v>
      </c>
      <c r="I225" s="160"/>
      <c r="J225" s="161">
        <f t="shared" si="21"/>
        <v>0</v>
      </c>
      <c r="K225" s="162" t="e">
        <f t="shared" si="22"/>
        <v>#REF!</v>
      </c>
      <c r="L225" s="163"/>
      <c r="M225" s="164"/>
      <c r="N225" s="165"/>
      <c r="O225" s="164"/>
      <c r="P225" s="166"/>
      <c r="Q225" s="167" t="e">
        <f t="shared" si="23"/>
        <v>#REF!</v>
      </c>
      <c r="R225" s="166">
        <f t="shared" si="24"/>
        <v>0</v>
      </c>
      <c r="S225" s="168"/>
      <c r="T225" s="169"/>
      <c r="U225" s="170" t="e">
        <f t="shared" si="25"/>
        <v>#REF!</v>
      </c>
      <c r="V225" s="160"/>
      <c r="W225" s="171" t="e">
        <f t="shared" si="26"/>
        <v>#REF!</v>
      </c>
      <c r="X225" s="172"/>
      <c r="Y225" s="166" t="e">
        <f t="shared" si="27"/>
        <v>#REF!</v>
      </c>
    </row>
    <row r="226" spans="1:25" ht="15.75" x14ac:dyDescent="0.25">
      <c r="A226" s="154">
        <v>59</v>
      </c>
      <c r="B226" s="155" t="s">
        <v>164</v>
      </c>
      <c r="C226" s="156">
        <v>0</v>
      </c>
      <c r="D226" s="157" t="s">
        <v>47</v>
      </c>
      <c r="E226" s="158" t="e">
        <f>SUMPRODUCT((B226=прочее!$B$2:$B$1940)*(H226=прочее!$F$2:$F$1940)*(прочее!$E$2:$E$1940))</f>
        <v>#REF!</v>
      </c>
      <c r="F226" s="159"/>
      <c r="G226" s="159"/>
      <c r="H226" s="156" t="s">
        <v>67</v>
      </c>
      <c r="I226" s="160"/>
      <c r="J226" s="161">
        <f t="shared" si="21"/>
        <v>0</v>
      </c>
      <c r="K226" s="162" t="e">
        <f t="shared" si="22"/>
        <v>#REF!</v>
      </c>
      <c r="L226" s="163"/>
      <c r="M226" s="164"/>
      <c r="N226" s="165"/>
      <c r="O226" s="164"/>
      <c r="P226" s="166"/>
      <c r="Q226" s="167" t="e">
        <f t="shared" si="23"/>
        <v>#REF!</v>
      </c>
      <c r="R226" s="166">
        <f t="shared" si="24"/>
        <v>0</v>
      </c>
      <c r="S226" s="168"/>
      <c r="T226" s="169"/>
      <c r="U226" s="170" t="e">
        <f t="shared" si="25"/>
        <v>#REF!</v>
      </c>
      <c r="V226" s="160"/>
      <c r="W226" s="171" t="e">
        <f t="shared" si="26"/>
        <v>#REF!</v>
      </c>
      <c r="X226" s="172"/>
      <c r="Y226" s="166" t="e">
        <f t="shared" si="27"/>
        <v>#REF!</v>
      </c>
    </row>
    <row r="227" spans="1:25" ht="15.75" x14ac:dyDescent="0.25">
      <c r="A227" s="154">
        <v>59</v>
      </c>
      <c r="B227" s="155" t="s">
        <v>1189</v>
      </c>
      <c r="C227" s="156">
        <v>0</v>
      </c>
      <c r="D227" s="157" t="s">
        <v>28</v>
      </c>
      <c r="E227" s="158" t="e">
        <f>SUMPRODUCT((B227=прочее!$B$2:$B$1940)*(H227=прочее!$F$2:$F$1940)*(прочее!$E$2:$E$1940))</f>
        <v>#REF!</v>
      </c>
      <c r="F227" s="159"/>
      <c r="G227" s="159"/>
      <c r="H227" s="156" t="s">
        <v>67</v>
      </c>
      <c r="I227" s="160"/>
      <c r="J227" s="161">
        <f t="shared" si="21"/>
        <v>0</v>
      </c>
      <c r="K227" s="162" t="e">
        <f t="shared" si="22"/>
        <v>#REF!</v>
      </c>
      <c r="L227" s="163"/>
      <c r="M227" s="164"/>
      <c r="N227" s="165"/>
      <c r="O227" s="164"/>
      <c r="P227" s="166"/>
      <c r="Q227" s="167" t="e">
        <f t="shared" si="23"/>
        <v>#REF!</v>
      </c>
      <c r="R227" s="166">
        <f t="shared" si="24"/>
        <v>0</v>
      </c>
      <c r="S227" s="168"/>
      <c r="T227" s="169"/>
      <c r="U227" s="170" t="e">
        <f t="shared" si="25"/>
        <v>#REF!</v>
      </c>
      <c r="V227" s="160"/>
      <c r="W227" s="171" t="e">
        <f t="shared" si="26"/>
        <v>#REF!</v>
      </c>
      <c r="X227" s="172"/>
      <c r="Y227" s="166" t="e">
        <f t="shared" si="27"/>
        <v>#REF!</v>
      </c>
    </row>
    <row r="228" spans="1:25" ht="15.75" x14ac:dyDescent="0.25">
      <c r="A228" s="154">
        <v>59</v>
      </c>
      <c r="B228" s="155" t="s">
        <v>1545</v>
      </c>
      <c r="C228" s="156" t="s">
        <v>241</v>
      </c>
      <c r="D228" s="157" t="s">
        <v>47</v>
      </c>
      <c r="E228" s="158" t="e">
        <f>SUMPRODUCT((B228=прочее!$B$2:$B$1940)*(H228=прочее!$F$2:$F$1940)*(прочее!$E$2:$E$1940))</f>
        <v>#REF!</v>
      </c>
      <c r="F228" s="159"/>
      <c r="G228" s="159"/>
      <c r="H228" s="156" t="s">
        <v>49</v>
      </c>
      <c r="I228" s="160"/>
      <c r="J228" s="161">
        <f t="shared" si="21"/>
        <v>0</v>
      </c>
      <c r="K228" s="162" t="e">
        <f t="shared" si="22"/>
        <v>#REF!</v>
      </c>
      <c r="L228" s="163"/>
      <c r="M228" s="164"/>
      <c r="N228" s="165"/>
      <c r="O228" s="164"/>
      <c r="P228" s="166"/>
      <c r="Q228" s="167" t="e">
        <f t="shared" si="23"/>
        <v>#REF!</v>
      </c>
      <c r="R228" s="166">
        <f t="shared" si="24"/>
        <v>0</v>
      </c>
      <c r="S228" s="168"/>
      <c r="T228" s="169"/>
      <c r="U228" s="170" t="e">
        <f t="shared" si="25"/>
        <v>#REF!</v>
      </c>
      <c r="V228" s="160"/>
      <c r="W228" s="171" t="e">
        <f t="shared" si="26"/>
        <v>#REF!</v>
      </c>
      <c r="X228" s="172"/>
      <c r="Y228" s="166" t="e">
        <f t="shared" si="27"/>
        <v>#REF!</v>
      </c>
    </row>
    <row r="229" spans="1:25" ht="15.75" x14ac:dyDescent="0.25">
      <c r="A229" s="154">
        <v>59</v>
      </c>
      <c r="B229" s="155" t="s">
        <v>580</v>
      </c>
      <c r="C229" s="156" t="s">
        <v>1327</v>
      </c>
      <c r="D229" s="157" t="s">
        <v>28</v>
      </c>
      <c r="E229" s="158" t="e">
        <f>SUMPRODUCT((B229=прочее!$B$2:$B$1940)*(H229=прочее!$F$2:$F$1940)*(прочее!$E$2:$E$1940))</f>
        <v>#REF!</v>
      </c>
      <c r="F229" s="159"/>
      <c r="G229" s="159"/>
      <c r="H229" s="156" t="s">
        <v>49</v>
      </c>
      <c r="I229" s="160"/>
      <c r="J229" s="161">
        <f t="shared" si="21"/>
        <v>0</v>
      </c>
      <c r="K229" s="162" t="e">
        <f t="shared" si="22"/>
        <v>#REF!</v>
      </c>
      <c r="L229" s="163"/>
      <c r="M229" s="164"/>
      <c r="N229" s="165"/>
      <c r="O229" s="164"/>
      <c r="P229" s="166"/>
      <c r="Q229" s="167" t="e">
        <f t="shared" si="23"/>
        <v>#REF!</v>
      </c>
      <c r="R229" s="166">
        <f t="shared" si="24"/>
        <v>0</v>
      </c>
      <c r="S229" s="168"/>
      <c r="T229" s="169"/>
      <c r="U229" s="170" t="e">
        <f t="shared" si="25"/>
        <v>#REF!</v>
      </c>
      <c r="V229" s="160"/>
      <c r="W229" s="171" t="e">
        <f t="shared" si="26"/>
        <v>#REF!</v>
      </c>
      <c r="X229" s="172"/>
      <c r="Y229" s="166" t="e">
        <f t="shared" si="27"/>
        <v>#REF!</v>
      </c>
    </row>
    <row r="230" spans="1:25" ht="15.75" x14ac:dyDescent="0.25">
      <c r="A230" s="154">
        <v>59</v>
      </c>
      <c r="B230" s="155" t="s">
        <v>1066</v>
      </c>
      <c r="C230" s="156" t="s">
        <v>78</v>
      </c>
      <c r="D230" s="157" t="s">
        <v>28</v>
      </c>
      <c r="E230" s="158" t="e">
        <f>SUMPRODUCT((B230=прочее!$B$2:$B$1940)*(H230=прочее!$F$2:$F$1940)*(прочее!$E$2:$E$1940))</f>
        <v>#REF!</v>
      </c>
      <c r="F230" s="159"/>
      <c r="G230" s="159"/>
      <c r="H230" s="156" t="s">
        <v>49</v>
      </c>
      <c r="I230" s="160"/>
      <c r="J230" s="161">
        <f t="shared" si="21"/>
        <v>0</v>
      </c>
      <c r="K230" s="162" t="e">
        <f t="shared" si="22"/>
        <v>#REF!</v>
      </c>
      <c r="L230" s="163"/>
      <c r="M230" s="164"/>
      <c r="N230" s="165"/>
      <c r="O230" s="164"/>
      <c r="P230" s="166"/>
      <c r="Q230" s="167" t="e">
        <f t="shared" si="23"/>
        <v>#REF!</v>
      </c>
      <c r="R230" s="166">
        <f t="shared" si="24"/>
        <v>0</v>
      </c>
      <c r="S230" s="168"/>
      <c r="T230" s="169"/>
      <c r="U230" s="170" t="e">
        <f t="shared" si="25"/>
        <v>#REF!</v>
      </c>
      <c r="V230" s="160"/>
      <c r="W230" s="171" t="e">
        <f t="shared" si="26"/>
        <v>#REF!</v>
      </c>
      <c r="X230" s="172"/>
      <c r="Y230" s="166" t="e">
        <f t="shared" si="27"/>
        <v>#REF!</v>
      </c>
    </row>
    <row r="231" spans="1:25" ht="15.75" x14ac:dyDescent="0.25">
      <c r="A231" s="154">
        <v>59</v>
      </c>
      <c r="B231" s="155" t="s">
        <v>1233</v>
      </c>
      <c r="C231" s="156" t="s">
        <v>78</v>
      </c>
      <c r="D231" s="157" t="s">
        <v>28</v>
      </c>
      <c r="E231" s="158" t="e">
        <f>SUMPRODUCT((B231=прочее!$B$2:$B$1940)*(H231=прочее!$F$2:$F$1940)*(прочее!$E$2:$E$1940))</f>
        <v>#REF!</v>
      </c>
      <c r="F231" s="159"/>
      <c r="G231" s="159"/>
      <c r="H231" s="156" t="s">
        <v>26</v>
      </c>
      <c r="I231" s="160"/>
      <c r="J231" s="161">
        <f t="shared" si="21"/>
        <v>0</v>
      </c>
      <c r="K231" s="162" t="e">
        <f t="shared" si="22"/>
        <v>#REF!</v>
      </c>
      <c r="L231" s="163"/>
      <c r="M231" s="164"/>
      <c r="N231" s="165"/>
      <c r="O231" s="164"/>
      <c r="P231" s="166"/>
      <c r="Q231" s="167" t="e">
        <f t="shared" si="23"/>
        <v>#REF!</v>
      </c>
      <c r="R231" s="166">
        <f t="shared" si="24"/>
        <v>0</v>
      </c>
      <c r="S231" s="168"/>
      <c r="T231" s="169"/>
      <c r="U231" s="170" t="e">
        <f t="shared" si="25"/>
        <v>#REF!</v>
      </c>
      <c r="V231" s="160"/>
      <c r="W231" s="171" t="e">
        <f t="shared" si="26"/>
        <v>#REF!</v>
      </c>
      <c r="X231" s="172"/>
      <c r="Y231" s="166" t="e">
        <f t="shared" si="27"/>
        <v>#REF!</v>
      </c>
    </row>
    <row r="232" spans="1:25" ht="15.75" x14ac:dyDescent="0.25">
      <c r="A232" s="154">
        <v>59</v>
      </c>
      <c r="B232" s="155" t="s">
        <v>77</v>
      </c>
      <c r="C232" s="156" t="s">
        <v>78</v>
      </c>
      <c r="D232" s="157" t="s">
        <v>28</v>
      </c>
      <c r="E232" s="158" t="e">
        <f>SUMPRODUCT((B232=прочее!$B$2:$B$1940)*(H232=прочее!$F$2:$F$1940)*(прочее!$E$2:$E$1940))</f>
        <v>#REF!</v>
      </c>
      <c r="F232" s="159"/>
      <c r="G232" s="159"/>
      <c r="H232" s="156" t="s">
        <v>26</v>
      </c>
      <c r="I232" s="160"/>
      <c r="J232" s="161">
        <f t="shared" si="21"/>
        <v>0</v>
      </c>
      <c r="K232" s="162" t="e">
        <f t="shared" si="22"/>
        <v>#REF!</v>
      </c>
      <c r="L232" s="163"/>
      <c r="M232" s="164"/>
      <c r="N232" s="165"/>
      <c r="O232" s="164"/>
      <c r="P232" s="166"/>
      <c r="Q232" s="167" t="e">
        <f t="shared" si="23"/>
        <v>#REF!</v>
      </c>
      <c r="R232" s="166">
        <f t="shared" si="24"/>
        <v>0</v>
      </c>
      <c r="S232" s="168"/>
      <c r="T232" s="169"/>
      <c r="U232" s="170" t="e">
        <f t="shared" si="25"/>
        <v>#REF!</v>
      </c>
      <c r="V232" s="160"/>
      <c r="W232" s="171" t="e">
        <f t="shared" si="26"/>
        <v>#REF!</v>
      </c>
      <c r="X232" s="172"/>
      <c r="Y232" s="166" t="e">
        <f t="shared" si="27"/>
        <v>#REF!</v>
      </c>
    </row>
    <row r="233" spans="1:25" ht="15.75" x14ac:dyDescent="0.25">
      <c r="A233" s="154">
        <v>59</v>
      </c>
      <c r="B233" s="155" t="s">
        <v>1504</v>
      </c>
      <c r="C233" s="156" t="s">
        <v>30</v>
      </c>
      <c r="D233" s="157" t="s">
        <v>28</v>
      </c>
      <c r="E233" s="158" t="e">
        <f>SUMPRODUCT((B233=прочее!$B$2:$B$1940)*(H233=прочее!$F$2:$F$1940)*(прочее!$E$2:$E$1940))</f>
        <v>#REF!</v>
      </c>
      <c r="F233" s="159"/>
      <c r="G233" s="159"/>
      <c r="H233" s="156" t="s">
        <v>26</v>
      </c>
      <c r="I233" s="160"/>
      <c r="J233" s="161">
        <f t="shared" si="21"/>
        <v>0</v>
      </c>
      <c r="K233" s="162" t="e">
        <f t="shared" si="22"/>
        <v>#REF!</v>
      </c>
      <c r="L233" s="163"/>
      <c r="M233" s="164"/>
      <c r="N233" s="165"/>
      <c r="O233" s="164"/>
      <c r="P233" s="166"/>
      <c r="Q233" s="167" t="e">
        <f t="shared" si="23"/>
        <v>#REF!</v>
      </c>
      <c r="R233" s="166">
        <f t="shared" si="24"/>
        <v>0</v>
      </c>
      <c r="S233" s="168"/>
      <c r="T233" s="169"/>
      <c r="U233" s="170" t="e">
        <f t="shared" si="25"/>
        <v>#REF!</v>
      </c>
      <c r="V233" s="160"/>
      <c r="W233" s="171" t="e">
        <f t="shared" si="26"/>
        <v>#REF!</v>
      </c>
      <c r="X233" s="172"/>
      <c r="Y233" s="166" t="e">
        <f t="shared" si="27"/>
        <v>#REF!</v>
      </c>
    </row>
    <row r="234" spans="1:25" ht="15.75" x14ac:dyDescent="0.25">
      <c r="A234" s="154">
        <v>59</v>
      </c>
      <c r="B234" s="155" t="s">
        <v>1086</v>
      </c>
      <c r="C234" s="156" t="s">
        <v>78</v>
      </c>
      <c r="D234" s="157" t="s">
        <v>28</v>
      </c>
      <c r="E234" s="158" t="e">
        <f>SUMPRODUCT((B234=прочее!$B$2:$B$1940)*(H234=прочее!$F$2:$F$1940)*(прочее!$E$2:$E$1940))</f>
        <v>#REF!</v>
      </c>
      <c r="F234" s="159"/>
      <c r="G234" s="159"/>
      <c r="H234" s="156" t="s">
        <v>49</v>
      </c>
      <c r="I234" s="160"/>
      <c r="J234" s="161">
        <f t="shared" si="21"/>
        <v>0</v>
      </c>
      <c r="K234" s="162" t="e">
        <f t="shared" si="22"/>
        <v>#REF!</v>
      </c>
      <c r="L234" s="163"/>
      <c r="M234" s="164"/>
      <c r="N234" s="165"/>
      <c r="O234" s="164"/>
      <c r="P234" s="166"/>
      <c r="Q234" s="167" t="e">
        <f t="shared" si="23"/>
        <v>#REF!</v>
      </c>
      <c r="R234" s="166">
        <f t="shared" si="24"/>
        <v>0</v>
      </c>
      <c r="S234" s="168"/>
      <c r="T234" s="169"/>
      <c r="U234" s="170" t="e">
        <f t="shared" si="25"/>
        <v>#REF!</v>
      </c>
      <c r="V234" s="160"/>
      <c r="W234" s="171" t="e">
        <f t="shared" si="26"/>
        <v>#REF!</v>
      </c>
      <c r="X234" s="172"/>
      <c r="Y234" s="166" t="e">
        <f t="shared" si="27"/>
        <v>#REF!</v>
      </c>
    </row>
    <row r="235" spans="1:25" ht="15.75" x14ac:dyDescent="0.25">
      <c r="A235" s="154">
        <v>59</v>
      </c>
      <c r="B235" s="155" t="s">
        <v>1088</v>
      </c>
      <c r="C235" s="156" t="s">
        <v>78</v>
      </c>
      <c r="D235" s="157" t="s">
        <v>28</v>
      </c>
      <c r="E235" s="158" t="e">
        <f>SUMPRODUCT((B235=прочее!$B$2:$B$1940)*(H235=прочее!$F$2:$F$1940)*(прочее!$E$2:$E$1940))</f>
        <v>#REF!</v>
      </c>
      <c r="F235" s="159"/>
      <c r="G235" s="159"/>
      <c r="H235" s="156" t="s">
        <v>49</v>
      </c>
      <c r="I235" s="160"/>
      <c r="J235" s="161">
        <f t="shared" si="21"/>
        <v>0</v>
      </c>
      <c r="K235" s="162" t="e">
        <f t="shared" si="22"/>
        <v>#REF!</v>
      </c>
      <c r="L235" s="163"/>
      <c r="M235" s="164"/>
      <c r="N235" s="165"/>
      <c r="O235" s="164"/>
      <c r="P235" s="166"/>
      <c r="Q235" s="167" t="e">
        <f t="shared" si="23"/>
        <v>#REF!</v>
      </c>
      <c r="R235" s="166">
        <f t="shared" si="24"/>
        <v>0</v>
      </c>
      <c r="S235" s="168"/>
      <c r="T235" s="169"/>
      <c r="U235" s="170" t="e">
        <f t="shared" si="25"/>
        <v>#REF!</v>
      </c>
      <c r="V235" s="160"/>
      <c r="W235" s="171" t="e">
        <f t="shared" si="26"/>
        <v>#REF!</v>
      </c>
      <c r="X235" s="172"/>
      <c r="Y235" s="166" t="e">
        <f t="shared" si="27"/>
        <v>#REF!</v>
      </c>
    </row>
    <row r="236" spans="1:25" ht="15.75" x14ac:dyDescent="0.25">
      <c r="A236" s="154">
        <v>59</v>
      </c>
      <c r="B236" s="155" t="s">
        <v>1159</v>
      </c>
      <c r="C236" s="156" t="s">
        <v>78</v>
      </c>
      <c r="D236" s="157" t="s">
        <v>28</v>
      </c>
      <c r="E236" s="158" t="e">
        <f>SUMPRODUCT((B236=прочее!$B$2:$B$1940)*(H236=прочее!$F$2:$F$1940)*(прочее!$E$2:$E$1940))</f>
        <v>#REF!</v>
      </c>
      <c r="F236" s="159"/>
      <c r="G236" s="159"/>
      <c r="H236" s="156" t="s">
        <v>49</v>
      </c>
      <c r="I236" s="160"/>
      <c r="J236" s="161">
        <f t="shared" si="21"/>
        <v>0</v>
      </c>
      <c r="K236" s="162" t="e">
        <f t="shared" si="22"/>
        <v>#REF!</v>
      </c>
      <c r="L236" s="163"/>
      <c r="M236" s="164"/>
      <c r="N236" s="165"/>
      <c r="O236" s="164"/>
      <c r="P236" s="166"/>
      <c r="Q236" s="167" t="e">
        <f t="shared" si="23"/>
        <v>#REF!</v>
      </c>
      <c r="R236" s="166">
        <f t="shared" si="24"/>
        <v>0</v>
      </c>
      <c r="S236" s="168"/>
      <c r="T236" s="169"/>
      <c r="U236" s="170" t="e">
        <f t="shared" si="25"/>
        <v>#REF!</v>
      </c>
      <c r="V236" s="160"/>
      <c r="W236" s="171" t="e">
        <f t="shared" si="26"/>
        <v>#REF!</v>
      </c>
      <c r="X236" s="172"/>
      <c r="Y236" s="166" t="e">
        <f t="shared" si="27"/>
        <v>#REF!</v>
      </c>
    </row>
    <row r="237" spans="1:25" ht="15.75" x14ac:dyDescent="0.25">
      <c r="A237" s="154">
        <v>59</v>
      </c>
      <c r="B237" s="155" t="s">
        <v>1023</v>
      </c>
      <c r="C237" s="156" t="s">
        <v>395</v>
      </c>
      <c r="D237" s="157" t="s">
        <v>28</v>
      </c>
      <c r="E237" s="158" t="e">
        <f>SUMPRODUCT((B237=прочее!$B$2:$B$1940)*(H237=прочее!$F$2:$F$1940)*(прочее!$E$2:$E$1940))</f>
        <v>#REF!</v>
      </c>
      <c r="F237" s="159"/>
      <c r="G237" s="159"/>
      <c r="H237" s="156" t="s">
        <v>49</v>
      </c>
      <c r="I237" s="160"/>
      <c r="J237" s="161">
        <f t="shared" si="21"/>
        <v>0</v>
      </c>
      <c r="K237" s="162" t="e">
        <f t="shared" si="22"/>
        <v>#REF!</v>
      </c>
      <c r="L237" s="163"/>
      <c r="M237" s="164"/>
      <c r="N237" s="165"/>
      <c r="O237" s="164"/>
      <c r="P237" s="166"/>
      <c r="Q237" s="167" t="e">
        <f t="shared" si="23"/>
        <v>#REF!</v>
      </c>
      <c r="R237" s="166">
        <f t="shared" si="24"/>
        <v>0</v>
      </c>
      <c r="S237" s="168"/>
      <c r="T237" s="169"/>
      <c r="U237" s="170" t="e">
        <f t="shared" si="25"/>
        <v>#REF!</v>
      </c>
      <c r="V237" s="160"/>
      <c r="W237" s="171" t="e">
        <f t="shared" si="26"/>
        <v>#REF!</v>
      </c>
      <c r="X237" s="172"/>
      <c r="Y237" s="166" t="e">
        <f t="shared" si="27"/>
        <v>#REF!</v>
      </c>
    </row>
    <row r="238" spans="1:25" ht="15.75" x14ac:dyDescent="0.25">
      <c r="A238" s="154">
        <v>59</v>
      </c>
      <c r="B238" s="155" t="s">
        <v>1130</v>
      </c>
      <c r="C238" s="156" t="s">
        <v>1131</v>
      </c>
      <c r="D238" s="157" t="s">
        <v>28</v>
      </c>
      <c r="E238" s="158" t="e">
        <f>SUMPRODUCT((B238=прочее!$B$2:$B$1940)*(H238=прочее!$F$2:$F$1940)*(прочее!$E$2:$E$1940))</f>
        <v>#REF!</v>
      </c>
      <c r="F238" s="159"/>
      <c r="G238" s="159"/>
      <c r="H238" s="156" t="s">
        <v>49</v>
      </c>
      <c r="I238" s="160"/>
      <c r="J238" s="161">
        <f t="shared" si="21"/>
        <v>0</v>
      </c>
      <c r="K238" s="162" t="e">
        <f t="shared" si="22"/>
        <v>#REF!</v>
      </c>
      <c r="L238" s="163"/>
      <c r="M238" s="164"/>
      <c r="N238" s="165"/>
      <c r="O238" s="164"/>
      <c r="P238" s="166"/>
      <c r="Q238" s="167" t="e">
        <f t="shared" si="23"/>
        <v>#REF!</v>
      </c>
      <c r="R238" s="166">
        <f t="shared" si="24"/>
        <v>0</v>
      </c>
      <c r="S238" s="168"/>
      <c r="T238" s="169"/>
      <c r="U238" s="170" t="e">
        <f t="shared" si="25"/>
        <v>#REF!</v>
      </c>
      <c r="V238" s="160"/>
      <c r="W238" s="171" t="e">
        <f t="shared" si="26"/>
        <v>#REF!</v>
      </c>
      <c r="X238" s="172"/>
      <c r="Y238" s="166" t="e">
        <f t="shared" si="27"/>
        <v>#REF!</v>
      </c>
    </row>
    <row r="239" spans="1:25" ht="15.75" x14ac:dyDescent="0.25">
      <c r="A239" s="154">
        <v>59</v>
      </c>
      <c r="B239" s="155" t="s">
        <v>1144</v>
      </c>
      <c r="C239" s="156" t="s">
        <v>447</v>
      </c>
      <c r="D239" s="157" t="s">
        <v>28</v>
      </c>
      <c r="E239" s="158" t="e">
        <f>SUMPRODUCT((B239=прочее!$B$2:$B$1940)*(H239=прочее!$F$2:$F$1940)*(прочее!$E$2:$E$1940))</f>
        <v>#REF!</v>
      </c>
      <c r="F239" s="159"/>
      <c r="G239" s="159"/>
      <c r="H239" s="156" t="s">
        <v>49</v>
      </c>
      <c r="I239" s="160"/>
      <c r="J239" s="161">
        <f t="shared" si="21"/>
        <v>0</v>
      </c>
      <c r="K239" s="162" t="e">
        <f t="shared" si="22"/>
        <v>#REF!</v>
      </c>
      <c r="L239" s="163"/>
      <c r="M239" s="164"/>
      <c r="N239" s="165"/>
      <c r="O239" s="164"/>
      <c r="P239" s="166"/>
      <c r="Q239" s="167" t="e">
        <f t="shared" si="23"/>
        <v>#REF!</v>
      </c>
      <c r="R239" s="166">
        <f t="shared" si="24"/>
        <v>0</v>
      </c>
      <c r="S239" s="168"/>
      <c r="T239" s="169"/>
      <c r="U239" s="170" t="e">
        <f t="shared" si="25"/>
        <v>#REF!</v>
      </c>
      <c r="V239" s="160"/>
      <c r="W239" s="171" t="e">
        <f t="shared" si="26"/>
        <v>#REF!</v>
      </c>
      <c r="X239" s="172"/>
      <c r="Y239" s="166" t="e">
        <f t="shared" si="27"/>
        <v>#REF!</v>
      </c>
    </row>
    <row r="240" spans="1:25" ht="15.75" x14ac:dyDescent="0.25">
      <c r="A240" s="154">
        <v>59</v>
      </c>
      <c r="B240" s="155" t="s">
        <v>1153</v>
      </c>
      <c r="C240" s="156" t="s">
        <v>1154</v>
      </c>
      <c r="D240" s="157" t="s">
        <v>28</v>
      </c>
      <c r="E240" s="158" t="e">
        <f>SUMPRODUCT((B240=прочее!$B$2:$B$1940)*(H240=прочее!$F$2:$F$1940)*(прочее!$E$2:$E$1940))</f>
        <v>#REF!</v>
      </c>
      <c r="F240" s="159"/>
      <c r="G240" s="159"/>
      <c r="H240" s="156" t="s">
        <v>49</v>
      </c>
      <c r="I240" s="160"/>
      <c r="J240" s="161">
        <f t="shared" si="21"/>
        <v>0</v>
      </c>
      <c r="K240" s="162" t="e">
        <f t="shared" si="22"/>
        <v>#REF!</v>
      </c>
      <c r="L240" s="163"/>
      <c r="M240" s="164"/>
      <c r="N240" s="165"/>
      <c r="O240" s="164"/>
      <c r="P240" s="166"/>
      <c r="Q240" s="167" t="e">
        <f t="shared" si="23"/>
        <v>#REF!</v>
      </c>
      <c r="R240" s="166">
        <f t="shared" si="24"/>
        <v>0</v>
      </c>
      <c r="S240" s="168"/>
      <c r="T240" s="169"/>
      <c r="U240" s="170" t="e">
        <f t="shared" si="25"/>
        <v>#REF!</v>
      </c>
      <c r="V240" s="160"/>
      <c r="W240" s="171" t="e">
        <f t="shared" si="26"/>
        <v>#REF!</v>
      </c>
      <c r="X240" s="172"/>
      <c r="Y240" s="166" t="e">
        <f t="shared" si="27"/>
        <v>#REF!</v>
      </c>
    </row>
    <row r="241" spans="1:25" ht="15.75" x14ac:dyDescent="0.25">
      <c r="A241" s="154">
        <v>59</v>
      </c>
      <c r="B241" s="155" t="s">
        <v>527</v>
      </c>
      <c r="C241" s="156" t="s">
        <v>476</v>
      </c>
      <c r="D241" s="157" t="s">
        <v>28</v>
      </c>
      <c r="E241" s="158" t="e">
        <f>SUMPRODUCT((B241=прочее!$B$2:$B$1940)*(H241=прочее!$F$2:$F$1940)*(прочее!$E$2:$E$1940))</f>
        <v>#REF!</v>
      </c>
      <c r="F241" s="159"/>
      <c r="G241" s="159"/>
      <c r="H241" s="156" t="s">
        <v>26</v>
      </c>
      <c r="I241" s="160"/>
      <c r="J241" s="161">
        <f t="shared" si="21"/>
        <v>0</v>
      </c>
      <c r="K241" s="162" t="e">
        <f t="shared" si="22"/>
        <v>#REF!</v>
      </c>
      <c r="L241" s="163"/>
      <c r="M241" s="164"/>
      <c r="N241" s="165"/>
      <c r="O241" s="164"/>
      <c r="P241" s="166"/>
      <c r="Q241" s="167" t="e">
        <f t="shared" si="23"/>
        <v>#REF!</v>
      </c>
      <c r="R241" s="166">
        <f t="shared" si="24"/>
        <v>0</v>
      </c>
      <c r="S241" s="168"/>
      <c r="T241" s="169"/>
      <c r="U241" s="170" t="e">
        <f t="shared" si="25"/>
        <v>#REF!</v>
      </c>
      <c r="V241" s="160"/>
      <c r="W241" s="171" t="e">
        <f t="shared" si="26"/>
        <v>#REF!</v>
      </c>
      <c r="X241" s="172"/>
      <c r="Y241" s="166" t="e">
        <f t="shared" si="27"/>
        <v>#REF!</v>
      </c>
    </row>
    <row r="242" spans="1:25" ht="15.75" x14ac:dyDescent="0.25">
      <c r="A242" s="154">
        <v>59</v>
      </c>
      <c r="B242" s="155" t="s">
        <v>544</v>
      </c>
      <c r="C242" s="156" t="s">
        <v>476</v>
      </c>
      <c r="D242" s="157" t="s">
        <v>28</v>
      </c>
      <c r="E242" s="158" t="e">
        <f>SUMPRODUCT((B242=прочее!$B$2:$B$1940)*(H242=прочее!$F$2:$F$1940)*(прочее!$E$2:$E$1940))</f>
        <v>#REF!</v>
      </c>
      <c r="F242" s="159"/>
      <c r="G242" s="159"/>
      <c r="H242" s="156" t="s">
        <v>49</v>
      </c>
      <c r="I242" s="160"/>
      <c r="J242" s="161">
        <f t="shared" si="21"/>
        <v>0</v>
      </c>
      <c r="K242" s="162" t="e">
        <f t="shared" si="22"/>
        <v>#REF!</v>
      </c>
      <c r="L242" s="163"/>
      <c r="M242" s="164"/>
      <c r="N242" s="165"/>
      <c r="O242" s="164"/>
      <c r="P242" s="166"/>
      <c r="Q242" s="167" t="e">
        <f t="shared" si="23"/>
        <v>#REF!</v>
      </c>
      <c r="R242" s="166">
        <f t="shared" si="24"/>
        <v>0</v>
      </c>
      <c r="S242" s="168"/>
      <c r="T242" s="169"/>
      <c r="U242" s="170" t="e">
        <f t="shared" si="25"/>
        <v>#REF!</v>
      </c>
      <c r="V242" s="160"/>
      <c r="W242" s="171" t="e">
        <f t="shared" si="26"/>
        <v>#REF!</v>
      </c>
      <c r="X242" s="172"/>
      <c r="Y242" s="166" t="e">
        <f t="shared" si="27"/>
        <v>#REF!</v>
      </c>
    </row>
    <row r="243" spans="1:25" ht="15.75" x14ac:dyDescent="0.25">
      <c r="A243" s="154">
        <v>59</v>
      </c>
      <c r="B243" s="155" t="s">
        <v>675</v>
      </c>
      <c r="C243" s="156" t="s">
        <v>78</v>
      </c>
      <c r="D243" s="157" t="s">
        <v>28</v>
      </c>
      <c r="E243" s="158" t="e">
        <f>SUMPRODUCT((B243=прочее!$B$2:$B$1940)*(H243=прочее!$F$2:$F$1940)*(прочее!$E$2:$E$1940))</f>
        <v>#REF!</v>
      </c>
      <c r="F243" s="159"/>
      <c r="G243" s="159"/>
      <c r="H243" s="156" t="s">
        <v>49</v>
      </c>
      <c r="I243" s="160"/>
      <c r="J243" s="161">
        <f t="shared" si="21"/>
        <v>0</v>
      </c>
      <c r="K243" s="162" t="e">
        <f t="shared" si="22"/>
        <v>#REF!</v>
      </c>
      <c r="L243" s="163"/>
      <c r="M243" s="164"/>
      <c r="N243" s="165"/>
      <c r="O243" s="164"/>
      <c r="P243" s="166"/>
      <c r="Q243" s="167" t="e">
        <f t="shared" si="23"/>
        <v>#REF!</v>
      </c>
      <c r="R243" s="166">
        <f t="shared" si="24"/>
        <v>0</v>
      </c>
      <c r="S243" s="168"/>
      <c r="T243" s="169"/>
      <c r="U243" s="170" t="e">
        <f t="shared" si="25"/>
        <v>#REF!</v>
      </c>
      <c r="V243" s="160"/>
      <c r="W243" s="171" t="e">
        <f t="shared" si="26"/>
        <v>#REF!</v>
      </c>
      <c r="X243" s="172"/>
      <c r="Y243" s="166" t="e">
        <f t="shared" si="27"/>
        <v>#REF!</v>
      </c>
    </row>
    <row r="244" spans="1:25" ht="15.75" x14ac:dyDescent="0.25">
      <c r="A244" s="154">
        <v>59</v>
      </c>
      <c r="B244" s="155" t="s">
        <v>475</v>
      </c>
      <c r="C244" s="156" t="s">
        <v>476</v>
      </c>
      <c r="D244" s="157" t="s">
        <v>28</v>
      </c>
      <c r="E244" s="158" t="e">
        <f>SUMPRODUCT((B244=прочее!$B$2:$B$1940)*(H244=прочее!$F$2:$F$1940)*(прочее!$E$2:$E$1940))</f>
        <v>#REF!</v>
      </c>
      <c r="F244" s="159"/>
      <c r="G244" s="159"/>
      <c r="H244" s="156" t="s">
        <v>49</v>
      </c>
      <c r="I244" s="160"/>
      <c r="J244" s="161">
        <f t="shared" si="21"/>
        <v>0</v>
      </c>
      <c r="K244" s="162" t="e">
        <f t="shared" si="22"/>
        <v>#REF!</v>
      </c>
      <c r="L244" s="163"/>
      <c r="M244" s="164"/>
      <c r="N244" s="165"/>
      <c r="O244" s="164"/>
      <c r="P244" s="166"/>
      <c r="Q244" s="167" t="e">
        <f t="shared" si="23"/>
        <v>#REF!</v>
      </c>
      <c r="R244" s="166">
        <f t="shared" si="24"/>
        <v>0</v>
      </c>
      <c r="S244" s="168"/>
      <c r="T244" s="169"/>
      <c r="U244" s="170" t="e">
        <f t="shared" si="25"/>
        <v>#REF!</v>
      </c>
      <c r="V244" s="160"/>
      <c r="W244" s="171" t="e">
        <f t="shared" si="26"/>
        <v>#REF!</v>
      </c>
      <c r="X244" s="172"/>
      <c r="Y244" s="166" t="e">
        <f t="shared" si="27"/>
        <v>#REF!</v>
      </c>
    </row>
    <row r="245" spans="1:25" ht="15.75" x14ac:dyDescent="0.25">
      <c r="A245" s="154">
        <v>59</v>
      </c>
      <c r="B245" s="155" t="s">
        <v>525</v>
      </c>
      <c r="C245" s="156" t="s">
        <v>476</v>
      </c>
      <c r="D245" s="157" t="s">
        <v>28</v>
      </c>
      <c r="E245" s="158" t="e">
        <f>SUMPRODUCT((B245=прочее!$B$2:$B$1940)*(H245=прочее!$F$2:$F$1940)*(прочее!$E$2:$E$1940))</f>
        <v>#REF!</v>
      </c>
      <c r="F245" s="159"/>
      <c r="G245" s="159"/>
      <c r="H245" s="156" t="s">
        <v>26</v>
      </c>
      <c r="I245" s="160"/>
      <c r="J245" s="161">
        <f t="shared" si="21"/>
        <v>0</v>
      </c>
      <c r="K245" s="162" t="e">
        <f t="shared" si="22"/>
        <v>#REF!</v>
      </c>
      <c r="L245" s="163"/>
      <c r="M245" s="164"/>
      <c r="N245" s="165"/>
      <c r="O245" s="164"/>
      <c r="P245" s="166"/>
      <c r="Q245" s="167" t="e">
        <f t="shared" si="23"/>
        <v>#REF!</v>
      </c>
      <c r="R245" s="166">
        <f t="shared" si="24"/>
        <v>0</v>
      </c>
      <c r="S245" s="168"/>
      <c r="T245" s="169"/>
      <c r="U245" s="170" t="e">
        <f t="shared" si="25"/>
        <v>#REF!</v>
      </c>
      <c r="V245" s="160"/>
      <c r="W245" s="171" t="e">
        <f t="shared" si="26"/>
        <v>#REF!</v>
      </c>
      <c r="X245" s="172"/>
      <c r="Y245" s="166" t="e">
        <f t="shared" si="27"/>
        <v>#REF!</v>
      </c>
    </row>
    <row r="246" spans="1:25" ht="15.75" x14ac:dyDescent="0.25">
      <c r="A246" s="154">
        <v>59</v>
      </c>
      <c r="B246" s="155" t="s">
        <v>480</v>
      </c>
      <c r="C246" s="156" t="s">
        <v>481</v>
      </c>
      <c r="D246" s="157" t="s">
        <v>28</v>
      </c>
      <c r="E246" s="158" t="e">
        <f>SUMPRODUCT((B246=прочее!$B$2:$B$1940)*(H246=прочее!$F$2:$F$1940)*(прочее!$E$2:$E$1940))</f>
        <v>#REF!</v>
      </c>
      <c r="F246" s="159"/>
      <c r="G246" s="159"/>
      <c r="H246" s="156" t="s">
        <v>26</v>
      </c>
      <c r="I246" s="160"/>
      <c r="J246" s="161">
        <f t="shared" si="21"/>
        <v>0</v>
      </c>
      <c r="K246" s="162" t="e">
        <f t="shared" si="22"/>
        <v>#REF!</v>
      </c>
      <c r="L246" s="163"/>
      <c r="M246" s="164"/>
      <c r="N246" s="165"/>
      <c r="O246" s="164"/>
      <c r="P246" s="166"/>
      <c r="Q246" s="167" t="e">
        <f t="shared" si="23"/>
        <v>#REF!</v>
      </c>
      <c r="R246" s="166">
        <f t="shared" si="24"/>
        <v>0</v>
      </c>
      <c r="S246" s="168"/>
      <c r="T246" s="169"/>
      <c r="U246" s="170" t="e">
        <f t="shared" si="25"/>
        <v>#REF!</v>
      </c>
      <c r="V246" s="160"/>
      <c r="W246" s="171" t="e">
        <f t="shared" si="26"/>
        <v>#REF!</v>
      </c>
      <c r="X246" s="172"/>
      <c r="Y246" s="166" t="e">
        <f t="shared" si="27"/>
        <v>#REF!</v>
      </c>
    </row>
    <row r="247" spans="1:25" ht="15.75" x14ac:dyDescent="0.25">
      <c r="A247" s="154">
        <v>59</v>
      </c>
      <c r="B247" s="155" t="s">
        <v>671</v>
      </c>
      <c r="C247" s="156" t="s">
        <v>78</v>
      </c>
      <c r="D247" s="157" t="s">
        <v>28</v>
      </c>
      <c r="E247" s="158" t="e">
        <f>SUMPRODUCT((B247=прочее!$B$2:$B$1940)*(H247=прочее!$F$2:$F$1940)*(прочее!$E$2:$E$1940))</f>
        <v>#REF!</v>
      </c>
      <c r="F247" s="159"/>
      <c r="G247" s="159"/>
      <c r="H247" s="156" t="s">
        <v>49</v>
      </c>
      <c r="I247" s="160"/>
      <c r="J247" s="161">
        <f t="shared" si="21"/>
        <v>0</v>
      </c>
      <c r="K247" s="162" t="e">
        <f t="shared" si="22"/>
        <v>#REF!</v>
      </c>
      <c r="L247" s="163"/>
      <c r="M247" s="164"/>
      <c r="N247" s="165"/>
      <c r="O247" s="164"/>
      <c r="P247" s="166"/>
      <c r="Q247" s="167" t="e">
        <f t="shared" si="23"/>
        <v>#REF!</v>
      </c>
      <c r="R247" s="166">
        <f t="shared" si="24"/>
        <v>0</v>
      </c>
      <c r="S247" s="168"/>
      <c r="T247" s="169"/>
      <c r="U247" s="170" t="e">
        <f t="shared" si="25"/>
        <v>#REF!</v>
      </c>
      <c r="V247" s="160"/>
      <c r="W247" s="171" t="e">
        <f t="shared" si="26"/>
        <v>#REF!</v>
      </c>
      <c r="X247" s="172"/>
      <c r="Y247" s="166" t="e">
        <f t="shared" si="27"/>
        <v>#REF!</v>
      </c>
    </row>
    <row r="248" spans="1:25" ht="15.75" x14ac:dyDescent="0.25">
      <c r="A248" s="154">
        <v>59</v>
      </c>
      <c r="B248" s="155" t="s">
        <v>1556</v>
      </c>
      <c r="C248" s="156" t="s">
        <v>134</v>
      </c>
      <c r="D248" s="157" t="s">
        <v>28</v>
      </c>
      <c r="E248" s="158" t="e">
        <f>SUMPRODUCT((B248=прочее!$B$2:$B$1940)*(H248=прочее!$F$2:$F$1940)*(прочее!$E$2:$E$1940))</f>
        <v>#REF!</v>
      </c>
      <c r="F248" s="159"/>
      <c r="G248" s="159"/>
      <c r="H248" s="156" t="s">
        <v>49</v>
      </c>
      <c r="I248" s="160"/>
      <c r="J248" s="161">
        <f t="shared" si="21"/>
        <v>0</v>
      </c>
      <c r="K248" s="162" t="e">
        <f t="shared" si="22"/>
        <v>#REF!</v>
      </c>
      <c r="L248" s="163"/>
      <c r="M248" s="164"/>
      <c r="N248" s="165"/>
      <c r="O248" s="164"/>
      <c r="P248" s="166"/>
      <c r="Q248" s="167" t="e">
        <f t="shared" si="23"/>
        <v>#REF!</v>
      </c>
      <c r="R248" s="166">
        <f t="shared" si="24"/>
        <v>0</v>
      </c>
      <c r="S248" s="168"/>
      <c r="T248" s="169"/>
      <c r="U248" s="170" t="e">
        <f t="shared" si="25"/>
        <v>#REF!</v>
      </c>
      <c r="V248" s="160"/>
      <c r="W248" s="171" t="e">
        <f t="shared" si="26"/>
        <v>#REF!</v>
      </c>
      <c r="X248" s="172"/>
      <c r="Y248" s="166" t="e">
        <f t="shared" si="27"/>
        <v>#REF!</v>
      </c>
    </row>
    <row r="249" spans="1:25" ht="15.75" x14ac:dyDescent="0.25">
      <c r="A249" s="154">
        <v>59</v>
      </c>
      <c r="B249" s="155" t="s">
        <v>133</v>
      </c>
      <c r="C249" s="156" t="s">
        <v>134</v>
      </c>
      <c r="D249" s="157" t="s">
        <v>28</v>
      </c>
      <c r="E249" s="158" t="e">
        <f>SUMPRODUCT((B249=прочее!$B$2:$B$1940)*(H249=прочее!$F$2:$F$1940)*(прочее!$E$2:$E$1940))</f>
        <v>#REF!</v>
      </c>
      <c r="F249" s="159"/>
      <c r="G249" s="159"/>
      <c r="H249" s="156" t="s">
        <v>49</v>
      </c>
      <c r="I249" s="160"/>
      <c r="J249" s="161">
        <f t="shared" si="21"/>
        <v>0</v>
      </c>
      <c r="K249" s="162" t="e">
        <f t="shared" si="22"/>
        <v>#REF!</v>
      </c>
      <c r="L249" s="163"/>
      <c r="M249" s="164"/>
      <c r="N249" s="165"/>
      <c r="O249" s="164"/>
      <c r="P249" s="166"/>
      <c r="Q249" s="167" t="e">
        <f t="shared" si="23"/>
        <v>#REF!</v>
      </c>
      <c r="R249" s="166">
        <f t="shared" si="24"/>
        <v>0</v>
      </c>
      <c r="S249" s="168"/>
      <c r="T249" s="169"/>
      <c r="U249" s="170" t="e">
        <f t="shared" si="25"/>
        <v>#REF!</v>
      </c>
      <c r="V249" s="160"/>
      <c r="W249" s="171" t="e">
        <f t="shared" si="26"/>
        <v>#REF!</v>
      </c>
      <c r="X249" s="172"/>
      <c r="Y249" s="166" t="e">
        <f t="shared" si="27"/>
        <v>#REF!</v>
      </c>
    </row>
    <row r="250" spans="1:25" ht="15.75" x14ac:dyDescent="0.25">
      <c r="A250" s="154">
        <v>59</v>
      </c>
      <c r="B250" s="155" t="s">
        <v>286</v>
      </c>
      <c r="C250" s="156" t="s">
        <v>134</v>
      </c>
      <c r="D250" s="157" t="s">
        <v>28</v>
      </c>
      <c r="E250" s="158" t="e">
        <f>SUMPRODUCT((B250=прочее!$B$2:$B$1940)*(H250=прочее!$F$2:$F$1940)*(прочее!$E$2:$E$1940))</f>
        <v>#REF!</v>
      </c>
      <c r="F250" s="159"/>
      <c r="G250" s="159"/>
      <c r="H250" s="156" t="s">
        <v>67</v>
      </c>
      <c r="I250" s="160"/>
      <c r="J250" s="161">
        <f t="shared" si="21"/>
        <v>0</v>
      </c>
      <c r="K250" s="162" t="e">
        <f t="shared" si="22"/>
        <v>#REF!</v>
      </c>
      <c r="L250" s="163"/>
      <c r="M250" s="164"/>
      <c r="N250" s="165"/>
      <c r="O250" s="164"/>
      <c r="P250" s="166"/>
      <c r="Q250" s="167" t="e">
        <f t="shared" si="23"/>
        <v>#REF!</v>
      </c>
      <c r="R250" s="166">
        <f t="shared" si="24"/>
        <v>0</v>
      </c>
      <c r="S250" s="168"/>
      <c r="T250" s="169"/>
      <c r="U250" s="170" t="e">
        <f t="shared" si="25"/>
        <v>#REF!</v>
      </c>
      <c r="V250" s="160"/>
      <c r="W250" s="171" t="e">
        <f t="shared" si="26"/>
        <v>#REF!</v>
      </c>
      <c r="X250" s="172"/>
      <c r="Y250" s="166" t="e">
        <f t="shared" si="27"/>
        <v>#REF!</v>
      </c>
    </row>
    <row r="251" spans="1:25" ht="15.75" x14ac:dyDescent="0.25">
      <c r="A251" s="154">
        <v>59</v>
      </c>
      <c r="B251" s="155" t="s">
        <v>1145</v>
      </c>
      <c r="C251" s="156" t="s">
        <v>1148</v>
      </c>
      <c r="D251" s="157" t="s">
        <v>28</v>
      </c>
      <c r="E251" s="158" t="e">
        <f>SUMPRODUCT((B251=прочее!$B$2:$B$1940)*(H251=прочее!$F$2:$F$1940)*(прочее!$E$2:$E$1940))</f>
        <v>#REF!</v>
      </c>
      <c r="F251" s="159"/>
      <c r="G251" s="159"/>
      <c r="H251" s="156" t="s">
        <v>49</v>
      </c>
      <c r="I251" s="160"/>
      <c r="J251" s="161">
        <f t="shared" si="21"/>
        <v>0</v>
      </c>
      <c r="K251" s="162" t="e">
        <f t="shared" si="22"/>
        <v>#REF!</v>
      </c>
      <c r="L251" s="163"/>
      <c r="M251" s="164"/>
      <c r="N251" s="165"/>
      <c r="O251" s="164"/>
      <c r="P251" s="166"/>
      <c r="Q251" s="167" t="e">
        <f t="shared" si="23"/>
        <v>#REF!</v>
      </c>
      <c r="R251" s="166">
        <f t="shared" si="24"/>
        <v>0</v>
      </c>
      <c r="S251" s="168"/>
      <c r="T251" s="169"/>
      <c r="U251" s="170" t="e">
        <f t="shared" si="25"/>
        <v>#REF!</v>
      </c>
      <c r="V251" s="160"/>
      <c r="W251" s="171" t="e">
        <f t="shared" si="26"/>
        <v>#REF!</v>
      </c>
      <c r="X251" s="172"/>
      <c r="Y251" s="166" t="e">
        <f t="shared" si="27"/>
        <v>#REF!</v>
      </c>
    </row>
    <row r="252" spans="1:25" ht="15.75" x14ac:dyDescent="0.25">
      <c r="A252" s="154">
        <v>59</v>
      </c>
      <c r="B252" s="155" t="s">
        <v>1151</v>
      </c>
      <c r="C252" s="156" t="s">
        <v>1152</v>
      </c>
      <c r="D252" s="157" t="s">
        <v>28</v>
      </c>
      <c r="E252" s="158" t="e">
        <f>SUMPRODUCT((B252=прочее!$B$2:$B$1940)*(H252=прочее!$F$2:$F$1940)*(прочее!$E$2:$E$1940))</f>
        <v>#REF!</v>
      </c>
      <c r="F252" s="159"/>
      <c r="G252" s="159"/>
      <c r="H252" s="156" t="s">
        <v>49</v>
      </c>
      <c r="I252" s="160"/>
      <c r="J252" s="161">
        <f t="shared" si="21"/>
        <v>0</v>
      </c>
      <c r="K252" s="162" t="e">
        <f t="shared" si="22"/>
        <v>#REF!</v>
      </c>
      <c r="L252" s="163"/>
      <c r="M252" s="164"/>
      <c r="N252" s="165"/>
      <c r="O252" s="164"/>
      <c r="P252" s="166"/>
      <c r="Q252" s="167" t="e">
        <f t="shared" si="23"/>
        <v>#REF!</v>
      </c>
      <c r="R252" s="166">
        <f t="shared" si="24"/>
        <v>0</v>
      </c>
      <c r="S252" s="168"/>
      <c r="T252" s="169"/>
      <c r="U252" s="170" t="e">
        <f t="shared" si="25"/>
        <v>#REF!</v>
      </c>
      <c r="V252" s="160"/>
      <c r="W252" s="171" t="e">
        <f t="shared" si="26"/>
        <v>#REF!</v>
      </c>
      <c r="X252" s="172"/>
      <c r="Y252" s="166" t="e">
        <f t="shared" si="27"/>
        <v>#REF!</v>
      </c>
    </row>
    <row r="253" spans="1:25" ht="15.75" x14ac:dyDescent="0.25">
      <c r="A253" s="154">
        <v>59</v>
      </c>
      <c r="B253" s="155" t="s">
        <v>1143</v>
      </c>
      <c r="C253" s="156" t="s">
        <v>447</v>
      </c>
      <c r="D253" s="157" t="s">
        <v>28</v>
      </c>
      <c r="E253" s="158" t="e">
        <f>SUMPRODUCT((B253=прочее!$B$2:$B$1940)*(H253=прочее!$F$2:$F$1940)*(прочее!$E$2:$E$1940))</f>
        <v>#REF!</v>
      </c>
      <c r="F253" s="159"/>
      <c r="G253" s="159"/>
      <c r="H253" s="156" t="s">
        <v>49</v>
      </c>
      <c r="I253" s="160"/>
      <c r="J253" s="161">
        <f t="shared" si="21"/>
        <v>0</v>
      </c>
      <c r="K253" s="162" t="e">
        <f t="shared" si="22"/>
        <v>#REF!</v>
      </c>
      <c r="L253" s="163"/>
      <c r="M253" s="164"/>
      <c r="N253" s="165"/>
      <c r="O253" s="164"/>
      <c r="P253" s="166"/>
      <c r="Q253" s="167" t="e">
        <f t="shared" si="23"/>
        <v>#REF!</v>
      </c>
      <c r="R253" s="166">
        <f t="shared" si="24"/>
        <v>0</v>
      </c>
      <c r="S253" s="168"/>
      <c r="T253" s="169"/>
      <c r="U253" s="170" t="e">
        <f t="shared" si="25"/>
        <v>#REF!</v>
      </c>
      <c r="V253" s="160"/>
      <c r="W253" s="171" t="e">
        <f t="shared" si="26"/>
        <v>#REF!</v>
      </c>
      <c r="X253" s="172"/>
      <c r="Y253" s="166" t="e">
        <f t="shared" si="27"/>
        <v>#REF!</v>
      </c>
    </row>
    <row r="254" spans="1:25" ht="15.75" x14ac:dyDescent="0.25">
      <c r="A254" s="154">
        <v>59</v>
      </c>
      <c r="B254" s="155" t="s">
        <v>1158</v>
      </c>
      <c r="C254" s="156" t="s">
        <v>78</v>
      </c>
      <c r="D254" s="157" t="s">
        <v>28</v>
      </c>
      <c r="E254" s="158" t="e">
        <f>SUMPRODUCT((B254=прочее!$B$2:$B$1940)*(H254=прочее!$F$2:$F$1940)*(прочее!$E$2:$E$1940))</f>
        <v>#REF!</v>
      </c>
      <c r="F254" s="159"/>
      <c r="G254" s="159"/>
      <c r="H254" s="156" t="s">
        <v>49</v>
      </c>
      <c r="I254" s="160"/>
      <c r="J254" s="161">
        <f t="shared" si="21"/>
        <v>0</v>
      </c>
      <c r="K254" s="162" t="e">
        <f t="shared" si="22"/>
        <v>#REF!</v>
      </c>
      <c r="L254" s="163"/>
      <c r="M254" s="164"/>
      <c r="N254" s="165"/>
      <c r="O254" s="164"/>
      <c r="P254" s="166"/>
      <c r="Q254" s="167" t="e">
        <f t="shared" si="23"/>
        <v>#REF!</v>
      </c>
      <c r="R254" s="166">
        <f t="shared" si="24"/>
        <v>0</v>
      </c>
      <c r="S254" s="168"/>
      <c r="T254" s="169"/>
      <c r="U254" s="170" t="e">
        <f t="shared" si="25"/>
        <v>#REF!</v>
      </c>
      <c r="V254" s="160"/>
      <c r="W254" s="171" t="e">
        <f t="shared" si="26"/>
        <v>#REF!</v>
      </c>
      <c r="X254" s="172"/>
      <c r="Y254" s="166" t="e">
        <f t="shared" si="27"/>
        <v>#REF!</v>
      </c>
    </row>
    <row r="255" spans="1:25" ht="15.75" x14ac:dyDescent="0.25">
      <c r="A255" s="154">
        <v>59</v>
      </c>
      <c r="B255" s="155" t="s">
        <v>547</v>
      </c>
      <c r="C255" s="156" t="s">
        <v>52</v>
      </c>
      <c r="D255" s="157" t="s">
        <v>28</v>
      </c>
      <c r="E255" s="158" t="e">
        <f>SUMPRODUCT((B255=прочее!$B$2:$B$1940)*(H255=прочее!$F$2:$F$1940)*(прочее!$E$2:$E$1940))</f>
        <v>#REF!</v>
      </c>
      <c r="F255" s="159"/>
      <c r="G255" s="159"/>
      <c r="H255" s="156" t="s">
        <v>67</v>
      </c>
      <c r="I255" s="160"/>
      <c r="J255" s="161">
        <f t="shared" si="21"/>
        <v>0</v>
      </c>
      <c r="K255" s="162" t="e">
        <f t="shared" si="22"/>
        <v>#REF!</v>
      </c>
      <c r="L255" s="163"/>
      <c r="M255" s="164"/>
      <c r="N255" s="165"/>
      <c r="O255" s="164"/>
      <c r="P255" s="166"/>
      <c r="Q255" s="167" t="e">
        <f t="shared" si="23"/>
        <v>#REF!</v>
      </c>
      <c r="R255" s="166">
        <f t="shared" si="24"/>
        <v>0</v>
      </c>
      <c r="S255" s="168"/>
      <c r="T255" s="169"/>
      <c r="U255" s="170" t="e">
        <f t="shared" si="25"/>
        <v>#REF!</v>
      </c>
      <c r="V255" s="160"/>
      <c r="W255" s="171" t="e">
        <f t="shared" si="26"/>
        <v>#REF!</v>
      </c>
      <c r="X255" s="172"/>
      <c r="Y255" s="166" t="e">
        <f t="shared" si="27"/>
        <v>#REF!</v>
      </c>
    </row>
    <row r="256" spans="1:25" ht="15.75" x14ac:dyDescent="0.25">
      <c r="A256" s="154">
        <v>59</v>
      </c>
      <c r="B256" s="155" t="s">
        <v>547</v>
      </c>
      <c r="C256" s="156" t="s">
        <v>52</v>
      </c>
      <c r="D256" s="157" t="s">
        <v>28</v>
      </c>
      <c r="E256" s="158" t="e">
        <f>SUMPRODUCT((B256=прочее!$B$2:$B$1940)*(H256=прочее!$F$2:$F$1940)*(прочее!$E$2:$E$1940))</f>
        <v>#REF!</v>
      </c>
      <c r="F256" s="159"/>
      <c r="G256" s="159"/>
      <c r="H256" s="156" t="s">
        <v>49</v>
      </c>
      <c r="I256" s="160"/>
      <c r="J256" s="161">
        <f t="shared" si="21"/>
        <v>0</v>
      </c>
      <c r="K256" s="162" t="e">
        <f t="shared" si="22"/>
        <v>#REF!</v>
      </c>
      <c r="L256" s="163"/>
      <c r="M256" s="164"/>
      <c r="N256" s="165"/>
      <c r="O256" s="164"/>
      <c r="P256" s="166"/>
      <c r="Q256" s="167" t="e">
        <f t="shared" si="23"/>
        <v>#REF!</v>
      </c>
      <c r="R256" s="166">
        <f t="shared" si="24"/>
        <v>0</v>
      </c>
      <c r="S256" s="168"/>
      <c r="T256" s="169"/>
      <c r="U256" s="170" t="e">
        <f t="shared" si="25"/>
        <v>#REF!</v>
      </c>
      <c r="V256" s="160"/>
      <c r="W256" s="171" t="e">
        <f t="shared" si="26"/>
        <v>#REF!</v>
      </c>
      <c r="X256" s="172"/>
      <c r="Y256" s="166" t="e">
        <f t="shared" si="27"/>
        <v>#REF!</v>
      </c>
    </row>
    <row r="257" spans="1:25" ht="15.75" x14ac:dyDescent="0.25">
      <c r="A257" s="154">
        <v>59</v>
      </c>
      <c r="B257" s="155" t="s">
        <v>42</v>
      </c>
      <c r="C257" s="156" t="s">
        <v>30</v>
      </c>
      <c r="D257" s="157" t="s">
        <v>28</v>
      </c>
      <c r="E257" s="158" t="e">
        <f>SUMPRODUCT((B257=прочее!$B$2:$B$1940)*(H257=прочее!$F$2:$F$1940)*(прочее!$E$2:$E$1940))</f>
        <v>#REF!</v>
      </c>
      <c r="F257" s="159"/>
      <c r="G257" s="159"/>
      <c r="H257" s="156" t="s">
        <v>26</v>
      </c>
      <c r="I257" s="160"/>
      <c r="J257" s="161">
        <f t="shared" si="21"/>
        <v>0</v>
      </c>
      <c r="K257" s="162" t="e">
        <f t="shared" si="22"/>
        <v>#REF!</v>
      </c>
      <c r="L257" s="163"/>
      <c r="M257" s="164"/>
      <c r="N257" s="165"/>
      <c r="O257" s="164"/>
      <c r="P257" s="166"/>
      <c r="Q257" s="167" t="e">
        <f t="shared" si="23"/>
        <v>#REF!</v>
      </c>
      <c r="R257" s="166">
        <f t="shared" si="24"/>
        <v>0</v>
      </c>
      <c r="S257" s="168"/>
      <c r="T257" s="169"/>
      <c r="U257" s="170" t="e">
        <f t="shared" si="25"/>
        <v>#REF!</v>
      </c>
      <c r="V257" s="160"/>
      <c r="W257" s="171" t="e">
        <f t="shared" si="26"/>
        <v>#REF!</v>
      </c>
      <c r="X257" s="172"/>
      <c r="Y257" s="166" t="e">
        <f t="shared" si="27"/>
        <v>#REF!</v>
      </c>
    </row>
    <row r="258" spans="1:25" ht="15.75" x14ac:dyDescent="0.25">
      <c r="A258" s="154">
        <v>59</v>
      </c>
      <c r="B258" s="155" t="s">
        <v>42</v>
      </c>
      <c r="C258" s="156" t="s">
        <v>73</v>
      </c>
      <c r="D258" s="157" t="s">
        <v>28</v>
      </c>
      <c r="E258" s="158" t="e">
        <f>SUMPRODUCT((B258=прочее!$B$2:$B$1940)*(H258=прочее!$F$2:$F$1940)*(прочее!$E$2:$E$1940))</f>
        <v>#REF!</v>
      </c>
      <c r="F258" s="159"/>
      <c r="G258" s="159"/>
      <c r="H258" s="156" t="s">
        <v>49</v>
      </c>
      <c r="I258" s="160"/>
      <c r="J258" s="161">
        <f t="shared" si="21"/>
        <v>0</v>
      </c>
      <c r="K258" s="162" t="e">
        <f t="shared" si="22"/>
        <v>#REF!</v>
      </c>
      <c r="L258" s="163"/>
      <c r="M258" s="164"/>
      <c r="N258" s="165"/>
      <c r="O258" s="164"/>
      <c r="P258" s="166"/>
      <c r="Q258" s="167" t="e">
        <f t="shared" si="23"/>
        <v>#REF!</v>
      </c>
      <c r="R258" s="166">
        <f t="shared" si="24"/>
        <v>0</v>
      </c>
      <c r="S258" s="168"/>
      <c r="T258" s="169"/>
      <c r="U258" s="170" t="e">
        <f t="shared" si="25"/>
        <v>#REF!</v>
      </c>
      <c r="V258" s="160"/>
      <c r="W258" s="171" t="e">
        <f t="shared" si="26"/>
        <v>#REF!</v>
      </c>
      <c r="X258" s="172"/>
      <c r="Y258" s="166" t="e">
        <f t="shared" si="27"/>
        <v>#REF!</v>
      </c>
    </row>
    <row r="259" spans="1:25" ht="15.75" x14ac:dyDescent="0.25">
      <c r="A259" s="154">
        <v>59</v>
      </c>
      <c r="B259" s="155" t="s">
        <v>257</v>
      </c>
      <c r="C259" s="156" t="s">
        <v>73</v>
      </c>
      <c r="D259" s="157" t="s">
        <v>28</v>
      </c>
      <c r="E259" s="158" t="e">
        <f>SUMPRODUCT((B259=прочее!$B$2:$B$1940)*(H259=прочее!$F$2:$F$1940)*(прочее!$E$2:$E$1940))</f>
        <v>#REF!</v>
      </c>
      <c r="F259" s="159"/>
      <c r="G259" s="159"/>
      <c r="H259" s="156" t="s">
        <v>49</v>
      </c>
      <c r="I259" s="160"/>
      <c r="J259" s="161">
        <f t="shared" si="21"/>
        <v>0</v>
      </c>
      <c r="K259" s="162" t="e">
        <f t="shared" si="22"/>
        <v>#REF!</v>
      </c>
      <c r="L259" s="163"/>
      <c r="M259" s="164"/>
      <c r="N259" s="165"/>
      <c r="O259" s="164"/>
      <c r="P259" s="166"/>
      <c r="Q259" s="167" t="e">
        <f t="shared" si="23"/>
        <v>#REF!</v>
      </c>
      <c r="R259" s="166">
        <f t="shared" si="24"/>
        <v>0</v>
      </c>
      <c r="S259" s="168"/>
      <c r="T259" s="169"/>
      <c r="U259" s="170" t="e">
        <f t="shared" si="25"/>
        <v>#REF!</v>
      </c>
      <c r="V259" s="160"/>
      <c r="W259" s="171" t="e">
        <f t="shared" si="26"/>
        <v>#REF!</v>
      </c>
      <c r="X259" s="172"/>
      <c r="Y259" s="166" t="e">
        <f t="shared" si="27"/>
        <v>#REF!</v>
      </c>
    </row>
    <row r="260" spans="1:25" ht="15.75" x14ac:dyDescent="0.25">
      <c r="A260" s="154">
        <v>59</v>
      </c>
      <c r="B260" s="155" t="s">
        <v>1520</v>
      </c>
      <c r="C260" s="156" t="s">
        <v>73</v>
      </c>
      <c r="D260" s="157" t="s">
        <v>28</v>
      </c>
      <c r="E260" s="158" t="e">
        <f>SUMPRODUCT((B260=прочее!$B$2:$B$1940)*(H260=прочее!$F$2:$F$1940)*(прочее!$E$2:$E$1940))</f>
        <v>#REF!</v>
      </c>
      <c r="F260" s="159"/>
      <c r="G260" s="159"/>
      <c r="H260" s="156" t="s">
        <v>49</v>
      </c>
      <c r="I260" s="160"/>
      <c r="J260" s="161">
        <f t="shared" si="21"/>
        <v>0</v>
      </c>
      <c r="K260" s="162" t="e">
        <f t="shared" si="22"/>
        <v>#REF!</v>
      </c>
      <c r="L260" s="163"/>
      <c r="M260" s="164"/>
      <c r="N260" s="165"/>
      <c r="O260" s="164"/>
      <c r="P260" s="166"/>
      <c r="Q260" s="167" t="e">
        <f t="shared" si="23"/>
        <v>#REF!</v>
      </c>
      <c r="R260" s="166">
        <f t="shared" si="24"/>
        <v>0</v>
      </c>
      <c r="S260" s="168"/>
      <c r="T260" s="169"/>
      <c r="U260" s="170" t="e">
        <f t="shared" si="25"/>
        <v>#REF!</v>
      </c>
      <c r="V260" s="160"/>
      <c r="W260" s="171" t="e">
        <f t="shared" si="26"/>
        <v>#REF!</v>
      </c>
      <c r="X260" s="172"/>
      <c r="Y260" s="166" t="e">
        <f t="shared" si="27"/>
        <v>#REF!</v>
      </c>
    </row>
    <row r="261" spans="1:25" ht="15.75" x14ac:dyDescent="0.25">
      <c r="A261" s="154">
        <v>59</v>
      </c>
      <c r="B261" s="155" t="s">
        <v>409</v>
      </c>
      <c r="C261" s="156" t="s">
        <v>30</v>
      </c>
      <c r="D261" s="157" t="s">
        <v>28</v>
      </c>
      <c r="E261" s="158" t="e">
        <f>SUMPRODUCT((B261=прочее!$B$2:$B$1940)*(H261=прочее!$F$2:$F$1940)*(прочее!$E$2:$E$1940))</f>
        <v>#REF!</v>
      </c>
      <c r="F261" s="159"/>
      <c r="G261" s="159"/>
      <c r="H261" s="156" t="s">
        <v>49</v>
      </c>
      <c r="I261" s="160"/>
      <c r="J261" s="161">
        <f t="shared" si="21"/>
        <v>0</v>
      </c>
      <c r="K261" s="162" t="e">
        <f t="shared" si="22"/>
        <v>#REF!</v>
      </c>
      <c r="L261" s="163"/>
      <c r="M261" s="164"/>
      <c r="N261" s="165"/>
      <c r="O261" s="164"/>
      <c r="P261" s="166"/>
      <c r="Q261" s="167" t="e">
        <f t="shared" si="23"/>
        <v>#REF!</v>
      </c>
      <c r="R261" s="166">
        <f t="shared" si="24"/>
        <v>0</v>
      </c>
      <c r="S261" s="168"/>
      <c r="T261" s="169"/>
      <c r="U261" s="170" t="e">
        <f t="shared" si="25"/>
        <v>#REF!</v>
      </c>
      <c r="V261" s="160"/>
      <c r="W261" s="171" t="e">
        <f t="shared" si="26"/>
        <v>#REF!</v>
      </c>
      <c r="X261" s="172"/>
      <c r="Y261" s="166" t="e">
        <f t="shared" si="27"/>
        <v>#REF!</v>
      </c>
    </row>
    <row r="262" spans="1:25" ht="15.75" x14ac:dyDescent="0.25">
      <c r="A262" s="154">
        <v>59</v>
      </c>
      <c r="B262" s="155" t="s">
        <v>1505</v>
      </c>
      <c r="C262" s="156" t="s">
        <v>1170</v>
      </c>
      <c r="D262" s="157" t="s">
        <v>28</v>
      </c>
      <c r="E262" s="158" t="e">
        <f>SUMPRODUCT((B262=прочее!$B$2:$B$1940)*(H262=прочее!$F$2:$F$1940)*(прочее!$E$2:$E$1940))</f>
        <v>#REF!</v>
      </c>
      <c r="F262" s="159"/>
      <c r="G262" s="159"/>
      <c r="H262" s="156" t="s">
        <v>67</v>
      </c>
      <c r="I262" s="160"/>
      <c r="J262" s="161">
        <f t="shared" si="21"/>
        <v>0</v>
      </c>
      <c r="K262" s="162" t="e">
        <f t="shared" si="22"/>
        <v>#REF!</v>
      </c>
      <c r="L262" s="163"/>
      <c r="M262" s="164"/>
      <c r="N262" s="165"/>
      <c r="O262" s="164"/>
      <c r="P262" s="166"/>
      <c r="Q262" s="167" t="e">
        <f t="shared" si="23"/>
        <v>#REF!</v>
      </c>
      <c r="R262" s="166">
        <f t="shared" si="24"/>
        <v>0</v>
      </c>
      <c r="S262" s="168"/>
      <c r="T262" s="169"/>
      <c r="U262" s="170" t="e">
        <f t="shared" si="25"/>
        <v>#REF!</v>
      </c>
      <c r="V262" s="160"/>
      <c r="W262" s="171" t="e">
        <f t="shared" si="26"/>
        <v>#REF!</v>
      </c>
      <c r="X262" s="172"/>
      <c r="Y262" s="166" t="e">
        <f t="shared" si="27"/>
        <v>#REF!</v>
      </c>
    </row>
    <row r="263" spans="1:25" ht="15.75" x14ac:dyDescent="0.25">
      <c r="A263" s="154">
        <v>59</v>
      </c>
      <c r="B263" s="155" t="s">
        <v>267</v>
      </c>
      <c r="C263" s="156" t="s">
        <v>134</v>
      </c>
      <c r="D263" s="157" t="s">
        <v>28</v>
      </c>
      <c r="E263" s="158" t="e">
        <f>SUMPRODUCT((B263=прочее!$B$2:$B$1940)*(H263=прочее!$F$2:$F$1940)*(прочее!$E$2:$E$1940))</f>
        <v>#REF!</v>
      </c>
      <c r="F263" s="159"/>
      <c r="G263" s="159"/>
      <c r="H263" s="156" t="s">
        <v>49</v>
      </c>
      <c r="I263" s="160"/>
      <c r="J263" s="161">
        <f t="shared" si="21"/>
        <v>0</v>
      </c>
      <c r="K263" s="162" t="e">
        <f t="shared" si="22"/>
        <v>#REF!</v>
      </c>
      <c r="L263" s="163"/>
      <c r="M263" s="164"/>
      <c r="N263" s="165"/>
      <c r="O263" s="164"/>
      <c r="P263" s="166"/>
      <c r="Q263" s="167" t="e">
        <f t="shared" si="23"/>
        <v>#REF!</v>
      </c>
      <c r="R263" s="166">
        <f t="shared" si="24"/>
        <v>0</v>
      </c>
      <c r="S263" s="168"/>
      <c r="T263" s="169"/>
      <c r="U263" s="170" t="e">
        <f t="shared" si="25"/>
        <v>#REF!</v>
      </c>
      <c r="V263" s="160"/>
      <c r="W263" s="171" t="e">
        <f t="shared" si="26"/>
        <v>#REF!</v>
      </c>
      <c r="X263" s="172"/>
      <c r="Y263" s="166" t="e">
        <f t="shared" si="27"/>
        <v>#REF!</v>
      </c>
    </row>
    <row r="264" spans="1:25" ht="15.75" x14ac:dyDescent="0.25">
      <c r="A264" s="154">
        <v>59</v>
      </c>
      <c r="B264" s="155" t="s">
        <v>1085</v>
      </c>
      <c r="C264" s="156" t="s">
        <v>30</v>
      </c>
      <c r="D264" s="157" t="s">
        <v>28</v>
      </c>
      <c r="E264" s="158" t="e">
        <f>SUMPRODUCT((B264=прочее!$B$2:$B$1940)*(H264=прочее!$F$2:$F$1940)*(прочее!$E$2:$E$1940))</f>
        <v>#REF!</v>
      </c>
      <c r="F264" s="159"/>
      <c r="G264" s="159"/>
      <c r="H264" s="156" t="s">
        <v>49</v>
      </c>
      <c r="I264" s="160"/>
      <c r="J264" s="161">
        <f t="shared" si="21"/>
        <v>0</v>
      </c>
      <c r="K264" s="162" t="e">
        <f t="shared" si="22"/>
        <v>#REF!</v>
      </c>
      <c r="L264" s="163"/>
      <c r="M264" s="164"/>
      <c r="N264" s="165"/>
      <c r="O264" s="164"/>
      <c r="P264" s="166"/>
      <c r="Q264" s="167" t="e">
        <f t="shared" si="23"/>
        <v>#REF!</v>
      </c>
      <c r="R264" s="166">
        <f t="shared" si="24"/>
        <v>0</v>
      </c>
      <c r="S264" s="168"/>
      <c r="T264" s="169"/>
      <c r="U264" s="170" t="e">
        <f t="shared" si="25"/>
        <v>#REF!</v>
      </c>
      <c r="V264" s="160"/>
      <c r="W264" s="171" t="e">
        <f t="shared" si="26"/>
        <v>#REF!</v>
      </c>
      <c r="X264" s="172"/>
      <c r="Y264" s="166" t="e">
        <f t="shared" si="27"/>
        <v>#REF!</v>
      </c>
    </row>
    <row r="265" spans="1:25" ht="15.75" x14ac:dyDescent="0.25">
      <c r="A265" s="154">
        <v>59</v>
      </c>
      <c r="B265" s="155" t="s">
        <v>1280</v>
      </c>
      <c r="C265" s="156" t="s">
        <v>30</v>
      </c>
      <c r="D265" s="157" t="s">
        <v>28</v>
      </c>
      <c r="E265" s="158" t="e">
        <f>SUMPRODUCT((B265=прочее!$B$2:$B$1940)*(H265=прочее!$F$2:$F$1940)*(прочее!$E$2:$E$1940))</f>
        <v>#REF!</v>
      </c>
      <c r="F265" s="159"/>
      <c r="G265" s="159"/>
      <c r="H265" s="156" t="s">
        <v>49</v>
      </c>
      <c r="I265" s="160"/>
      <c r="J265" s="161">
        <f t="shared" si="21"/>
        <v>0</v>
      </c>
      <c r="K265" s="162" t="e">
        <f t="shared" si="22"/>
        <v>#REF!</v>
      </c>
      <c r="L265" s="163"/>
      <c r="M265" s="164"/>
      <c r="N265" s="165"/>
      <c r="O265" s="164"/>
      <c r="P265" s="166"/>
      <c r="Q265" s="167" t="e">
        <f t="shared" si="23"/>
        <v>#REF!</v>
      </c>
      <c r="R265" s="166">
        <f t="shared" si="24"/>
        <v>0</v>
      </c>
      <c r="S265" s="168"/>
      <c r="T265" s="169"/>
      <c r="U265" s="170" t="e">
        <f t="shared" si="25"/>
        <v>#REF!</v>
      </c>
      <c r="V265" s="160"/>
      <c r="W265" s="171" t="e">
        <f t="shared" si="26"/>
        <v>#REF!</v>
      </c>
      <c r="X265" s="172"/>
      <c r="Y265" s="166" t="e">
        <f t="shared" si="27"/>
        <v>#REF!</v>
      </c>
    </row>
    <row r="266" spans="1:25" ht="15.75" x14ac:dyDescent="0.25">
      <c r="A266" s="154">
        <v>59</v>
      </c>
      <c r="B266" s="155" t="s">
        <v>1022</v>
      </c>
      <c r="C266" s="156" t="s">
        <v>134</v>
      </c>
      <c r="D266" s="157" t="s">
        <v>47</v>
      </c>
      <c r="E266" s="158" t="e">
        <f>SUMPRODUCT((B266=прочее!$B$2:$B$1940)*(H266=прочее!$F$2:$F$1940)*(прочее!$E$2:$E$1940))</f>
        <v>#REF!</v>
      </c>
      <c r="F266" s="159"/>
      <c r="G266" s="159"/>
      <c r="H266" s="156" t="s">
        <v>49</v>
      </c>
      <c r="I266" s="160"/>
      <c r="J266" s="161">
        <f t="shared" si="21"/>
        <v>0</v>
      </c>
      <c r="K266" s="162" t="e">
        <f t="shared" si="22"/>
        <v>#REF!</v>
      </c>
      <c r="L266" s="163"/>
      <c r="M266" s="164"/>
      <c r="N266" s="165"/>
      <c r="O266" s="164"/>
      <c r="P266" s="166"/>
      <c r="Q266" s="167" t="e">
        <f t="shared" si="23"/>
        <v>#REF!</v>
      </c>
      <c r="R266" s="166">
        <f t="shared" si="24"/>
        <v>0</v>
      </c>
      <c r="S266" s="168"/>
      <c r="T266" s="169"/>
      <c r="U266" s="170" t="e">
        <f t="shared" si="25"/>
        <v>#REF!</v>
      </c>
      <c r="V266" s="160"/>
      <c r="W266" s="171" t="e">
        <f t="shared" si="26"/>
        <v>#REF!</v>
      </c>
      <c r="X266" s="172"/>
      <c r="Y266" s="166" t="e">
        <f t="shared" si="27"/>
        <v>#REF!</v>
      </c>
    </row>
    <row r="267" spans="1:25" ht="15.75" x14ac:dyDescent="0.25">
      <c r="A267" s="154">
        <v>59</v>
      </c>
      <c r="B267" s="155" t="s">
        <v>589</v>
      </c>
      <c r="C267" s="156" t="s">
        <v>73</v>
      </c>
      <c r="D267" s="157" t="s">
        <v>28</v>
      </c>
      <c r="E267" s="158" t="e">
        <f>SUMPRODUCT((B267=прочее!$B$2:$B$1940)*(H267=прочее!$F$2:$F$1940)*(прочее!$E$2:$E$1940))</f>
        <v>#REF!</v>
      </c>
      <c r="F267" s="159"/>
      <c r="G267" s="159"/>
      <c r="H267" s="156" t="s">
        <v>49</v>
      </c>
      <c r="I267" s="160"/>
      <c r="J267" s="161">
        <f t="shared" si="21"/>
        <v>0</v>
      </c>
      <c r="K267" s="162" t="e">
        <f t="shared" si="22"/>
        <v>#REF!</v>
      </c>
      <c r="L267" s="163"/>
      <c r="M267" s="164"/>
      <c r="N267" s="165"/>
      <c r="O267" s="164"/>
      <c r="P267" s="166"/>
      <c r="Q267" s="167" t="e">
        <f t="shared" si="23"/>
        <v>#REF!</v>
      </c>
      <c r="R267" s="166">
        <f t="shared" si="24"/>
        <v>0</v>
      </c>
      <c r="S267" s="168"/>
      <c r="T267" s="169"/>
      <c r="U267" s="170" t="e">
        <f t="shared" si="25"/>
        <v>#REF!</v>
      </c>
      <c r="V267" s="160"/>
      <c r="W267" s="171" t="e">
        <f t="shared" si="26"/>
        <v>#REF!</v>
      </c>
      <c r="X267" s="172"/>
      <c r="Y267" s="166" t="e">
        <f t="shared" si="27"/>
        <v>#REF!</v>
      </c>
    </row>
    <row r="268" spans="1:25" ht="15.75" x14ac:dyDescent="0.25">
      <c r="A268" s="154">
        <v>59</v>
      </c>
      <c r="B268" s="155" t="s">
        <v>659</v>
      </c>
      <c r="C268" s="156" t="s">
        <v>30</v>
      </c>
      <c r="D268" s="157" t="s">
        <v>28</v>
      </c>
      <c r="E268" s="158" t="e">
        <f>SUMPRODUCT((B268=прочее!$B$2:$B$1940)*(H268=прочее!$F$2:$F$1940)*(прочее!$E$2:$E$1940))</f>
        <v>#REF!</v>
      </c>
      <c r="F268" s="159"/>
      <c r="G268" s="159"/>
      <c r="H268" s="156" t="s">
        <v>49</v>
      </c>
      <c r="I268" s="160"/>
      <c r="J268" s="161">
        <f t="shared" si="21"/>
        <v>0</v>
      </c>
      <c r="K268" s="162" t="e">
        <f t="shared" si="22"/>
        <v>#REF!</v>
      </c>
      <c r="L268" s="163"/>
      <c r="M268" s="164"/>
      <c r="N268" s="165"/>
      <c r="O268" s="164"/>
      <c r="P268" s="166"/>
      <c r="Q268" s="167" t="e">
        <f t="shared" si="23"/>
        <v>#REF!</v>
      </c>
      <c r="R268" s="166">
        <f t="shared" si="24"/>
        <v>0</v>
      </c>
      <c r="S268" s="168"/>
      <c r="T268" s="169"/>
      <c r="U268" s="170" t="e">
        <f t="shared" si="25"/>
        <v>#REF!</v>
      </c>
      <c r="V268" s="160"/>
      <c r="W268" s="171" t="e">
        <f t="shared" si="26"/>
        <v>#REF!</v>
      </c>
      <c r="X268" s="172"/>
      <c r="Y268" s="166" t="e">
        <f t="shared" si="27"/>
        <v>#REF!</v>
      </c>
    </row>
    <row r="269" spans="1:25" ht="15.75" x14ac:dyDescent="0.25">
      <c r="A269" s="154">
        <v>59</v>
      </c>
      <c r="B269" s="155" t="s">
        <v>231</v>
      </c>
      <c r="C269" s="156" t="s">
        <v>73</v>
      </c>
      <c r="D269" s="157" t="s">
        <v>28</v>
      </c>
      <c r="E269" s="158" t="e">
        <f>SUMPRODUCT((B269=прочее!$B$2:$B$1940)*(H269=прочее!$F$2:$F$1940)*(прочее!$E$2:$E$1940))</f>
        <v>#REF!</v>
      </c>
      <c r="F269" s="159"/>
      <c r="G269" s="159"/>
      <c r="H269" s="156" t="s">
        <v>49</v>
      </c>
      <c r="I269" s="160"/>
      <c r="J269" s="161">
        <f t="shared" ref="J269:J332" si="28">I269*1.2</f>
        <v>0</v>
      </c>
      <c r="K269" s="162" t="e">
        <f t="shared" ref="K269:K332" si="29">E269*I269</f>
        <v>#REF!</v>
      </c>
      <c r="L269" s="163"/>
      <c r="M269" s="164"/>
      <c r="N269" s="165"/>
      <c r="O269" s="164"/>
      <c r="P269" s="166"/>
      <c r="Q269" s="167" t="e">
        <f t="shared" ref="Q269:Q332" si="30">IF(O269&gt;E269,E269,O269)</f>
        <v>#REF!</v>
      </c>
      <c r="R269" s="166">
        <f t="shared" ref="R269:R332" si="31">IF(O269=0,0,ROUND(P269/O269*Q269,2))</f>
        <v>0</v>
      </c>
      <c r="S269" s="168"/>
      <c r="T269" s="169"/>
      <c r="U269" s="170" t="e">
        <f t="shared" ref="U269:U332" si="32">IF(S269="ПО",0,E269-Q269)</f>
        <v>#REF!</v>
      </c>
      <c r="V269" s="160"/>
      <c r="W269" s="171" t="e">
        <f t="shared" ref="W269:W332" si="33">U269*V269</f>
        <v>#REF!</v>
      </c>
      <c r="X269" s="172"/>
      <c r="Y269" s="166" t="e">
        <f t="shared" ref="Y269:Y332" si="34">K269-R269-W269</f>
        <v>#REF!</v>
      </c>
    </row>
    <row r="270" spans="1:25" ht="15.75" x14ac:dyDescent="0.25">
      <c r="A270" s="154">
        <v>59</v>
      </c>
      <c r="B270" s="155" t="s">
        <v>38</v>
      </c>
      <c r="C270" s="156" t="s">
        <v>78</v>
      </c>
      <c r="D270" s="157" t="s">
        <v>28</v>
      </c>
      <c r="E270" s="158" t="e">
        <f>SUMPRODUCT((B270=прочее!$B$2:$B$1940)*(H270=прочее!$F$2:$F$1940)*(прочее!$E$2:$E$1940))</f>
        <v>#REF!</v>
      </c>
      <c r="F270" s="159"/>
      <c r="G270" s="159"/>
      <c r="H270" s="156" t="s">
        <v>26</v>
      </c>
      <c r="I270" s="160"/>
      <c r="J270" s="161">
        <f t="shared" si="28"/>
        <v>0</v>
      </c>
      <c r="K270" s="162" t="e">
        <f t="shared" si="29"/>
        <v>#REF!</v>
      </c>
      <c r="L270" s="163"/>
      <c r="M270" s="164"/>
      <c r="N270" s="165"/>
      <c r="O270" s="164"/>
      <c r="P270" s="166"/>
      <c r="Q270" s="167" t="e">
        <f t="shared" si="30"/>
        <v>#REF!</v>
      </c>
      <c r="R270" s="166">
        <f t="shared" si="31"/>
        <v>0</v>
      </c>
      <c r="S270" s="168"/>
      <c r="T270" s="169"/>
      <c r="U270" s="170" t="e">
        <f t="shared" si="32"/>
        <v>#REF!</v>
      </c>
      <c r="V270" s="160"/>
      <c r="W270" s="171" t="e">
        <f t="shared" si="33"/>
        <v>#REF!</v>
      </c>
      <c r="X270" s="172"/>
      <c r="Y270" s="166" t="e">
        <f t="shared" si="34"/>
        <v>#REF!</v>
      </c>
    </row>
    <row r="271" spans="1:25" ht="15.75" x14ac:dyDescent="0.25">
      <c r="A271" s="154">
        <v>59</v>
      </c>
      <c r="B271" s="155" t="s">
        <v>38</v>
      </c>
      <c r="C271" s="156" t="s">
        <v>73</v>
      </c>
      <c r="D271" s="157" t="s">
        <v>28</v>
      </c>
      <c r="E271" s="158" t="e">
        <f>SUMPRODUCT((B271=прочее!$B$2:$B$1940)*(H271=прочее!$F$2:$F$1940)*(прочее!$E$2:$E$1940))</f>
        <v>#REF!</v>
      </c>
      <c r="F271" s="159"/>
      <c r="G271" s="159"/>
      <c r="H271" s="156" t="s">
        <v>49</v>
      </c>
      <c r="I271" s="160"/>
      <c r="J271" s="161">
        <f t="shared" si="28"/>
        <v>0</v>
      </c>
      <c r="K271" s="162" t="e">
        <f t="shared" si="29"/>
        <v>#REF!</v>
      </c>
      <c r="L271" s="163"/>
      <c r="M271" s="164"/>
      <c r="N271" s="165"/>
      <c r="O271" s="164"/>
      <c r="P271" s="166"/>
      <c r="Q271" s="167" t="e">
        <f t="shared" si="30"/>
        <v>#REF!</v>
      </c>
      <c r="R271" s="166">
        <f t="shared" si="31"/>
        <v>0</v>
      </c>
      <c r="S271" s="168"/>
      <c r="T271" s="169"/>
      <c r="U271" s="170" t="e">
        <f t="shared" si="32"/>
        <v>#REF!</v>
      </c>
      <c r="V271" s="160"/>
      <c r="W271" s="171" t="e">
        <f t="shared" si="33"/>
        <v>#REF!</v>
      </c>
      <c r="X271" s="172"/>
      <c r="Y271" s="166" t="e">
        <f t="shared" si="34"/>
        <v>#REF!</v>
      </c>
    </row>
    <row r="272" spans="1:25" ht="15.75" x14ac:dyDescent="0.25">
      <c r="A272" s="154">
        <v>59</v>
      </c>
      <c r="B272" s="155" t="s">
        <v>718</v>
      </c>
      <c r="C272" s="156" t="s">
        <v>30</v>
      </c>
      <c r="D272" s="157" t="s">
        <v>28</v>
      </c>
      <c r="E272" s="158" t="e">
        <f>SUMPRODUCT((B272=прочее!$B$2:$B$1940)*(H272=прочее!$F$2:$F$1940)*(прочее!$E$2:$E$1940))</f>
        <v>#REF!</v>
      </c>
      <c r="F272" s="159"/>
      <c r="G272" s="159"/>
      <c r="H272" s="156" t="s">
        <v>49</v>
      </c>
      <c r="I272" s="160"/>
      <c r="J272" s="161">
        <f t="shared" si="28"/>
        <v>0</v>
      </c>
      <c r="K272" s="162" t="e">
        <f t="shared" si="29"/>
        <v>#REF!</v>
      </c>
      <c r="L272" s="163"/>
      <c r="M272" s="164"/>
      <c r="N272" s="165"/>
      <c r="O272" s="164"/>
      <c r="P272" s="166"/>
      <c r="Q272" s="167" t="e">
        <f t="shared" si="30"/>
        <v>#REF!</v>
      </c>
      <c r="R272" s="166">
        <f t="shared" si="31"/>
        <v>0</v>
      </c>
      <c r="S272" s="168"/>
      <c r="T272" s="169"/>
      <c r="U272" s="170" t="e">
        <f t="shared" si="32"/>
        <v>#REF!</v>
      </c>
      <c r="V272" s="160"/>
      <c r="W272" s="171" t="e">
        <f t="shared" si="33"/>
        <v>#REF!</v>
      </c>
      <c r="X272" s="172"/>
      <c r="Y272" s="166" t="e">
        <f t="shared" si="34"/>
        <v>#REF!</v>
      </c>
    </row>
    <row r="273" spans="1:25" ht="15.75" x14ac:dyDescent="0.25">
      <c r="A273" s="154">
        <v>59</v>
      </c>
      <c r="B273" s="155" t="s">
        <v>600</v>
      </c>
      <c r="C273" s="156" t="s">
        <v>30</v>
      </c>
      <c r="D273" s="157" t="s">
        <v>28</v>
      </c>
      <c r="E273" s="158" t="e">
        <f>SUMPRODUCT((B273=прочее!$B$2:$B$1940)*(H273=прочее!$F$2:$F$1940)*(прочее!$E$2:$E$1940))</f>
        <v>#REF!</v>
      </c>
      <c r="F273" s="159"/>
      <c r="G273" s="159"/>
      <c r="H273" s="156" t="s">
        <v>49</v>
      </c>
      <c r="I273" s="160"/>
      <c r="J273" s="161">
        <f t="shared" si="28"/>
        <v>0</v>
      </c>
      <c r="K273" s="162" t="e">
        <f t="shared" si="29"/>
        <v>#REF!</v>
      </c>
      <c r="L273" s="163"/>
      <c r="M273" s="164"/>
      <c r="N273" s="165"/>
      <c r="O273" s="164"/>
      <c r="P273" s="166"/>
      <c r="Q273" s="167" t="e">
        <f t="shared" si="30"/>
        <v>#REF!</v>
      </c>
      <c r="R273" s="166">
        <f t="shared" si="31"/>
        <v>0</v>
      </c>
      <c r="S273" s="168"/>
      <c r="T273" s="169"/>
      <c r="U273" s="170" t="e">
        <f t="shared" si="32"/>
        <v>#REF!</v>
      </c>
      <c r="V273" s="160"/>
      <c r="W273" s="171" t="e">
        <f t="shared" si="33"/>
        <v>#REF!</v>
      </c>
      <c r="X273" s="172"/>
      <c r="Y273" s="166" t="e">
        <f t="shared" si="34"/>
        <v>#REF!</v>
      </c>
    </row>
    <row r="274" spans="1:25" ht="15.75" x14ac:dyDescent="0.25">
      <c r="A274" s="154">
        <v>59</v>
      </c>
      <c r="B274" s="155" t="s">
        <v>565</v>
      </c>
      <c r="C274" s="156" t="s">
        <v>395</v>
      </c>
      <c r="D274" s="157" t="s">
        <v>28</v>
      </c>
      <c r="E274" s="158" t="e">
        <f>SUMPRODUCT((B274=прочее!$B$2:$B$1940)*(H274=прочее!$F$2:$F$1940)*(прочее!$E$2:$E$1940))</f>
        <v>#REF!</v>
      </c>
      <c r="F274" s="159"/>
      <c r="G274" s="159"/>
      <c r="H274" s="156" t="s">
        <v>49</v>
      </c>
      <c r="I274" s="160"/>
      <c r="J274" s="161">
        <f t="shared" si="28"/>
        <v>0</v>
      </c>
      <c r="K274" s="162" t="e">
        <f t="shared" si="29"/>
        <v>#REF!</v>
      </c>
      <c r="L274" s="163"/>
      <c r="M274" s="164"/>
      <c r="N274" s="165"/>
      <c r="O274" s="164"/>
      <c r="P274" s="166"/>
      <c r="Q274" s="167" t="e">
        <f t="shared" si="30"/>
        <v>#REF!</v>
      </c>
      <c r="R274" s="166">
        <f t="shared" si="31"/>
        <v>0</v>
      </c>
      <c r="S274" s="168"/>
      <c r="T274" s="169"/>
      <c r="U274" s="170" t="e">
        <f t="shared" si="32"/>
        <v>#REF!</v>
      </c>
      <c r="V274" s="160"/>
      <c r="W274" s="171" t="e">
        <f t="shared" si="33"/>
        <v>#REF!</v>
      </c>
      <c r="X274" s="172"/>
      <c r="Y274" s="166" t="e">
        <f t="shared" si="34"/>
        <v>#REF!</v>
      </c>
    </row>
    <row r="275" spans="1:25" ht="15.75" x14ac:dyDescent="0.25">
      <c r="A275" s="154">
        <v>59</v>
      </c>
      <c r="B275" s="155" t="s">
        <v>1262</v>
      </c>
      <c r="C275" s="156" t="s">
        <v>30</v>
      </c>
      <c r="D275" s="157" t="s">
        <v>28</v>
      </c>
      <c r="E275" s="158" t="e">
        <f>SUMPRODUCT((B275=прочее!$B$2:$B$1940)*(H275=прочее!$F$2:$F$1940)*(прочее!$E$2:$E$1940))</f>
        <v>#REF!</v>
      </c>
      <c r="F275" s="159"/>
      <c r="G275" s="159"/>
      <c r="H275" s="156" t="s">
        <v>49</v>
      </c>
      <c r="I275" s="160"/>
      <c r="J275" s="161">
        <f t="shared" si="28"/>
        <v>0</v>
      </c>
      <c r="K275" s="162" t="e">
        <f t="shared" si="29"/>
        <v>#REF!</v>
      </c>
      <c r="L275" s="163"/>
      <c r="M275" s="164"/>
      <c r="N275" s="165"/>
      <c r="O275" s="164"/>
      <c r="P275" s="166"/>
      <c r="Q275" s="167" t="e">
        <f t="shared" si="30"/>
        <v>#REF!</v>
      </c>
      <c r="R275" s="166">
        <f t="shared" si="31"/>
        <v>0</v>
      </c>
      <c r="S275" s="168"/>
      <c r="T275" s="169"/>
      <c r="U275" s="170" t="e">
        <f t="shared" si="32"/>
        <v>#REF!</v>
      </c>
      <c r="V275" s="160"/>
      <c r="W275" s="171" t="e">
        <f t="shared" si="33"/>
        <v>#REF!</v>
      </c>
      <c r="X275" s="172"/>
      <c r="Y275" s="166" t="e">
        <f t="shared" si="34"/>
        <v>#REF!</v>
      </c>
    </row>
    <row r="276" spans="1:25" ht="15.75" x14ac:dyDescent="0.25">
      <c r="A276" s="154">
        <v>59</v>
      </c>
      <c r="B276" s="155" t="s">
        <v>678</v>
      </c>
      <c r="C276" s="156" t="s">
        <v>30</v>
      </c>
      <c r="D276" s="157" t="s">
        <v>28</v>
      </c>
      <c r="E276" s="158" t="e">
        <f>SUMPRODUCT((B276=прочее!$B$2:$B$1940)*(H276=прочее!$F$2:$F$1940)*(прочее!$E$2:$E$1940))</f>
        <v>#REF!</v>
      </c>
      <c r="F276" s="159"/>
      <c r="G276" s="159"/>
      <c r="H276" s="156" t="s">
        <v>49</v>
      </c>
      <c r="I276" s="160"/>
      <c r="J276" s="161">
        <f t="shared" si="28"/>
        <v>0</v>
      </c>
      <c r="K276" s="162" t="e">
        <f t="shared" si="29"/>
        <v>#REF!</v>
      </c>
      <c r="L276" s="163"/>
      <c r="M276" s="164"/>
      <c r="N276" s="165"/>
      <c r="O276" s="164"/>
      <c r="P276" s="166"/>
      <c r="Q276" s="167" t="e">
        <f t="shared" si="30"/>
        <v>#REF!</v>
      </c>
      <c r="R276" s="166">
        <f t="shared" si="31"/>
        <v>0</v>
      </c>
      <c r="S276" s="168"/>
      <c r="T276" s="169"/>
      <c r="U276" s="170" t="e">
        <f t="shared" si="32"/>
        <v>#REF!</v>
      </c>
      <c r="V276" s="160"/>
      <c r="W276" s="171" t="e">
        <f t="shared" si="33"/>
        <v>#REF!</v>
      </c>
      <c r="X276" s="172"/>
      <c r="Y276" s="166" t="e">
        <f t="shared" si="34"/>
        <v>#REF!</v>
      </c>
    </row>
    <row r="277" spans="1:25" ht="15.75" x14ac:dyDescent="0.25">
      <c r="A277" s="154">
        <v>59</v>
      </c>
      <c r="B277" s="155" t="s">
        <v>40</v>
      </c>
      <c r="C277" s="156" t="s">
        <v>30</v>
      </c>
      <c r="D277" s="157" t="s">
        <v>28</v>
      </c>
      <c r="E277" s="158" t="e">
        <f>SUMPRODUCT((B277=прочее!$B$2:$B$1940)*(H277=прочее!$F$2:$F$1940)*(прочее!$E$2:$E$1940))</f>
        <v>#REF!</v>
      </c>
      <c r="F277" s="159"/>
      <c r="G277" s="159"/>
      <c r="H277" s="156" t="s">
        <v>26</v>
      </c>
      <c r="I277" s="160"/>
      <c r="J277" s="161">
        <f t="shared" si="28"/>
        <v>0</v>
      </c>
      <c r="K277" s="162" t="e">
        <f t="shared" si="29"/>
        <v>#REF!</v>
      </c>
      <c r="L277" s="163"/>
      <c r="M277" s="164"/>
      <c r="N277" s="165"/>
      <c r="O277" s="164"/>
      <c r="P277" s="166"/>
      <c r="Q277" s="167" t="e">
        <f t="shared" si="30"/>
        <v>#REF!</v>
      </c>
      <c r="R277" s="166">
        <f t="shared" si="31"/>
        <v>0</v>
      </c>
      <c r="S277" s="168"/>
      <c r="T277" s="169"/>
      <c r="U277" s="170" t="e">
        <f t="shared" si="32"/>
        <v>#REF!</v>
      </c>
      <c r="V277" s="160"/>
      <c r="W277" s="171" t="e">
        <f t="shared" si="33"/>
        <v>#REF!</v>
      </c>
      <c r="X277" s="172"/>
      <c r="Y277" s="166" t="e">
        <f t="shared" si="34"/>
        <v>#REF!</v>
      </c>
    </row>
    <row r="278" spans="1:25" ht="15.75" x14ac:dyDescent="0.25">
      <c r="A278" s="154">
        <v>59</v>
      </c>
      <c r="B278" s="155" t="s">
        <v>40</v>
      </c>
      <c r="C278" s="156" t="s">
        <v>78</v>
      </c>
      <c r="D278" s="157" t="s">
        <v>28</v>
      </c>
      <c r="E278" s="158" t="e">
        <f>SUMPRODUCT((B278=прочее!$B$2:$B$1940)*(H278=прочее!$F$2:$F$1940)*(прочее!$E$2:$E$1940))</f>
        <v>#REF!</v>
      </c>
      <c r="F278" s="159"/>
      <c r="G278" s="159"/>
      <c r="H278" s="156" t="s">
        <v>49</v>
      </c>
      <c r="I278" s="160"/>
      <c r="J278" s="161">
        <f t="shared" si="28"/>
        <v>0</v>
      </c>
      <c r="K278" s="162" t="e">
        <f t="shared" si="29"/>
        <v>#REF!</v>
      </c>
      <c r="L278" s="163"/>
      <c r="M278" s="164"/>
      <c r="N278" s="165"/>
      <c r="O278" s="164"/>
      <c r="P278" s="166"/>
      <c r="Q278" s="167" t="e">
        <f t="shared" si="30"/>
        <v>#REF!</v>
      </c>
      <c r="R278" s="166">
        <f t="shared" si="31"/>
        <v>0</v>
      </c>
      <c r="S278" s="168"/>
      <c r="T278" s="169"/>
      <c r="U278" s="170" t="e">
        <f t="shared" si="32"/>
        <v>#REF!</v>
      </c>
      <c r="V278" s="160"/>
      <c r="W278" s="171" t="e">
        <f t="shared" si="33"/>
        <v>#REF!</v>
      </c>
      <c r="X278" s="172"/>
      <c r="Y278" s="166" t="e">
        <f t="shared" si="34"/>
        <v>#REF!</v>
      </c>
    </row>
    <row r="279" spans="1:25" ht="15.75" x14ac:dyDescent="0.25">
      <c r="A279" s="154">
        <v>59</v>
      </c>
      <c r="B279" s="155" t="s">
        <v>279</v>
      </c>
      <c r="C279" s="156" t="s">
        <v>30</v>
      </c>
      <c r="D279" s="157" t="s">
        <v>28</v>
      </c>
      <c r="E279" s="158" t="e">
        <f>SUMPRODUCT((B279=прочее!$B$2:$B$1940)*(H279=прочее!$F$2:$F$1940)*(прочее!$E$2:$E$1940))</f>
        <v>#REF!</v>
      </c>
      <c r="F279" s="159"/>
      <c r="G279" s="159"/>
      <c r="H279" s="156" t="s">
        <v>49</v>
      </c>
      <c r="I279" s="160"/>
      <c r="J279" s="161">
        <f t="shared" si="28"/>
        <v>0</v>
      </c>
      <c r="K279" s="162" t="e">
        <f t="shared" si="29"/>
        <v>#REF!</v>
      </c>
      <c r="L279" s="163"/>
      <c r="M279" s="164"/>
      <c r="N279" s="165"/>
      <c r="O279" s="164"/>
      <c r="P279" s="166"/>
      <c r="Q279" s="167" t="e">
        <f t="shared" si="30"/>
        <v>#REF!</v>
      </c>
      <c r="R279" s="166">
        <f t="shared" si="31"/>
        <v>0</v>
      </c>
      <c r="S279" s="168"/>
      <c r="T279" s="169"/>
      <c r="U279" s="170" t="e">
        <f t="shared" si="32"/>
        <v>#REF!</v>
      </c>
      <c r="V279" s="160"/>
      <c r="W279" s="171" t="e">
        <f t="shared" si="33"/>
        <v>#REF!</v>
      </c>
      <c r="X279" s="172"/>
      <c r="Y279" s="166" t="e">
        <f t="shared" si="34"/>
        <v>#REF!</v>
      </c>
    </row>
    <row r="280" spans="1:25" ht="15.75" x14ac:dyDescent="0.25">
      <c r="A280" s="154">
        <v>59</v>
      </c>
      <c r="B280" s="155" t="s">
        <v>53</v>
      </c>
      <c r="C280" s="156" t="s">
        <v>30</v>
      </c>
      <c r="D280" s="157" t="s">
        <v>28</v>
      </c>
      <c r="E280" s="158" t="e">
        <f>SUMPRODUCT((B280=прочее!$B$2:$B$1940)*(H280=прочее!$F$2:$F$1940)*(прочее!$E$2:$E$1940))</f>
        <v>#REF!</v>
      </c>
      <c r="F280" s="159"/>
      <c r="G280" s="159"/>
      <c r="H280" s="156" t="s">
        <v>26</v>
      </c>
      <c r="I280" s="160"/>
      <c r="J280" s="161">
        <f t="shared" si="28"/>
        <v>0</v>
      </c>
      <c r="K280" s="162" t="e">
        <f t="shared" si="29"/>
        <v>#REF!</v>
      </c>
      <c r="L280" s="163"/>
      <c r="M280" s="164"/>
      <c r="N280" s="165"/>
      <c r="O280" s="164"/>
      <c r="P280" s="166"/>
      <c r="Q280" s="167" t="e">
        <f t="shared" si="30"/>
        <v>#REF!</v>
      </c>
      <c r="R280" s="166">
        <f t="shared" si="31"/>
        <v>0</v>
      </c>
      <c r="S280" s="168"/>
      <c r="T280" s="169"/>
      <c r="U280" s="170" t="e">
        <f t="shared" si="32"/>
        <v>#REF!</v>
      </c>
      <c r="V280" s="160"/>
      <c r="W280" s="171" t="e">
        <f t="shared" si="33"/>
        <v>#REF!</v>
      </c>
      <c r="X280" s="172"/>
      <c r="Y280" s="166" t="e">
        <f t="shared" si="34"/>
        <v>#REF!</v>
      </c>
    </row>
    <row r="281" spans="1:25" ht="15.75" x14ac:dyDescent="0.25">
      <c r="A281" s="154">
        <v>59</v>
      </c>
      <c r="B281" s="155" t="s">
        <v>53</v>
      </c>
      <c r="C281" s="156" t="s">
        <v>78</v>
      </c>
      <c r="D281" s="157" t="s">
        <v>28</v>
      </c>
      <c r="E281" s="158" t="e">
        <f>SUMPRODUCT((B281=прочее!$B$2:$B$1940)*(H281=прочее!$F$2:$F$1940)*(прочее!$E$2:$E$1940))</f>
        <v>#REF!</v>
      </c>
      <c r="F281" s="159"/>
      <c r="G281" s="159"/>
      <c r="H281" s="156" t="s">
        <v>49</v>
      </c>
      <c r="I281" s="160"/>
      <c r="J281" s="161">
        <f t="shared" si="28"/>
        <v>0</v>
      </c>
      <c r="K281" s="162" t="e">
        <f t="shared" si="29"/>
        <v>#REF!</v>
      </c>
      <c r="L281" s="163"/>
      <c r="M281" s="164"/>
      <c r="N281" s="165"/>
      <c r="O281" s="164"/>
      <c r="P281" s="166"/>
      <c r="Q281" s="167" t="e">
        <f t="shared" si="30"/>
        <v>#REF!</v>
      </c>
      <c r="R281" s="166">
        <f t="shared" si="31"/>
        <v>0</v>
      </c>
      <c r="S281" s="168"/>
      <c r="T281" s="169"/>
      <c r="U281" s="170" t="e">
        <f t="shared" si="32"/>
        <v>#REF!</v>
      </c>
      <c r="V281" s="160"/>
      <c r="W281" s="171" t="e">
        <f t="shared" si="33"/>
        <v>#REF!</v>
      </c>
      <c r="X281" s="172"/>
      <c r="Y281" s="166" t="e">
        <f t="shared" si="34"/>
        <v>#REF!</v>
      </c>
    </row>
    <row r="282" spans="1:25" ht="15.75" x14ac:dyDescent="0.25">
      <c r="A282" s="154">
        <v>59</v>
      </c>
      <c r="B282" s="155" t="s">
        <v>55</v>
      </c>
      <c r="C282" s="156" t="s">
        <v>73</v>
      </c>
      <c r="D282" s="157" t="s">
        <v>28</v>
      </c>
      <c r="E282" s="158" t="e">
        <f>SUMPRODUCT((B282=прочее!$B$2:$B$1940)*(H282=прочее!$F$2:$F$1940)*(прочее!$E$2:$E$1940))</f>
        <v>#REF!</v>
      </c>
      <c r="F282" s="159"/>
      <c r="G282" s="159"/>
      <c r="H282" s="156" t="s">
        <v>67</v>
      </c>
      <c r="I282" s="160"/>
      <c r="J282" s="161">
        <f t="shared" si="28"/>
        <v>0</v>
      </c>
      <c r="K282" s="162" t="e">
        <f t="shared" si="29"/>
        <v>#REF!</v>
      </c>
      <c r="L282" s="163"/>
      <c r="M282" s="164"/>
      <c r="N282" s="165"/>
      <c r="O282" s="164"/>
      <c r="P282" s="166"/>
      <c r="Q282" s="167" t="e">
        <f t="shared" si="30"/>
        <v>#REF!</v>
      </c>
      <c r="R282" s="166">
        <f t="shared" si="31"/>
        <v>0</v>
      </c>
      <c r="S282" s="168"/>
      <c r="T282" s="169"/>
      <c r="U282" s="170" t="e">
        <f t="shared" si="32"/>
        <v>#REF!</v>
      </c>
      <c r="V282" s="160"/>
      <c r="W282" s="171" t="e">
        <f t="shared" si="33"/>
        <v>#REF!</v>
      </c>
      <c r="X282" s="172"/>
      <c r="Y282" s="166" t="e">
        <f t="shared" si="34"/>
        <v>#REF!</v>
      </c>
    </row>
    <row r="283" spans="1:25" ht="15.75" x14ac:dyDescent="0.25">
      <c r="A283" s="154">
        <v>59</v>
      </c>
      <c r="B283" s="155" t="s">
        <v>55</v>
      </c>
      <c r="C283" s="156" t="s">
        <v>52</v>
      </c>
      <c r="D283" s="157" t="s">
        <v>28</v>
      </c>
      <c r="E283" s="158" t="e">
        <f>SUMPRODUCT((B283=прочее!$B$2:$B$1940)*(H283=прочее!$F$2:$F$1940)*(прочее!$E$2:$E$1940))</f>
        <v>#REF!</v>
      </c>
      <c r="F283" s="159"/>
      <c r="G283" s="159"/>
      <c r="H283" s="156" t="s">
        <v>26</v>
      </c>
      <c r="I283" s="160"/>
      <c r="J283" s="161">
        <f t="shared" si="28"/>
        <v>0</v>
      </c>
      <c r="K283" s="162" t="e">
        <f t="shared" si="29"/>
        <v>#REF!</v>
      </c>
      <c r="L283" s="163"/>
      <c r="M283" s="164"/>
      <c r="N283" s="165"/>
      <c r="O283" s="164"/>
      <c r="P283" s="166"/>
      <c r="Q283" s="167" t="e">
        <f t="shared" si="30"/>
        <v>#REF!</v>
      </c>
      <c r="R283" s="166">
        <f t="shared" si="31"/>
        <v>0</v>
      </c>
      <c r="S283" s="168"/>
      <c r="T283" s="169"/>
      <c r="U283" s="170" t="e">
        <f t="shared" si="32"/>
        <v>#REF!</v>
      </c>
      <c r="V283" s="160"/>
      <c r="W283" s="171" t="e">
        <f t="shared" si="33"/>
        <v>#REF!</v>
      </c>
      <c r="X283" s="172"/>
      <c r="Y283" s="166" t="e">
        <f t="shared" si="34"/>
        <v>#REF!</v>
      </c>
    </row>
    <row r="284" spans="1:25" ht="15.75" x14ac:dyDescent="0.25">
      <c r="A284" s="154">
        <v>59</v>
      </c>
      <c r="B284" s="155" t="s">
        <v>55</v>
      </c>
      <c r="C284" s="156" t="s">
        <v>73</v>
      </c>
      <c r="D284" s="157" t="s">
        <v>28</v>
      </c>
      <c r="E284" s="158" t="e">
        <f>SUMPRODUCT((B284=прочее!$B$2:$B$1940)*(H284=прочее!$F$2:$F$1940)*(прочее!$E$2:$E$1940))</f>
        <v>#REF!</v>
      </c>
      <c r="F284" s="159"/>
      <c r="G284" s="159"/>
      <c r="H284" s="156" t="s">
        <v>49</v>
      </c>
      <c r="I284" s="160"/>
      <c r="J284" s="161">
        <f t="shared" si="28"/>
        <v>0</v>
      </c>
      <c r="K284" s="162" t="e">
        <f t="shared" si="29"/>
        <v>#REF!</v>
      </c>
      <c r="L284" s="163"/>
      <c r="M284" s="164"/>
      <c r="N284" s="165"/>
      <c r="O284" s="164"/>
      <c r="P284" s="166"/>
      <c r="Q284" s="167" t="e">
        <f t="shared" si="30"/>
        <v>#REF!</v>
      </c>
      <c r="R284" s="166">
        <f t="shared" si="31"/>
        <v>0</v>
      </c>
      <c r="S284" s="168"/>
      <c r="T284" s="169"/>
      <c r="U284" s="170" t="e">
        <f t="shared" si="32"/>
        <v>#REF!</v>
      </c>
      <c r="V284" s="160"/>
      <c r="W284" s="171" t="e">
        <f t="shared" si="33"/>
        <v>#REF!</v>
      </c>
      <c r="X284" s="172"/>
      <c r="Y284" s="166" t="e">
        <f t="shared" si="34"/>
        <v>#REF!</v>
      </c>
    </row>
    <row r="285" spans="1:25" ht="15.75" x14ac:dyDescent="0.25">
      <c r="A285" s="154">
        <v>59</v>
      </c>
      <c r="B285" s="155" t="s">
        <v>1521</v>
      </c>
      <c r="C285" s="156" t="s">
        <v>73</v>
      </c>
      <c r="D285" s="157" t="s">
        <v>28</v>
      </c>
      <c r="E285" s="158" t="e">
        <f>SUMPRODUCT((B285=прочее!$B$2:$B$1940)*(H285=прочее!$F$2:$F$1940)*(прочее!$E$2:$E$1940))</f>
        <v>#REF!</v>
      </c>
      <c r="F285" s="159"/>
      <c r="G285" s="159"/>
      <c r="H285" s="156" t="s">
        <v>67</v>
      </c>
      <c r="I285" s="160"/>
      <c r="J285" s="161">
        <f t="shared" si="28"/>
        <v>0</v>
      </c>
      <c r="K285" s="162" t="e">
        <f t="shared" si="29"/>
        <v>#REF!</v>
      </c>
      <c r="L285" s="163"/>
      <c r="M285" s="164"/>
      <c r="N285" s="165"/>
      <c r="O285" s="164"/>
      <c r="P285" s="166"/>
      <c r="Q285" s="167" t="e">
        <f t="shared" si="30"/>
        <v>#REF!</v>
      </c>
      <c r="R285" s="166">
        <f t="shared" si="31"/>
        <v>0</v>
      </c>
      <c r="S285" s="168"/>
      <c r="T285" s="169"/>
      <c r="U285" s="170" t="e">
        <f t="shared" si="32"/>
        <v>#REF!</v>
      </c>
      <c r="V285" s="160"/>
      <c r="W285" s="171" t="e">
        <f t="shared" si="33"/>
        <v>#REF!</v>
      </c>
      <c r="X285" s="172"/>
      <c r="Y285" s="166" t="e">
        <f t="shared" si="34"/>
        <v>#REF!</v>
      </c>
    </row>
    <row r="286" spans="1:25" ht="15.75" x14ac:dyDescent="0.25">
      <c r="A286" s="154">
        <v>59</v>
      </c>
      <c r="B286" s="155" t="s">
        <v>1521</v>
      </c>
      <c r="C286" s="156" t="s">
        <v>73</v>
      </c>
      <c r="D286" s="157" t="s">
        <v>28</v>
      </c>
      <c r="E286" s="158" t="e">
        <f>SUMPRODUCT((B286=прочее!$B$2:$B$1940)*(H286=прочее!$F$2:$F$1940)*(прочее!$E$2:$E$1940))</f>
        <v>#REF!</v>
      </c>
      <c r="F286" s="159"/>
      <c r="G286" s="159"/>
      <c r="H286" s="156" t="s">
        <v>49</v>
      </c>
      <c r="I286" s="160"/>
      <c r="J286" s="161">
        <f t="shared" si="28"/>
        <v>0</v>
      </c>
      <c r="K286" s="162" t="e">
        <f t="shared" si="29"/>
        <v>#REF!</v>
      </c>
      <c r="L286" s="163"/>
      <c r="M286" s="164"/>
      <c r="N286" s="165"/>
      <c r="O286" s="164"/>
      <c r="P286" s="166"/>
      <c r="Q286" s="167" t="e">
        <f t="shared" si="30"/>
        <v>#REF!</v>
      </c>
      <c r="R286" s="166">
        <f t="shared" si="31"/>
        <v>0</v>
      </c>
      <c r="S286" s="168"/>
      <c r="T286" s="169"/>
      <c r="U286" s="170" t="e">
        <f t="shared" si="32"/>
        <v>#REF!</v>
      </c>
      <c r="V286" s="160"/>
      <c r="W286" s="171" t="e">
        <f t="shared" si="33"/>
        <v>#REF!</v>
      </c>
      <c r="X286" s="172"/>
      <c r="Y286" s="166" t="e">
        <f t="shared" si="34"/>
        <v>#REF!</v>
      </c>
    </row>
    <row r="287" spans="1:25" ht="15.75" x14ac:dyDescent="0.25">
      <c r="A287" s="154">
        <v>59</v>
      </c>
      <c r="B287" s="155" t="s">
        <v>1183</v>
      </c>
      <c r="C287" s="156" t="s">
        <v>78</v>
      </c>
      <c r="D287" s="157" t="s">
        <v>28</v>
      </c>
      <c r="E287" s="158" t="e">
        <f>SUMPRODUCT((B287=прочее!$B$2:$B$1940)*(H287=прочее!$F$2:$F$1940)*(прочее!$E$2:$E$1940))</f>
        <v>#REF!</v>
      </c>
      <c r="F287" s="159"/>
      <c r="G287" s="159"/>
      <c r="H287" s="156" t="s">
        <v>49</v>
      </c>
      <c r="I287" s="160"/>
      <c r="J287" s="161">
        <f t="shared" si="28"/>
        <v>0</v>
      </c>
      <c r="K287" s="162" t="e">
        <f t="shared" si="29"/>
        <v>#REF!</v>
      </c>
      <c r="L287" s="163"/>
      <c r="M287" s="164"/>
      <c r="N287" s="165"/>
      <c r="O287" s="164"/>
      <c r="P287" s="166"/>
      <c r="Q287" s="167" t="e">
        <f t="shared" si="30"/>
        <v>#REF!</v>
      </c>
      <c r="R287" s="166">
        <f t="shared" si="31"/>
        <v>0</v>
      </c>
      <c r="S287" s="168"/>
      <c r="T287" s="169"/>
      <c r="U287" s="170" t="e">
        <f t="shared" si="32"/>
        <v>#REF!</v>
      </c>
      <c r="V287" s="160"/>
      <c r="W287" s="171" t="e">
        <f t="shared" si="33"/>
        <v>#REF!</v>
      </c>
      <c r="X287" s="172"/>
      <c r="Y287" s="166" t="e">
        <f t="shared" si="34"/>
        <v>#REF!</v>
      </c>
    </row>
    <row r="288" spans="1:25" ht="15.75" x14ac:dyDescent="0.25">
      <c r="A288" s="154">
        <v>59</v>
      </c>
      <c r="B288" s="155" t="s">
        <v>36</v>
      </c>
      <c r="C288" s="156" t="s">
        <v>30</v>
      </c>
      <c r="D288" s="157" t="s">
        <v>28</v>
      </c>
      <c r="E288" s="158" t="e">
        <f>SUMPRODUCT((B288=прочее!$B$2:$B$1940)*(H288=прочее!$F$2:$F$1940)*(прочее!$E$2:$E$1940))</f>
        <v>#REF!</v>
      </c>
      <c r="F288" s="159"/>
      <c r="G288" s="159"/>
      <c r="H288" s="156" t="s">
        <v>26</v>
      </c>
      <c r="I288" s="160"/>
      <c r="J288" s="161">
        <f t="shared" si="28"/>
        <v>0</v>
      </c>
      <c r="K288" s="162" t="e">
        <f t="shared" si="29"/>
        <v>#REF!</v>
      </c>
      <c r="L288" s="163"/>
      <c r="M288" s="164"/>
      <c r="N288" s="165"/>
      <c r="O288" s="164"/>
      <c r="P288" s="166"/>
      <c r="Q288" s="167" t="e">
        <f t="shared" si="30"/>
        <v>#REF!</v>
      </c>
      <c r="R288" s="166">
        <f t="shared" si="31"/>
        <v>0</v>
      </c>
      <c r="S288" s="168"/>
      <c r="T288" s="169"/>
      <c r="U288" s="170" t="e">
        <f t="shared" si="32"/>
        <v>#REF!</v>
      </c>
      <c r="V288" s="160"/>
      <c r="W288" s="171" t="e">
        <f t="shared" si="33"/>
        <v>#REF!</v>
      </c>
      <c r="X288" s="172"/>
      <c r="Y288" s="166" t="e">
        <f t="shared" si="34"/>
        <v>#REF!</v>
      </c>
    </row>
    <row r="289" spans="1:25" ht="15.75" x14ac:dyDescent="0.25">
      <c r="A289" s="154">
        <v>59</v>
      </c>
      <c r="B289" s="155" t="s">
        <v>36</v>
      </c>
      <c r="C289" s="156" t="s">
        <v>73</v>
      </c>
      <c r="D289" s="157" t="s">
        <v>28</v>
      </c>
      <c r="E289" s="158" t="e">
        <f>SUMPRODUCT((B289=прочее!$B$2:$B$1940)*(H289=прочее!$F$2:$F$1940)*(прочее!$E$2:$E$1940))</f>
        <v>#REF!</v>
      </c>
      <c r="F289" s="159"/>
      <c r="G289" s="159"/>
      <c r="H289" s="156" t="s">
        <v>49</v>
      </c>
      <c r="I289" s="160"/>
      <c r="J289" s="161">
        <f t="shared" si="28"/>
        <v>0</v>
      </c>
      <c r="K289" s="162" t="e">
        <f t="shared" si="29"/>
        <v>#REF!</v>
      </c>
      <c r="L289" s="163"/>
      <c r="M289" s="164"/>
      <c r="N289" s="165"/>
      <c r="O289" s="164"/>
      <c r="P289" s="166"/>
      <c r="Q289" s="167" t="e">
        <f t="shared" si="30"/>
        <v>#REF!</v>
      </c>
      <c r="R289" s="166">
        <f t="shared" si="31"/>
        <v>0</v>
      </c>
      <c r="S289" s="168"/>
      <c r="T289" s="169"/>
      <c r="U289" s="170" t="e">
        <f t="shared" si="32"/>
        <v>#REF!</v>
      </c>
      <c r="V289" s="160"/>
      <c r="W289" s="171" t="e">
        <f t="shared" si="33"/>
        <v>#REF!</v>
      </c>
      <c r="X289" s="172"/>
      <c r="Y289" s="166" t="e">
        <f t="shared" si="34"/>
        <v>#REF!</v>
      </c>
    </row>
    <row r="290" spans="1:25" ht="15.75" x14ac:dyDescent="0.25">
      <c r="A290" s="154">
        <v>59</v>
      </c>
      <c r="B290" s="155" t="s">
        <v>1171</v>
      </c>
      <c r="C290" s="156" t="s">
        <v>73</v>
      </c>
      <c r="D290" s="157" t="s">
        <v>28</v>
      </c>
      <c r="E290" s="158" t="e">
        <f>SUMPRODUCT((B290=прочее!$B$2:$B$1940)*(H290=прочее!$F$2:$F$1940)*(прочее!$E$2:$E$1940))</f>
        <v>#REF!</v>
      </c>
      <c r="F290" s="159"/>
      <c r="G290" s="159"/>
      <c r="H290" s="156" t="s">
        <v>49</v>
      </c>
      <c r="I290" s="160"/>
      <c r="J290" s="161">
        <f t="shared" si="28"/>
        <v>0</v>
      </c>
      <c r="K290" s="162" t="e">
        <f t="shared" si="29"/>
        <v>#REF!</v>
      </c>
      <c r="L290" s="163"/>
      <c r="M290" s="164"/>
      <c r="N290" s="165"/>
      <c r="O290" s="164"/>
      <c r="P290" s="166"/>
      <c r="Q290" s="167" t="e">
        <f t="shared" si="30"/>
        <v>#REF!</v>
      </c>
      <c r="R290" s="166">
        <f t="shared" si="31"/>
        <v>0</v>
      </c>
      <c r="S290" s="168"/>
      <c r="T290" s="169"/>
      <c r="U290" s="170" t="e">
        <f t="shared" si="32"/>
        <v>#REF!</v>
      </c>
      <c r="V290" s="160"/>
      <c r="W290" s="171" t="e">
        <f t="shared" si="33"/>
        <v>#REF!</v>
      </c>
      <c r="X290" s="172"/>
      <c r="Y290" s="166" t="e">
        <f t="shared" si="34"/>
        <v>#REF!</v>
      </c>
    </row>
    <row r="291" spans="1:25" ht="15.75" x14ac:dyDescent="0.25">
      <c r="A291" s="154">
        <v>59</v>
      </c>
      <c r="B291" s="155" t="s">
        <v>420</v>
      </c>
      <c r="C291" s="156" t="s">
        <v>73</v>
      </c>
      <c r="D291" s="157" t="s">
        <v>28</v>
      </c>
      <c r="E291" s="158" t="e">
        <f>SUMPRODUCT((B291=прочее!$B$2:$B$1940)*(H291=прочее!$F$2:$F$1940)*(прочее!$E$2:$E$1940))</f>
        <v>#REF!</v>
      </c>
      <c r="F291" s="159"/>
      <c r="G291" s="159"/>
      <c r="H291" s="156" t="s">
        <v>26</v>
      </c>
      <c r="I291" s="160"/>
      <c r="J291" s="161">
        <f t="shared" si="28"/>
        <v>0</v>
      </c>
      <c r="K291" s="162" t="e">
        <f t="shared" si="29"/>
        <v>#REF!</v>
      </c>
      <c r="L291" s="163"/>
      <c r="M291" s="164"/>
      <c r="N291" s="165"/>
      <c r="O291" s="164"/>
      <c r="P291" s="166"/>
      <c r="Q291" s="167" t="e">
        <f t="shared" si="30"/>
        <v>#REF!</v>
      </c>
      <c r="R291" s="166">
        <f t="shared" si="31"/>
        <v>0</v>
      </c>
      <c r="S291" s="168"/>
      <c r="T291" s="169"/>
      <c r="U291" s="170" t="e">
        <f t="shared" si="32"/>
        <v>#REF!</v>
      </c>
      <c r="V291" s="160"/>
      <c r="W291" s="171" t="e">
        <f t="shared" si="33"/>
        <v>#REF!</v>
      </c>
      <c r="X291" s="172"/>
      <c r="Y291" s="166" t="e">
        <f t="shared" si="34"/>
        <v>#REF!</v>
      </c>
    </row>
    <row r="292" spans="1:25" ht="15.75" x14ac:dyDescent="0.25">
      <c r="A292" s="154">
        <v>59</v>
      </c>
      <c r="B292" s="155" t="s">
        <v>1073</v>
      </c>
      <c r="C292" s="156" t="s">
        <v>78</v>
      </c>
      <c r="D292" s="157" t="s">
        <v>28</v>
      </c>
      <c r="E292" s="158" t="e">
        <f>SUMPRODUCT((B292=прочее!$B$2:$B$1940)*(H292=прочее!$F$2:$F$1940)*(прочее!$E$2:$E$1940))</f>
        <v>#REF!</v>
      </c>
      <c r="F292" s="159"/>
      <c r="G292" s="159"/>
      <c r="H292" s="156" t="s">
        <v>26</v>
      </c>
      <c r="I292" s="160"/>
      <c r="J292" s="161">
        <f t="shared" si="28"/>
        <v>0</v>
      </c>
      <c r="K292" s="162" t="e">
        <f t="shared" si="29"/>
        <v>#REF!</v>
      </c>
      <c r="L292" s="163"/>
      <c r="M292" s="164"/>
      <c r="N292" s="165"/>
      <c r="O292" s="164"/>
      <c r="P292" s="166"/>
      <c r="Q292" s="167" t="e">
        <f t="shared" si="30"/>
        <v>#REF!</v>
      </c>
      <c r="R292" s="166">
        <f t="shared" si="31"/>
        <v>0</v>
      </c>
      <c r="S292" s="168"/>
      <c r="T292" s="169"/>
      <c r="U292" s="170" t="e">
        <f t="shared" si="32"/>
        <v>#REF!</v>
      </c>
      <c r="V292" s="160"/>
      <c r="W292" s="171" t="e">
        <f t="shared" si="33"/>
        <v>#REF!</v>
      </c>
      <c r="X292" s="172"/>
      <c r="Y292" s="166" t="e">
        <f t="shared" si="34"/>
        <v>#REF!</v>
      </c>
    </row>
    <row r="293" spans="1:25" ht="15.75" x14ac:dyDescent="0.25">
      <c r="A293" s="154">
        <v>59</v>
      </c>
      <c r="B293" s="155" t="s">
        <v>694</v>
      </c>
      <c r="C293" s="156" t="s">
        <v>379</v>
      </c>
      <c r="D293" s="157" t="s">
        <v>28</v>
      </c>
      <c r="E293" s="158" t="e">
        <f>SUMPRODUCT((B293=прочее!$B$2:$B$1940)*(H293=прочее!$F$2:$F$1940)*(прочее!$E$2:$E$1940))</f>
        <v>#REF!</v>
      </c>
      <c r="F293" s="159"/>
      <c r="G293" s="159"/>
      <c r="H293" s="156" t="s">
        <v>26</v>
      </c>
      <c r="I293" s="160"/>
      <c r="J293" s="161">
        <f t="shared" si="28"/>
        <v>0</v>
      </c>
      <c r="K293" s="162" t="e">
        <f t="shared" si="29"/>
        <v>#REF!</v>
      </c>
      <c r="L293" s="163"/>
      <c r="M293" s="164"/>
      <c r="N293" s="165"/>
      <c r="O293" s="164"/>
      <c r="P293" s="166"/>
      <c r="Q293" s="167" t="e">
        <f t="shared" si="30"/>
        <v>#REF!</v>
      </c>
      <c r="R293" s="166">
        <f t="shared" si="31"/>
        <v>0</v>
      </c>
      <c r="S293" s="168"/>
      <c r="T293" s="169"/>
      <c r="U293" s="170" t="e">
        <f t="shared" si="32"/>
        <v>#REF!</v>
      </c>
      <c r="V293" s="160"/>
      <c r="W293" s="171" t="e">
        <f t="shared" si="33"/>
        <v>#REF!</v>
      </c>
      <c r="X293" s="172"/>
      <c r="Y293" s="166" t="e">
        <f t="shared" si="34"/>
        <v>#REF!</v>
      </c>
    </row>
    <row r="294" spans="1:25" ht="15.75" x14ac:dyDescent="0.25">
      <c r="A294" s="154">
        <v>59</v>
      </c>
      <c r="B294" s="155" t="s">
        <v>694</v>
      </c>
      <c r="C294" s="156" t="s">
        <v>688</v>
      </c>
      <c r="D294" s="157" t="s">
        <v>28</v>
      </c>
      <c r="E294" s="158" t="e">
        <f>SUMPRODUCT((B294=прочее!$B$2:$B$1940)*(H294=прочее!$F$2:$F$1940)*(прочее!$E$2:$E$1940))</f>
        <v>#REF!</v>
      </c>
      <c r="F294" s="159"/>
      <c r="G294" s="159"/>
      <c r="H294" s="156" t="s">
        <v>49</v>
      </c>
      <c r="I294" s="160"/>
      <c r="J294" s="161">
        <f t="shared" si="28"/>
        <v>0</v>
      </c>
      <c r="K294" s="162" t="e">
        <f t="shared" si="29"/>
        <v>#REF!</v>
      </c>
      <c r="L294" s="163"/>
      <c r="M294" s="164"/>
      <c r="N294" s="165"/>
      <c r="O294" s="164"/>
      <c r="P294" s="166"/>
      <c r="Q294" s="167" t="e">
        <f t="shared" si="30"/>
        <v>#REF!</v>
      </c>
      <c r="R294" s="166">
        <f t="shared" si="31"/>
        <v>0</v>
      </c>
      <c r="S294" s="168"/>
      <c r="T294" s="169"/>
      <c r="U294" s="170" t="e">
        <f t="shared" si="32"/>
        <v>#REF!</v>
      </c>
      <c r="V294" s="160"/>
      <c r="W294" s="171" t="e">
        <f t="shared" si="33"/>
        <v>#REF!</v>
      </c>
      <c r="X294" s="172"/>
      <c r="Y294" s="166" t="e">
        <f t="shared" si="34"/>
        <v>#REF!</v>
      </c>
    </row>
    <row r="295" spans="1:25" ht="15.75" x14ac:dyDescent="0.25">
      <c r="A295" s="154">
        <v>59</v>
      </c>
      <c r="B295" s="155" t="s">
        <v>598</v>
      </c>
      <c r="C295" s="156" t="s">
        <v>30</v>
      </c>
      <c r="D295" s="157" t="s">
        <v>28</v>
      </c>
      <c r="E295" s="158" t="e">
        <f>SUMPRODUCT((B295=прочее!$B$2:$B$1940)*(H295=прочее!$F$2:$F$1940)*(прочее!$E$2:$E$1940))</f>
        <v>#REF!</v>
      </c>
      <c r="F295" s="159"/>
      <c r="G295" s="159"/>
      <c r="H295" s="156" t="s">
        <v>26</v>
      </c>
      <c r="I295" s="160"/>
      <c r="J295" s="161">
        <f t="shared" si="28"/>
        <v>0</v>
      </c>
      <c r="K295" s="162" t="e">
        <f t="shared" si="29"/>
        <v>#REF!</v>
      </c>
      <c r="L295" s="163"/>
      <c r="M295" s="164"/>
      <c r="N295" s="165"/>
      <c r="O295" s="164"/>
      <c r="P295" s="166"/>
      <c r="Q295" s="167" t="e">
        <f t="shared" si="30"/>
        <v>#REF!</v>
      </c>
      <c r="R295" s="166">
        <f t="shared" si="31"/>
        <v>0</v>
      </c>
      <c r="S295" s="168"/>
      <c r="T295" s="169"/>
      <c r="U295" s="170" t="e">
        <f t="shared" si="32"/>
        <v>#REF!</v>
      </c>
      <c r="V295" s="160"/>
      <c r="W295" s="171" t="e">
        <f t="shared" si="33"/>
        <v>#REF!</v>
      </c>
      <c r="X295" s="172"/>
      <c r="Y295" s="166" t="e">
        <f t="shared" si="34"/>
        <v>#REF!</v>
      </c>
    </row>
    <row r="296" spans="1:25" ht="15.75" x14ac:dyDescent="0.25">
      <c r="A296" s="154">
        <v>59</v>
      </c>
      <c r="B296" s="155" t="s">
        <v>598</v>
      </c>
      <c r="C296" s="156" t="s">
        <v>30</v>
      </c>
      <c r="D296" s="157" t="s">
        <v>28</v>
      </c>
      <c r="E296" s="158" t="e">
        <f>SUMPRODUCT((B296=прочее!$B$2:$B$1940)*(H296=прочее!$F$2:$F$1940)*(прочее!$E$2:$E$1940))</f>
        <v>#REF!</v>
      </c>
      <c r="F296" s="159"/>
      <c r="G296" s="159"/>
      <c r="H296" s="156" t="s">
        <v>49</v>
      </c>
      <c r="I296" s="160"/>
      <c r="J296" s="161">
        <f t="shared" si="28"/>
        <v>0</v>
      </c>
      <c r="K296" s="162" t="e">
        <f t="shared" si="29"/>
        <v>#REF!</v>
      </c>
      <c r="L296" s="163"/>
      <c r="M296" s="164"/>
      <c r="N296" s="165"/>
      <c r="O296" s="164"/>
      <c r="P296" s="166"/>
      <c r="Q296" s="167" t="e">
        <f t="shared" si="30"/>
        <v>#REF!</v>
      </c>
      <c r="R296" s="166">
        <f t="shared" si="31"/>
        <v>0</v>
      </c>
      <c r="S296" s="168"/>
      <c r="T296" s="169"/>
      <c r="U296" s="170" t="e">
        <f t="shared" si="32"/>
        <v>#REF!</v>
      </c>
      <c r="V296" s="160"/>
      <c r="W296" s="171" t="e">
        <f t="shared" si="33"/>
        <v>#REF!</v>
      </c>
      <c r="X296" s="172"/>
      <c r="Y296" s="166" t="e">
        <f t="shared" si="34"/>
        <v>#REF!</v>
      </c>
    </row>
    <row r="297" spans="1:25" ht="15.75" x14ac:dyDescent="0.25">
      <c r="A297" s="154">
        <v>59</v>
      </c>
      <c r="B297" s="155" t="s">
        <v>1426</v>
      </c>
      <c r="C297" s="156" t="s">
        <v>30</v>
      </c>
      <c r="D297" s="157" t="s">
        <v>28</v>
      </c>
      <c r="E297" s="158" t="e">
        <f>SUMPRODUCT((B297=прочее!$B$2:$B$1940)*(H297=прочее!$F$2:$F$1940)*(прочее!$E$2:$E$1940))</f>
        <v>#REF!</v>
      </c>
      <c r="F297" s="159"/>
      <c r="G297" s="159"/>
      <c r="H297" s="156" t="s">
        <v>49</v>
      </c>
      <c r="I297" s="160"/>
      <c r="J297" s="161">
        <f t="shared" si="28"/>
        <v>0</v>
      </c>
      <c r="K297" s="162" t="e">
        <f t="shared" si="29"/>
        <v>#REF!</v>
      </c>
      <c r="L297" s="163"/>
      <c r="M297" s="164"/>
      <c r="N297" s="165"/>
      <c r="O297" s="164"/>
      <c r="P297" s="166"/>
      <c r="Q297" s="167" t="e">
        <f t="shared" si="30"/>
        <v>#REF!</v>
      </c>
      <c r="R297" s="166">
        <f t="shared" si="31"/>
        <v>0</v>
      </c>
      <c r="S297" s="168"/>
      <c r="T297" s="169"/>
      <c r="U297" s="170" t="e">
        <f t="shared" si="32"/>
        <v>#REF!</v>
      </c>
      <c r="V297" s="160"/>
      <c r="W297" s="171" t="e">
        <f t="shared" si="33"/>
        <v>#REF!</v>
      </c>
      <c r="X297" s="172"/>
      <c r="Y297" s="166" t="e">
        <f t="shared" si="34"/>
        <v>#REF!</v>
      </c>
    </row>
    <row r="298" spans="1:25" ht="15.75" x14ac:dyDescent="0.25">
      <c r="A298" s="154">
        <v>59</v>
      </c>
      <c r="B298" s="155" t="s">
        <v>1185</v>
      </c>
      <c r="C298" s="156" t="s">
        <v>30</v>
      </c>
      <c r="D298" s="157" t="s">
        <v>28</v>
      </c>
      <c r="E298" s="158" t="e">
        <f>SUMPRODUCT((B298=прочее!$B$2:$B$1940)*(H298=прочее!$F$2:$F$1940)*(прочее!$E$2:$E$1940))</f>
        <v>#REF!</v>
      </c>
      <c r="F298" s="159"/>
      <c r="G298" s="159"/>
      <c r="H298" s="156" t="s">
        <v>49</v>
      </c>
      <c r="I298" s="160"/>
      <c r="J298" s="161">
        <f t="shared" si="28"/>
        <v>0</v>
      </c>
      <c r="K298" s="162" t="e">
        <f t="shared" si="29"/>
        <v>#REF!</v>
      </c>
      <c r="L298" s="163"/>
      <c r="M298" s="164"/>
      <c r="N298" s="165"/>
      <c r="O298" s="164"/>
      <c r="P298" s="166"/>
      <c r="Q298" s="167" t="e">
        <f t="shared" si="30"/>
        <v>#REF!</v>
      </c>
      <c r="R298" s="166">
        <f t="shared" si="31"/>
        <v>0</v>
      </c>
      <c r="S298" s="168"/>
      <c r="T298" s="169"/>
      <c r="U298" s="170" t="e">
        <f t="shared" si="32"/>
        <v>#REF!</v>
      </c>
      <c r="V298" s="160"/>
      <c r="W298" s="171" t="e">
        <f t="shared" si="33"/>
        <v>#REF!</v>
      </c>
      <c r="X298" s="172"/>
      <c r="Y298" s="166" t="e">
        <f t="shared" si="34"/>
        <v>#REF!</v>
      </c>
    </row>
    <row r="299" spans="1:25" ht="15.75" x14ac:dyDescent="0.25">
      <c r="A299" s="154">
        <v>59</v>
      </c>
      <c r="B299" s="155" t="s">
        <v>408</v>
      </c>
      <c r="C299" s="156" t="s">
        <v>30</v>
      </c>
      <c r="D299" s="157" t="s">
        <v>28</v>
      </c>
      <c r="E299" s="158" t="e">
        <f>SUMPRODUCT((B299=прочее!$B$2:$B$1940)*(H299=прочее!$F$2:$F$1940)*(прочее!$E$2:$E$1940))</f>
        <v>#REF!</v>
      </c>
      <c r="F299" s="159"/>
      <c r="G299" s="159"/>
      <c r="H299" s="156" t="s">
        <v>49</v>
      </c>
      <c r="I299" s="160"/>
      <c r="J299" s="161">
        <f t="shared" si="28"/>
        <v>0</v>
      </c>
      <c r="K299" s="162" t="e">
        <f t="shared" si="29"/>
        <v>#REF!</v>
      </c>
      <c r="L299" s="163"/>
      <c r="M299" s="164"/>
      <c r="N299" s="165"/>
      <c r="O299" s="164"/>
      <c r="P299" s="166"/>
      <c r="Q299" s="167" t="e">
        <f t="shared" si="30"/>
        <v>#REF!</v>
      </c>
      <c r="R299" s="166">
        <f t="shared" si="31"/>
        <v>0</v>
      </c>
      <c r="S299" s="168"/>
      <c r="T299" s="169"/>
      <c r="U299" s="170" t="e">
        <f t="shared" si="32"/>
        <v>#REF!</v>
      </c>
      <c r="V299" s="160"/>
      <c r="W299" s="171" t="e">
        <f t="shared" si="33"/>
        <v>#REF!</v>
      </c>
      <c r="X299" s="172"/>
      <c r="Y299" s="166" t="e">
        <f t="shared" si="34"/>
        <v>#REF!</v>
      </c>
    </row>
    <row r="300" spans="1:25" ht="15.75" x14ac:dyDescent="0.25">
      <c r="A300" s="154">
        <v>59</v>
      </c>
      <c r="B300" s="155" t="s">
        <v>1202</v>
      </c>
      <c r="C300" s="156" t="s">
        <v>30</v>
      </c>
      <c r="D300" s="157" t="s">
        <v>28</v>
      </c>
      <c r="E300" s="158" t="e">
        <f>SUMPRODUCT((B300=прочее!$B$2:$B$1940)*(H300=прочее!$F$2:$F$1940)*(прочее!$E$2:$E$1940))</f>
        <v>#REF!</v>
      </c>
      <c r="F300" s="159"/>
      <c r="G300" s="159"/>
      <c r="H300" s="156" t="s">
        <v>49</v>
      </c>
      <c r="I300" s="160"/>
      <c r="J300" s="161">
        <f t="shared" si="28"/>
        <v>0</v>
      </c>
      <c r="K300" s="162" t="e">
        <f t="shared" si="29"/>
        <v>#REF!</v>
      </c>
      <c r="L300" s="163"/>
      <c r="M300" s="164"/>
      <c r="N300" s="165"/>
      <c r="O300" s="164"/>
      <c r="P300" s="166"/>
      <c r="Q300" s="167" t="e">
        <f t="shared" si="30"/>
        <v>#REF!</v>
      </c>
      <c r="R300" s="166">
        <f t="shared" si="31"/>
        <v>0</v>
      </c>
      <c r="S300" s="168"/>
      <c r="T300" s="169"/>
      <c r="U300" s="170" t="e">
        <f t="shared" si="32"/>
        <v>#REF!</v>
      </c>
      <c r="V300" s="160"/>
      <c r="W300" s="171" t="e">
        <f t="shared" si="33"/>
        <v>#REF!</v>
      </c>
      <c r="X300" s="172"/>
      <c r="Y300" s="166" t="e">
        <f t="shared" si="34"/>
        <v>#REF!</v>
      </c>
    </row>
    <row r="301" spans="1:25" ht="15.75" x14ac:dyDescent="0.25">
      <c r="A301" s="154">
        <v>59</v>
      </c>
      <c r="B301" s="155" t="s">
        <v>272</v>
      </c>
      <c r="C301" s="156" t="s">
        <v>73</v>
      </c>
      <c r="D301" s="157" t="s">
        <v>28</v>
      </c>
      <c r="E301" s="158" t="e">
        <f>SUMPRODUCT((B301=прочее!$B$2:$B$1940)*(H301=прочее!$F$2:$F$1940)*(прочее!$E$2:$E$1940))</f>
        <v>#REF!</v>
      </c>
      <c r="F301" s="159"/>
      <c r="G301" s="159"/>
      <c r="H301" s="156" t="s">
        <v>67</v>
      </c>
      <c r="I301" s="160"/>
      <c r="J301" s="161">
        <f t="shared" si="28"/>
        <v>0</v>
      </c>
      <c r="K301" s="162" t="e">
        <f t="shared" si="29"/>
        <v>#REF!</v>
      </c>
      <c r="L301" s="163"/>
      <c r="M301" s="164"/>
      <c r="N301" s="165"/>
      <c r="O301" s="164"/>
      <c r="P301" s="166"/>
      <c r="Q301" s="167" t="e">
        <f t="shared" si="30"/>
        <v>#REF!</v>
      </c>
      <c r="R301" s="166">
        <f t="shared" si="31"/>
        <v>0</v>
      </c>
      <c r="S301" s="168"/>
      <c r="T301" s="169"/>
      <c r="U301" s="170" t="e">
        <f t="shared" si="32"/>
        <v>#REF!</v>
      </c>
      <c r="V301" s="160"/>
      <c r="W301" s="171" t="e">
        <f t="shared" si="33"/>
        <v>#REF!</v>
      </c>
      <c r="X301" s="172"/>
      <c r="Y301" s="166" t="e">
        <f t="shared" si="34"/>
        <v>#REF!</v>
      </c>
    </row>
    <row r="302" spans="1:25" ht="15.75" x14ac:dyDescent="0.25">
      <c r="A302" s="154">
        <v>59</v>
      </c>
      <c r="B302" s="155" t="s">
        <v>272</v>
      </c>
      <c r="C302" s="156" t="s">
        <v>73</v>
      </c>
      <c r="D302" s="157" t="s">
        <v>28</v>
      </c>
      <c r="E302" s="158" t="e">
        <f>SUMPRODUCT((B302=прочее!$B$2:$B$1940)*(H302=прочее!$F$2:$F$1940)*(прочее!$E$2:$E$1940))</f>
        <v>#REF!</v>
      </c>
      <c r="F302" s="159"/>
      <c r="G302" s="159"/>
      <c r="H302" s="156" t="s">
        <v>26</v>
      </c>
      <c r="I302" s="160"/>
      <c r="J302" s="161">
        <f t="shared" si="28"/>
        <v>0</v>
      </c>
      <c r="K302" s="162" t="e">
        <f t="shared" si="29"/>
        <v>#REF!</v>
      </c>
      <c r="L302" s="163"/>
      <c r="M302" s="164"/>
      <c r="N302" s="165"/>
      <c r="O302" s="164"/>
      <c r="P302" s="166"/>
      <c r="Q302" s="167" t="e">
        <f t="shared" si="30"/>
        <v>#REF!</v>
      </c>
      <c r="R302" s="166">
        <f t="shared" si="31"/>
        <v>0</v>
      </c>
      <c r="S302" s="168"/>
      <c r="T302" s="169"/>
      <c r="U302" s="170" t="e">
        <f t="shared" si="32"/>
        <v>#REF!</v>
      </c>
      <c r="V302" s="160"/>
      <c r="W302" s="171" t="e">
        <f t="shared" si="33"/>
        <v>#REF!</v>
      </c>
      <c r="X302" s="172"/>
      <c r="Y302" s="166" t="e">
        <f t="shared" si="34"/>
        <v>#REF!</v>
      </c>
    </row>
    <row r="303" spans="1:25" ht="15.75" x14ac:dyDescent="0.25">
      <c r="A303" s="154">
        <v>59</v>
      </c>
      <c r="B303" s="155" t="s">
        <v>272</v>
      </c>
      <c r="C303" s="156" t="s">
        <v>73</v>
      </c>
      <c r="D303" s="157" t="s">
        <v>28</v>
      </c>
      <c r="E303" s="158" t="e">
        <f>SUMPRODUCT((B303=прочее!$B$2:$B$1940)*(H303=прочее!$F$2:$F$1940)*(прочее!$E$2:$E$1940))</f>
        <v>#REF!</v>
      </c>
      <c r="F303" s="159"/>
      <c r="G303" s="159"/>
      <c r="H303" s="156" t="s">
        <v>49</v>
      </c>
      <c r="I303" s="160"/>
      <c r="J303" s="161">
        <f t="shared" si="28"/>
        <v>0</v>
      </c>
      <c r="K303" s="162" t="e">
        <f t="shared" si="29"/>
        <v>#REF!</v>
      </c>
      <c r="L303" s="163"/>
      <c r="M303" s="164"/>
      <c r="N303" s="165"/>
      <c r="O303" s="164"/>
      <c r="P303" s="166"/>
      <c r="Q303" s="167" t="e">
        <f t="shared" si="30"/>
        <v>#REF!</v>
      </c>
      <c r="R303" s="166">
        <f t="shared" si="31"/>
        <v>0</v>
      </c>
      <c r="S303" s="168"/>
      <c r="T303" s="169"/>
      <c r="U303" s="170" t="e">
        <f t="shared" si="32"/>
        <v>#REF!</v>
      </c>
      <c r="V303" s="160"/>
      <c r="W303" s="171" t="e">
        <f t="shared" si="33"/>
        <v>#REF!</v>
      </c>
      <c r="X303" s="172"/>
      <c r="Y303" s="166" t="e">
        <f t="shared" si="34"/>
        <v>#REF!</v>
      </c>
    </row>
    <row r="304" spans="1:25" ht="15.75" x14ac:dyDescent="0.25">
      <c r="A304" s="154">
        <v>59</v>
      </c>
      <c r="B304" s="155" t="s">
        <v>1522</v>
      </c>
      <c r="C304" s="156" t="s">
        <v>78</v>
      </c>
      <c r="D304" s="157" t="s">
        <v>28</v>
      </c>
      <c r="E304" s="158" t="e">
        <f>SUMPRODUCT((B304=прочее!$B$2:$B$1940)*(H304=прочее!$F$2:$F$1940)*(прочее!$E$2:$E$1940))</f>
        <v>#REF!</v>
      </c>
      <c r="F304" s="159"/>
      <c r="G304" s="159"/>
      <c r="H304" s="156" t="s">
        <v>49</v>
      </c>
      <c r="I304" s="160"/>
      <c r="J304" s="161">
        <f t="shared" si="28"/>
        <v>0</v>
      </c>
      <c r="K304" s="162" t="e">
        <f t="shared" si="29"/>
        <v>#REF!</v>
      </c>
      <c r="L304" s="163"/>
      <c r="M304" s="164"/>
      <c r="N304" s="165"/>
      <c r="O304" s="164"/>
      <c r="P304" s="166"/>
      <c r="Q304" s="167" t="e">
        <f t="shared" si="30"/>
        <v>#REF!</v>
      </c>
      <c r="R304" s="166">
        <f t="shared" si="31"/>
        <v>0</v>
      </c>
      <c r="S304" s="168"/>
      <c r="T304" s="169"/>
      <c r="U304" s="170" t="e">
        <f t="shared" si="32"/>
        <v>#REF!</v>
      </c>
      <c r="V304" s="160"/>
      <c r="W304" s="171" t="e">
        <f t="shared" si="33"/>
        <v>#REF!</v>
      </c>
      <c r="X304" s="172"/>
      <c r="Y304" s="166" t="e">
        <f t="shared" si="34"/>
        <v>#REF!</v>
      </c>
    </row>
    <row r="305" spans="1:25" ht="15.75" x14ac:dyDescent="0.25">
      <c r="A305" s="154">
        <v>59</v>
      </c>
      <c r="B305" s="155" t="s">
        <v>432</v>
      </c>
      <c r="C305" s="156" t="s">
        <v>30</v>
      </c>
      <c r="D305" s="157" t="s">
        <v>28</v>
      </c>
      <c r="E305" s="158" t="e">
        <f>SUMPRODUCT((B305=прочее!$B$2:$B$1940)*(H305=прочее!$F$2:$F$1940)*(прочее!$E$2:$E$1940))</f>
        <v>#REF!</v>
      </c>
      <c r="F305" s="159"/>
      <c r="G305" s="159"/>
      <c r="H305" s="156" t="s">
        <v>26</v>
      </c>
      <c r="I305" s="160"/>
      <c r="J305" s="161">
        <f t="shared" si="28"/>
        <v>0</v>
      </c>
      <c r="K305" s="162" t="e">
        <f t="shared" si="29"/>
        <v>#REF!</v>
      </c>
      <c r="L305" s="163"/>
      <c r="M305" s="164"/>
      <c r="N305" s="165"/>
      <c r="O305" s="164"/>
      <c r="P305" s="166"/>
      <c r="Q305" s="167" t="e">
        <f t="shared" si="30"/>
        <v>#REF!</v>
      </c>
      <c r="R305" s="166">
        <f t="shared" si="31"/>
        <v>0</v>
      </c>
      <c r="S305" s="168"/>
      <c r="T305" s="169"/>
      <c r="U305" s="170" t="e">
        <f t="shared" si="32"/>
        <v>#REF!</v>
      </c>
      <c r="V305" s="160"/>
      <c r="W305" s="171" t="e">
        <f t="shared" si="33"/>
        <v>#REF!</v>
      </c>
      <c r="X305" s="172"/>
      <c r="Y305" s="166" t="e">
        <f t="shared" si="34"/>
        <v>#REF!</v>
      </c>
    </row>
    <row r="306" spans="1:25" ht="15.75" x14ac:dyDescent="0.25">
      <c r="A306" s="154">
        <v>59</v>
      </c>
      <c r="B306" s="155" t="s">
        <v>517</v>
      </c>
      <c r="C306" s="156" t="s">
        <v>78</v>
      </c>
      <c r="D306" s="157" t="s">
        <v>28</v>
      </c>
      <c r="E306" s="158" t="e">
        <f>SUMPRODUCT((B306=прочее!$B$2:$B$1940)*(H306=прочее!$F$2:$F$1940)*(прочее!$E$2:$E$1940))</f>
        <v>#REF!</v>
      </c>
      <c r="F306" s="159"/>
      <c r="G306" s="159"/>
      <c r="H306" s="156" t="s">
        <v>49</v>
      </c>
      <c r="I306" s="160"/>
      <c r="J306" s="161">
        <f t="shared" si="28"/>
        <v>0</v>
      </c>
      <c r="K306" s="162" t="e">
        <f t="shared" si="29"/>
        <v>#REF!</v>
      </c>
      <c r="L306" s="163"/>
      <c r="M306" s="164"/>
      <c r="N306" s="165"/>
      <c r="O306" s="164"/>
      <c r="P306" s="166"/>
      <c r="Q306" s="167" t="e">
        <f t="shared" si="30"/>
        <v>#REF!</v>
      </c>
      <c r="R306" s="166">
        <f t="shared" si="31"/>
        <v>0</v>
      </c>
      <c r="S306" s="168"/>
      <c r="T306" s="169"/>
      <c r="U306" s="170" t="e">
        <f t="shared" si="32"/>
        <v>#REF!</v>
      </c>
      <c r="V306" s="160"/>
      <c r="W306" s="171" t="e">
        <f t="shared" si="33"/>
        <v>#REF!</v>
      </c>
      <c r="X306" s="172"/>
      <c r="Y306" s="166" t="e">
        <f t="shared" si="34"/>
        <v>#REF!</v>
      </c>
    </row>
    <row r="307" spans="1:25" ht="15.75" x14ac:dyDescent="0.25">
      <c r="A307" s="154">
        <v>59</v>
      </c>
      <c r="B307" s="155" t="s">
        <v>514</v>
      </c>
      <c r="C307" s="156" t="s">
        <v>73</v>
      </c>
      <c r="D307" s="157" t="s">
        <v>28</v>
      </c>
      <c r="E307" s="158" t="e">
        <f>SUMPRODUCT((B307=прочее!$B$2:$B$1940)*(H307=прочее!$F$2:$F$1940)*(прочее!$E$2:$E$1940))</f>
        <v>#REF!</v>
      </c>
      <c r="F307" s="159"/>
      <c r="G307" s="159"/>
      <c r="H307" s="156" t="s">
        <v>67</v>
      </c>
      <c r="I307" s="160"/>
      <c r="J307" s="161">
        <f t="shared" si="28"/>
        <v>0</v>
      </c>
      <c r="K307" s="162" t="e">
        <f t="shared" si="29"/>
        <v>#REF!</v>
      </c>
      <c r="L307" s="163"/>
      <c r="M307" s="164"/>
      <c r="N307" s="165"/>
      <c r="O307" s="164"/>
      <c r="P307" s="166"/>
      <c r="Q307" s="167" t="e">
        <f t="shared" si="30"/>
        <v>#REF!</v>
      </c>
      <c r="R307" s="166">
        <f t="shared" si="31"/>
        <v>0</v>
      </c>
      <c r="S307" s="168"/>
      <c r="T307" s="169"/>
      <c r="U307" s="170" t="e">
        <f t="shared" si="32"/>
        <v>#REF!</v>
      </c>
      <c r="V307" s="160"/>
      <c r="W307" s="171" t="e">
        <f t="shared" si="33"/>
        <v>#REF!</v>
      </c>
      <c r="X307" s="172"/>
      <c r="Y307" s="166" t="e">
        <f t="shared" si="34"/>
        <v>#REF!</v>
      </c>
    </row>
    <row r="308" spans="1:25" ht="15.75" x14ac:dyDescent="0.25">
      <c r="A308" s="154">
        <v>59</v>
      </c>
      <c r="B308" s="155" t="s">
        <v>514</v>
      </c>
      <c r="C308" s="156" t="s">
        <v>73</v>
      </c>
      <c r="D308" s="157" t="s">
        <v>28</v>
      </c>
      <c r="E308" s="158" t="e">
        <f>SUMPRODUCT((B308=прочее!$B$2:$B$1940)*(H308=прочее!$F$2:$F$1940)*(прочее!$E$2:$E$1940))</f>
        <v>#REF!</v>
      </c>
      <c r="F308" s="159"/>
      <c r="G308" s="159"/>
      <c r="H308" s="156" t="s">
        <v>49</v>
      </c>
      <c r="I308" s="160"/>
      <c r="J308" s="161">
        <f t="shared" si="28"/>
        <v>0</v>
      </c>
      <c r="K308" s="162" t="e">
        <f t="shared" si="29"/>
        <v>#REF!</v>
      </c>
      <c r="L308" s="163"/>
      <c r="M308" s="164"/>
      <c r="N308" s="165"/>
      <c r="O308" s="164"/>
      <c r="P308" s="166"/>
      <c r="Q308" s="167" t="e">
        <f t="shared" si="30"/>
        <v>#REF!</v>
      </c>
      <c r="R308" s="166">
        <f t="shared" si="31"/>
        <v>0</v>
      </c>
      <c r="S308" s="168"/>
      <c r="T308" s="169"/>
      <c r="U308" s="170" t="e">
        <f t="shared" si="32"/>
        <v>#REF!</v>
      </c>
      <c r="V308" s="160"/>
      <c r="W308" s="171" t="e">
        <f t="shared" si="33"/>
        <v>#REF!</v>
      </c>
      <c r="X308" s="172"/>
      <c r="Y308" s="166" t="e">
        <f t="shared" si="34"/>
        <v>#REF!</v>
      </c>
    </row>
    <row r="309" spans="1:25" ht="15.75" x14ac:dyDescent="0.25">
      <c r="A309" s="154">
        <v>59</v>
      </c>
      <c r="B309" s="155" t="s">
        <v>1137</v>
      </c>
      <c r="C309" s="156" t="s">
        <v>73</v>
      </c>
      <c r="D309" s="157" t="s">
        <v>28</v>
      </c>
      <c r="E309" s="158" t="e">
        <f>SUMPRODUCT((B309=прочее!$B$2:$B$1940)*(H309=прочее!$F$2:$F$1940)*(прочее!$E$2:$E$1940))</f>
        <v>#REF!</v>
      </c>
      <c r="F309" s="159"/>
      <c r="G309" s="159"/>
      <c r="H309" s="156" t="s">
        <v>49</v>
      </c>
      <c r="I309" s="160"/>
      <c r="J309" s="161">
        <f t="shared" si="28"/>
        <v>0</v>
      </c>
      <c r="K309" s="162" t="e">
        <f t="shared" si="29"/>
        <v>#REF!</v>
      </c>
      <c r="L309" s="163"/>
      <c r="M309" s="164"/>
      <c r="N309" s="165"/>
      <c r="O309" s="164"/>
      <c r="P309" s="166"/>
      <c r="Q309" s="167" t="e">
        <f t="shared" si="30"/>
        <v>#REF!</v>
      </c>
      <c r="R309" s="166">
        <f t="shared" si="31"/>
        <v>0</v>
      </c>
      <c r="S309" s="168"/>
      <c r="T309" s="169"/>
      <c r="U309" s="170" t="e">
        <f t="shared" si="32"/>
        <v>#REF!</v>
      </c>
      <c r="V309" s="160"/>
      <c r="W309" s="171" t="e">
        <f t="shared" si="33"/>
        <v>#REF!</v>
      </c>
      <c r="X309" s="172"/>
      <c r="Y309" s="166" t="e">
        <f t="shared" si="34"/>
        <v>#REF!</v>
      </c>
    </row>
    <row r="310" spans="1:25" ht="15.75" x14ac:dyDescent="0.25">
      <c r="A310" s="154">
        <v>59</v>
      </c>
      <c r="B310" s="155" t="s">
        <v>687</v>
      </c>
      <c r="C310" s="156" t="s">
        <v>688</v>
      </c>
      <c r="D310" s="157" t="s">
        <v>28</v>
      </c>
      <c r="E310" s="158" t="e">
        <f>SUMPRODUCT((B310=прочее!$B$2:$B$1940)*(H310=прочее!$F$2:$F$1940)*(прочее!$E$2:$E$1940))</f>
        <v>#REF!</v>
      </c>
      <c r="F310" s="159"/>
      <c r="G310" s="159"/>
      <c r="H310" s="156" t="s">
        <v>26</v>
      </c>
      <c r="I310" s="160"/>
      <c r="J310" s="161">
        <f t="shared" si="28"/>
        <v>0</v>
      </c>
      <c r="K310" s="162" t="e">
        <f t="shared" si="29"/>
        <v>#REF!</v>
      </c>
      <c r="L310" s="163"/>
      <c r="M310" s="164"/>
      <c r="N310" s="165"/>
      <c r="O310" s="164"/>
      <c r="P310" s="166"/>
      <c r="Q310" s="167" t="e">
        <f t="shared" si="30"/>
        <v>#REF!</v>
      </c>
      <c r="R310" s="166">
        <f t="shared" si="31"/>
        <v>0</v>
      </c>
      <c r="S310" s="168"/>
      <c r="T310" s="169"/>
      <c r="U310" s="170" t="e">
        <f t="shared" si="32"/>
        <v>#REF!</v>
      </c>
      <c r="V310" s="160"/>
      <c r="W310" s="171" t="e">
        <f t="shared" si="33"/>
        <v>#REF!</v>
      </c>
      <c r="X310" s="172"/>
      <c r="Y310" s="166" t="e">
        <f t="shared" si="34"/>
        <v>#REF!</v>
      </c>
    </row>
    <row r="311" spans="1:25" ht="15.75" x14ac:dyDescent="0.25">
      <c r="A311" s="154">
        <v>59</v>
      </c>
      <c r="B311" s="155" t="s">
        <v>292</v>
      </c>
      <c r="C311" s="156" t="s">
        <v>30</v>
      </c>
      <c r="D311" s="157" t="s">
        <v>28</v>
      </c>
      <c r="E311" s="158" t="e">
        <f>SUMPRODUCT((B311=прочее!$B$2:$B$1940)*(H311=прочее!$F$2:$F$1940)*(прочее!$E$2:$E$1940))</f>
        <v>#REF!</v>
      </c>
      <c r="F311" s="159"/>
      <c r="G311" s="159"/>
      <c r="H311" s="156" t="s">
        <v>49</v>
      </c>
      <c r="I311" s="160"/>
      <c r="J311" s="161">
        <f t="shared" si="28"/>
        <v>0</v>
      </c>
      <c r="K311" s="162" t="e">
        <f t="shared" si="29"/>
        <v>#REF!</v>
      </c>
      <c r="L311" s="163"/>
      <c r="M311" s="164"/>
      <c r="N311" s="165"/>
      <c r="O311" s="164"/>
      <c r="P311" s="166"/>
      <c r="Q311" s="167" t="e">
        <f t="shared" si="30"/>
        <v>#REF!</v>
      </c>
      <c r="R311" s="166">
        <f t="shared" si="31"/>
        <v>0</v>
      </c>
      <c r="S311" s="168"/>
      <c r="T311" s="169"/>
      <c r="U311" s="170" t="e">
        <f t="shared" si="32"/>
        <v>#REF!</v>
      </c>
      <c r="V311" s="160"/>
      <c r="W311" s="171" t="e">
        <f t="shared" si="33"/>
        <v>#REF!</v>
      </c>
      <c r="X311" s="172"/>
      <c r="Y311" s="166" t="e">
        <f t="shared" si="34"/>
        <v>#REF!</v>
      </c>
    </row>
    <row r="312" spans="1:25" ht="15.75" x14ac:dyDescent="0.25">
      <c r="A312" s="154">
        <v>59</v>
      </c>
      <c r="B312" s="155" t="s">
        <v>1208</v>
      </c>
      <c r="C312" s="156" t="s">
        <v>30</v>
      </c>
      <c r="D312" s="157" t="s">
        <v>28</v>
      </c>
      <c r="E312" s="158" t="e">
        <f>SUMPRODUCT((B312=прочее!$B$2:$B$1940)*(H312=прочее!$F$2:$F$1940)*(прочее!$E$2:$E$1940))</f>
        <v>#REF!</v>
      </c>
      <c r="F312" s="159"/>
      <c r="G312" s="159"/>
      <c r="H312" s="156" t="s">
        <v>49</v>
      </c>
      <c r="I312" s="160"/>
      <c r="J312" s="161">
        <f t="shared" si="28"/>
        <v>0</v>
      </c>
      <c r="K312" s="162" t="e">
        <f t="shared" si="29"/>
        <v>#REF!</v>
      </c>
      <c r="L312" s="163"/>
      <c r="M312" s="164"/>
      <c r="N312" s="165"/>
      <c r="O312" s="164"/>
      <c r="P312" s="166"/>
      <c r="Q312" s="167" t="e">
        <f t="shared" si="30"/>
        <v>#REF!</v>
      </c>
      <c r="R312" s="166">
        <f t="shared" si="31"/>
        <v>0</v>
      </c>
      <c r="S312" s="168"/>
      <c r="T312" s="169"/>
      <c r="U312" s="170" t="e">
        <f t="shared" si="32"/>
        <v>#REF!</v>
      </c>
      <c r="V312" s="160"/>
      <c r="W312" s="171" t="e">
        <f t="shared" si="33"/>
        <v>#REF!</v>
      </c>
      <c r="X312" s="172"/>
      <c r="Y312" s="166" t="e">
        <f t="shared" si="34"/>
        <v>#REF!</v>
      </c>
    </row>
    <row r="313" spans="1:25" ht="15.75" x14ac:dyDescent="0.25">
      <c r="A313" s="154">
        <v>59</v>
      </c>
      <c r="B313" s="155" t="s">
        <v>1200</v>
      </c>
      <c r="C313" s="156" t="s">
        <v>73</v>
      </c>
      <c r="D313" s="157" t="s">
        <v>28</v>
      </c>
      <c r="E313" s="158" t="e">
        <f>SUMPRODUCT((B313=прочее!$B$2:$B$1940)*(H313=прочее!$F$2:$F$1940)*(прочее!$E$2:$E$1940))</f>
        <v>#REF!</v>
      </c>
      <c r="F313" s="159"/>
      <c r="G313" s="159"/>
      <c r="H313" s="156" t="s">
        <v>49</v>
      </c>
      <c r="I313" s="160"/>
      <c r="J313" s="161">
        <f t="shared" si="28"/>
        <v>0</v>
      </c>
      <c r="K313" s="162" t="e">
        <f t="shared" si="29"/>
        <v>#REF!</v>
      </c>
      <c r="L313" s="163"/>
      <c r="M313" s="164"/>
      <c r="N313" s="165"/>
      <c r="O313" s="164"/>
      <c r="P313" s="166"/>
      <c r="Q313" s="167" t="e">
        <f t="shared" si="30"/>
        <v>#REF!</v>
      </c>
      <c r="R313" s="166">
        <f t="shared" si="31"/>
        <v>0</v>
      </c>
      <c r="S313" s="168"/>
      <c r="T313" s="169"/>
      <c r="U313" s="170" t="e">
        <f t="shared" si="32"/>
        <v>#REF!</v>
      </c>
      <c r="V313" s="160"/>
      <c r="W313" s="171" t="e">
        <f t="shared" si="33"/>
        <v>#REF!</v>
      </c>
      <c r="X313" s="172"/>
      <c r="Y313" s="166" t="e">
        <f t="shared" si="34"/>
        <v>#REF!</v>
      </c>
    </row>
    <row r="314" spans="1:25" ht="15.75" x14ac:dyDescent="0.25">
      <c r="A314" s="154">
        <v>59</v>
      </c>
      <c r="B314" s="155" t="s">
        <v>403</v>
      </c>
      <c r="C314" s="156" t="s">
        <v>30</v>
      </c>
      <c r="D314" s="157" t="s">
        <v>28</v>
      </c>
      <c r="E314" s="158" t="e">
        <f>SUMPRODUCT((B314=прочее!$B$2:$B$1940)*(H314=прочее!$F$2:$F$1940)*(прочее!$E$2:$E$1940))</f>
        <v>#REF!</v>
      </c>
      <c r="F314" s="159"/>
      <c r="G314" s="159"/>
      <c r="H314" s="156" t="s">
        <v>49</v>
      </c>
      <c r="I314" s="160"/>
      <c r="J314" s="161">
        <f t="shared" si="28"/>
        <v>0</v>
      </c>
      <c r="K314" s="162" t="e">
        <f t="shared" si="29"/>
        <v>#REF!</v>
      </c>
      <c r="L314" s="163"/>
      <c r="M314" s="164"/>
      <c r="N314" s="165"/>
      <c r="O314" s="164"/>
      <c r="P314" s="166"/>
      <c r="Q314" s="167" t="e">
        <f t="shared" si="30"/>
        <v>#REF!</v>
      </c>
      <c r="R314" s="166">
        <f t="shared" si="31"/>
        <v>0</v>
      </c>
      <c r="S314" s="168"/>
      <c r="T314" s="169"/>
      <c r="U314" s="170" t="e">
        <f t="shared" si="32"/>
        <v>#REF!</v>
      </c>
      <c r="V314" s="160"/>
      <c r="W314" s="171" t="e">
        <f t="shared" si="33"/>
        <v>#REF!</v>
      </c>
      <c r="X314" s="172"/>
      <c r="Y314" s="166" t="e">
        <f t="shared" si="34"/>
        <v>#REF!</v>
      </c>
    </row>
    <row r="315" spans="1:25" ht="15.75" x14ac:dyDescent="0.25">
      <c r="A315" s="154">
        <v>59</v>
      </c>
      <c r="B315" s="155" t="s">
        <v>57</v>
      </c>
      <c r="C315" s="156" t="s">
        <v>73</v>
      </c>
      <c r="D315" s="157" t="s">
        <v>28</v>
      </c>
      <c r="E315" s="158" t="e">
        <f>SUMPRODUCT((B315=прочее!$B$2:$B$1940)*(H315=прочее!$F$2:$F$1940)*(прочее!$E$2:$E$1940))</f>
        <v>#REF!</v>
      </c>
      <c r="F315" s="159"/>
      <c r="G315" s="159"/>
      <c r="H315" s="156" t="s">
        <v>49</v>
      </c>
      <c r="I315" s="160"/>
      <c r="J315" s="161">
        <f t="shared" si="28"/>
        <v>0</v>
      </c>
      <c r="K315" s="162" t="e">
        <f t="shared" si="29"/>
        <v>#REF!</v>
      </c>
      <c r="L315" s="163"/>
      <c r="M315" s="164"/>
      <c r="N315" s="165"/>
      <c r="O315" s="164"/>
      <c r="P315" s="166"/>
      <c r="Q315" s="167" t="e">
        <f t="shared" si="30"/>
        <v>#REF!</v>
      </c>
      <c r="R315" s="166">
        <f t="shared" si="31"/>
        <v>0</v>
      </c>
      <c r="S315" s="168"/>
      <c r="T315" s="169"/>
      <c r="U315" s="170" t="e">
        <f t="shared" si="32"/>
        <v>#REF!</v>
      </c>
      <c r="V315" s="160"/>
      <c r="W315" s="171" t="e">
        <f t="shared" si="33"/>
        <v>#REF!</v>
      </c>
      <c r="X315" s="172"/>
      <c r="Y315" s="166" t="e">
        <f t="shared" si="34"/>
        <v>#REF!</v>
      </c>
    </row>
    <row r="316" spans="1:25" ht="15.75" x14ac:dyDescent="0.25">
      <c r="A316" s="154">
        <v>59</v>
      </c>
      <c r="B316" s="155" t="s">
        <v>1160</v>
      </c>
      <c r="C316" s="156" t="s">
        <v>78</v>
      </c>
      <c r="D316" s="157" t="s">
        <v>28</v>
      </c>
      <c r="E316" s="158" t="e">
        <f>SUMPRODUCT((B316=прочее!$B$2:$B$1940)*(H316=прочее!$F$2:$F$1940)*(прочее!$E$2:$E$1940))</f>
        <v>#REF!</v>
      </c>
      <c r="F316" s="159"/>
      <c r="G316" s="159"/>
      <c r="H316" s="156" t="s">
        <v>49</v>
      </c>
      <c r="I316" s="160"/>
      <c r="J316" s="161">
        <f t="shared" si="28"/>
        <v>0</v>
      </c>
      <c r="K316" s="162" t="e">
        <f t="shared" si="29"/>
        <v>#REF!</v>
      </c>
      <c r="L316" s="163"/>
      <c r="M316" s="164"/>
      <c r="N316" s="165"/>
      <c r="O316" s="164"/>
      <c r="P316" s="166"/>
      <c r="Q316" s="167" t="e">
        <f t="shared" si="30"/>
        <v>#REF!</v>
      </c>
      <c r="R316" s="166">
        <f t="shared" si="31"/>
        <v>0</v>
      </c>
      <c r="S316" s="168"/>
      <c r="T316" s="169"/>
      <c r="U316" s="170" t="e">
        <f t="shared" si="32"/>
        <v>#REF!</v>
      </c>
      <c r="V316" s="160"/>
      <c r="W316" s="171" t="e">
        <f t="shared" si="33"/>
        <v>#REF!</v>
      </c>
      <c r="X316" s="172"/>
      <c r="Y316" s="166" t="e">
        <f t="shared" si="34"/>
        <v>#REF!</v>
      </c>
    </row>
    <row r="317" spans="1:25" ht="15.75" x14ac:dyDescent="0.25">
      <c r="A317" s="154">
        <v>59</v>
      </c>
      <c r="B317" s="155" t="s">
        <v>433</v>
      </c>
      <c r="C317" s="156" t="s">
        <v>30</v>
      </c>
      <c r="D317" s="157" t="s">
        <v>28</v>
      </c>
      <c r="E317" s="158" t="e">
        <f>SUMPRODUCT((B317=прочее!$B$2:$B$1940)*(H317=прочее!$F$2:$F$1940)*(прочее!$E$2:$E$1940))</f>
        <v>#REF!</v>
      </c>
      <c r="F317" s="159"/>
      <c r="G317" s="159"/>
      <c r="H317" s="156" t="s">
        <v>26</v>
      </c>
      <c r="I317" s="160"/>
      <c r="J317" s="161">
        <f t="shared" si="28"/>
        <v>0</v>
      </c>
      <c r="K317" s="162" t="e">
        <f t="shared" si="29"/>
        <v>#REF!</v>
      </c>
      <c r="L317" s="163"/>
      <c r="M317" s="164"/>
      <c r="N317" s="165"/>
      <c r="O317" s="164"/>
      <c r="P317" s="166"/>
      <c r="Q317" s="167" t="e">
        <f t="shared" si="30"/>
        <v>#REF!</v>
      </c>
      <c r="R317" s="166">
        <f t="shared" si="31"/>
        <v>0</v>
      </c>
      <c r="S317" s="168"/>
      <c r="T317" s="169"/>
      <c r="U317" s="170" t="e">
        <f t="shared" si="32"/>
        <v>#REF!</v>
      </c>
      <c r="V317" s="160"/>
      <c r="W317" s="171" t="e">
        <f t="shared" si="33"/>
        <v>#REF!</v>
      </c>
      <c r="X317" s="172"/>
      <c r="Y317" s="166" t="e">
        <f t="shared" si="34"/>
        <v>#REF!</v>
      </c>
    </row>
    <row r="318" spans="1:25" ht="15.75" x14ac:dyDescent="0.25">
      <c r="A318" s="154">
        <v>59</v>
      </c>
      <c r="B318" s="155" t="s">
        <v>337</v>
      </c>
      <c r="C318" s="156" t="s">
        <v>73</v>
      </c>
      <c r="D318" s="157" t="s">
        <v>28</v>
      </c>
      <c r="E318" s="158" t="e">
        <f>SUMPRODUCT((B318=прочее!$B$2:$B$1940)*(H318=прочее!$F$2:$F$1940)*(прочее!$E$2:$E$1940))</f>
        <v>#REF!</v>
      </c>
      <c r="F318" s="159"/>
      <c r="G318" s="159"/>
      <c r="H318" s="156" t="s">
        <v>26</v>
      </c>
      <c r="I318" s="160"/>
      <c r="J318" s="161">
        <f t="shared" si="28"/>
        <v>0</v>
      </c>
      <c r="K318" s="162" t="e">
        <f t="shared" si="29"/>
        <v>#REF!</v>
      </c>
      <c r="L318" s="163"/>
      <c r="M318" s="164"/>
      <c r="N318" s="165"/>
      <c r="O318" s="164"/>
      <c r="P318" s="166"/>
      <c r="Q318" s="167" t="e">
        <f t="shared" si="30"/>
        <v>#REF!</v>
      </c>
      <c r="R318" s="166">
        <f t="shared" si="31"/>
        <v>0</v>
      </c>
      <c r="S318" s="168"/>
      <c r="T318" s="169"/>
      <c r="U318" s="170" t="e">
        <f t="shared" si="32"/>
        <v>#REF!</v>
      </c>
      <c r="V318" s="160"/>
      <c r="W318" s="171" t="e">
        <f t="shared" si="33"/>
        <v>#REF!</v>
      </c>
      <c r="X318" s="172"/>
      <c r="Y318" s="166" t="e">
        <f t="shared" si="34"/>
        <v>#REF!</v>
      </c>
    </row>
    <row r="319" spans="1:25" ht="15.75" x14ac:dyDescent="0.25">
      <c r="A319" s="154">
        <v>59</v>
      </c>
      <c r="B319" s="155" t="s">
        <v>337</v>
      </c>
      <c r="C319" s="156" t="s">
        <v>78</v>
      </c>
      <c r="D319" s="157" t="s">
        <v>28</v>
      </c>
      <c r="E319" s="158" t="e">
        <f>SUMPRODUCT((B319=прочее!$B$2:$B$1940)*(H319=прочее!$F$2:$F$1940)*(прочее!$E$2:$E$1940))</f>
        <v>#REF!</v>
      </c>
      <c r="F319" s="159"/>
      <c r="G319" s="159"/>
      <c r="H319" s="156" t="s">
        <v>49</v>
      </c>
      <c r="I319" s="160"/>
      <c r="J319" s="161">
        <f t="shared" si="28"/>
        <v>0</v>
      </c>
      <c r="K319" s="162" t="e">
        <f t="shared" si="29"/>
        <v>#REF!</v>
      </c>
      <c r="L319" s="163"/>
      <c r="M319" s="164"/>
      <c r="N319" s="165"/>
      <c r="O319" s="164"/>
      <c r="P319" s="166"/>
      <c r="Q319" s="167" t="e">
        <f t="shared" si="30"/>
        <v>#REF!</v>
      </c>
      <c r="R319" s="166">
        <f t="shared" si="31"/>
        <v>0</v>
      </c>
      <c r="S319" s="168"/>
      <c r="T319" s="169"/>
      <c r="U319" s="170" t="e">
        <f t="shared" si="32"/>
        <v>#REF!</v>
      </c>
      <c r="V319" s="160"/>
      <c r="W319" s="171" t="e">
        <f t="shared" si="33"/>
        <v>#REF!</v>
      </c>
      <c r="X319" s="172"/>
      <c r="Y319" s="166" t="e">
        <f t="shared" si="34"/>
        <v>#REF!</v>
      </c>
    </row>
    <row r="320" spans="1:25" ht="15.75" x14ac:dyDescent="0.25">
      <c r="A320" s="154">
        <v>59</v>
      </c>
      <c r="B320" s="155" t="s">
        <v>1108</v>
      </c>
      <c r="C320" s="156" t="s">
        <v>73</v>
      </c>
      <c r="D320" s="157" t="s">
        <v>28</v>
      </c>
      <c r="E320" s="158" t="e">
        <f>SUMPRODUCT((B320=прочее!$B$2:$B$1940)*(H320=прочее!$F$2:$F$1940)*(прочее!$E$2:$E$1940))</f>
        <v>#REF!</v>
      </c>
      <c r="F320" s="159"/>
      <c r="G320" s="159"/>
      <c r="H320" s="156" t="s">
        <v>49</v>
      </c>
      <c r="I320" s="160"/>
      <c r="J320" s="161">
        <f t="shared" si="28"/>
        <v>0</v>
      </c>
      <c r="K320" s="162" t="e">
        <f t="shared" si="29"/>
        <v>#REF!</v>
      </c>
      <c r="L320" s="163"/>
      <c r="M320" s="164"/>
      <c r="N320" s="165"/>
      <c r="O320" s="164"/>
      <c r="P320" s="166"/>
      <c r="Q320" s="167" t="e">
        <f t="shared" si="30"/>
        <v>#REF!</v>
      </c>
      <c r="R320" s="166">
        <f t="shared" si="31"/>
        <v>0</v>
      </c>
      <c r="S320" s="168"/>
      <c r="T320" s="169"/>
      <c r="U320" s="170" t="e">
        <f t="shared" si="32"/>
        <v>#REF!</v>
      </c>
      <c r="V320" s="160"/>
      <c r="W320" s="171" t="e">
        <f t="shared" si="33"/>
        <v>#REF!</v>
      </c>
      <c r="X320" s="172"/>
      <c r="Y320" s="166" t="e">
        <f t="shared" si="34"/>
        <v>#REF!</v>
      </c>
    </row>
    <row r="321" spans="1:25" ht="15.75" x14ac:dyDescent="0.25">
      <c r="A321" s="154">
        <v>59</v>
      </c>
      <c r="B321" s="155" t="s">
        <v>594</v>
      </c>
      <c r="C321" s="156" t="s">
        <v>30</v>
      </c>
      <c r="D321" s="157" t="s">
        <v>28</v>
      </c>
      <c r="E321" s="158" t="e">
        <f>SUMPRODUCT((B321=прочее!$B$2:$B$1940)*(H321=прочее!$F$2:$F$1940)*(прочее!$E$2:$E$1940))</f>
        <v>#REF!</v>
      </c>
      <c r="F321" s="159"/>
      <c r="G321" s="159"/>
      <c r="H321" s="156" t="s">
        <v>49</v>
      </c>
      <c r="I321" s="160"/>
      <c r="J321" s="161">
        <f t="shared" si="28"/>
        <v>0</v>
      </c>
      <c r="K321" s="162" t="e">
        <f t="shared" si="29"/>
        <v>#REF!</v>
      </c>
      <c r="L321" s="163"/>
      <c r="M321" s="164"/>
      <c r="N321" s="165"/>
      <c r="O321" s="164"/>
      <c r="P321" s="166"/>
      <c r="Q321" s="167" t="e">
        <f t="shared" si="30"/>
        <v>#REF!</v>
      </c>
      <c r="R321" s="166">
        <f t="shared" si="31"/>
        <v>0</v>
      </c>
      <c r="S321" s="168"/>
      <c r="T321" s="169"/>
      <c r="U321" s="170" t="e">
        <f t="shared" si="32"/>
        <v>#REF!</v>
      </c>
      <c r="V321" s="160"/>
      <c r="W321" s="171" t="e">
        <f t="shared" si="33"/>
        <v>#REF!</v>
      </c>
      <c r="X321" s="172"/>
      <c r="Y321" s="166" t="e">
        <f t="shared" si="34"/>
        <v>#REF!</v>
      </c>
    </row>
    <row r="322" spans="1:25" ht="15.75" x14ac:dyDescent="0.25">
      <c r="A322" s="154">
        <v>59</v>
      </c>
      <c r="B322" s="155" t="s">
        <v>599</v>
      </c>
      <c r="C322" s="156" t="s">
        <v>30</v>
      </c>
      <c r="D322" s="157" t="s">
        <v>28</v>
      </c>
      <c r="E322" s="158" t="e">
        <f>SUMPRODUCT((B322=прочее!$B$2:$B$1940)*(H322=прочее!$F$2:$F$1940)*(прочее!$E$2:$E$1940))</f>
        <v>#REF!</v>
      </c>
      <c r="F322" s="159"/>
      <c r="G322" s="159"/>
      <c r="H322" s="156" t="s">
        <v>26</v>
      </c>
      <c r="I322" s="160"/>
      <c r="J322" s="161">
        <f t="shared" si="28"/>
        <v>0</v>
      </c>
      <c r="K322" s="162" t="e">
        <f t="shared" si="29"/>
        <v>#REF!</v>
      </c>
      <c r="L322" s="163"/>
      <c r="M322" s="164"/>
      <c r="N322" s="165"/>
      <c r="O322" s="164"/>
      <c r="P322" s="166"/>
      <c r="Q322" s="167" t="e">
        <f t="shared" si="30"/>
        <v>#REF!</v>
      </c>
      <c r="R322" s="166">
        <f t="shared" si="31"/>
        <v>0</v>
      </c>
      <c r="S322" s="168"/>
      <c r="T322" s="169"/>
      <c r="U322" s="170" t="e">
        <f t="shared" si="32"/>
        <v>#REF!</v>
      </c>
      <c r="V322" s="160"/>
      <c r="W322" s="171" t="e">
        <f t="shared" si="33"/>
        <v>#REF!</v>
      </c>
      <c r="X322" s="172"/>
      <c r="Y322" s="166" t="e">
        <f t="shared" si="34"/>
        <v>#REF!</v>
      </c>
    </row>
    <row r="323" spans="1:25" ht="15.75" x14ac:dyDescent="0.25">
      <c r="A323" s="154">
        <v>59</v>
      </c>
      <c r="B323" s="155" t="s">
        <v>599</v>
      </c>
      <c r="C323" s="156" t="s">
        <v>30</v>
      </c>
      <c r="D323" s="157" t="s">
        <v>28</v>
      </c>
      <c r="E323" s="158" t="e">
        <f>SUMPRODUCT((B323=прочее!$B$2:$B$1940)*(H323=прочее!$F$2:$F$1940)*(прочее!$E$2:$E$1940))</f>
        <v>#REF!</v>
      </c>
      <c r="F323" s="159"/>
      <c r="G323" s="159"/>
      <c r="H323" s="156" t="s">
        <v>49</v>
      </c>
      <c r="I323" s="160"/>
      <c r="J323" s="161">
        <f t="shared" si="28"/>
        <v>0</v>
      </c>
      <c r="K323" s="162" t="e">
        <f t="shared" si="29"/>
        <v>#REF!</v>
      </c>
      <c r="L323" s="163"/>
      <c r="M323" s="164"/>
      <c r="N323" s="165"/>
      <c r="O323" s="164"/>
      <c r="P323" s="166"/>
      <c r="Q323" s="167" t="e">
        <f t="shared" si="30"/>
        <v>#REF!</v>
      </c>
      <c r="R323" s="166">
        <f t="shared" si="31"/>
        <v>0</v>
      </c>
      <c r="S323" s="168"/>
      <c r="T323" s="169"/>
      <c r="U323" s="170" t="e">
        <f t="shared" si="32"/>
        <v>#REF!</v>
      </c>
      <c r="V323" s="160"/>
      <c r="W323" s="171" t="e">
        <f t="shared" si="33"/>
        <v>#REF!</v>
      </c>
      <c r="X323" s="172"/>
      <c r="Y323" s="166" t="e">
        <f t="shared" si="34"/>
        <v>#REF!</v>
      </c>
    </row>
    <row r="324" spans="1:25" ht="15.75" x14ac:dyDescent="0.25">
      <c r="A324" s="154">
        <v>59</v>
      </c>
      <c r="B324" s="155" t="s">
        <v>660</v>
      </c>
      <c r="C324" s="156" t="s">
        <v>30</v>
      </c>
      <c r="D324" s="157" t="s">
        <v>28</v>
      </c>
      <c r="E324" s="158" t="e">
        <f>SUMPRODUCT((B324=прочее!$B$2:$B$1940)*(H324=прочее!$F$2:$F$1940)*(прочее!$E$2:$E$1940))</f>
        <v>#REF!</v>
      </c>
      <c r="F324" s="159"/>
      <c r="G324" s="159"/>
      <c r="H324" s="156" t="s">
        <v>49</v>
      </c>
      <c r="I324" s="160"/>
      <c r="J324" s="161">
        <f t="shared" si="28"/>
        <v>0</v>
      </c>
      <c r="K324" s="162" t="e">
        <f t="shared" si="29"/>
        <v>#REF!</v>
      </c>
      <c r="L324" s="163"/>
      <c r="M324" s="164"/>
      <c r="N324" s="165"/>
      <c r="O324" s="164"/>
      <c r="P324" s="166"/>
      <c r="Q324" s="167" t="e">
        <f t="shared" si="30"/>
        <v>#REF!</v>
      </c>
      <c r="R324" s="166">
        <f t="shared" si="31"/>
        <v>0</v>
      </c>
      <c r="S324" s="168"/>
      <c r="T324" s="169"/>
      <c r="U324" s="170" t="e">
        <f t="shared" si="32"/>
        <v>#REF!</v>
      </c>
      <c r="V324" s="160"/>
      <c r="W324" s="171" t="e">
        <f t="shared" si="33"/>
        <v>#REF!</v>
      </c>
      <c r="X324" s="172"/>
      <c r="Y324" s="166" t="e">
        <f t="shared" si="34"/>
        <v>#REF!</v>
      </c>
    </row>
    <row r="325" spans="1:25" ht="15.75" x14ac:dyDescent="0.25">
      <c r="A325" s="154">
        <v>59</v>
      </c>
      <c r="B325" s="155" t="s">
        <v>104</v>
      </c>
      <c r="C325" s="156" t="s">
        <v>73</v>
      </c>
      <c r="D325" s="157" t="s">
        <v>28</v>
      </c>
      <c r="E325" s="158" t="e">
        <f>SUMPRODUCT((B325=прочее!$B$2:$B$1940)*(H325=прочее!$F$2:$F$1940)*(прочее!$E$2:$E$1940))</f>
        <v>#REF!</v>
      </c>
      <c r="F325" s="159"/>
      <c r="G325" s="159"/>
      <c r="H325" s="156" t="s">
        <v>67</v>
      </c>
      <c r="I325" s="160"/>
      <c r="J325" s="161">
        <f t="shared" si="28"/>
        <v>0</v>
      </c>
      <c r="K325" s="162" t="e">
        <f t="shared" si="29"/>
        <v>#REF!</v>
      </c>
      <c r="L325" s="163"/>
      <c r="M325" s="164"/>
      <c r="N325" s="165"/>
      <c r="O325" s="164"/>
      <c r="P325" s="166"/>
      <c r="Q325" s="167" t="e">
        <f t="shared" si="30"/>
        <v>#REF!</v>
      </c>
      <c r="R325" s="166">
        <f t="shared" si="31"/>
        <v>0</v>
      </c>
      <c r="S325" s="168"/>
      <c r="T325" s="169"/>
      <c r="U325" s="170" t="e">
        <f t="shared" si="32"/>
        <v>#REF!</v>
      </c>
      <c r="V325" s="160"/>
      <c r="W325" s="171" t="e">
        <f t="shared" si="33"/>
        <v>#REF!</v>
      </c>
      <c r="X325" s="172"/>
      <c r="Y325" s="166" t="e">
        <f t="shared" si="34"/>
        <v>#REF!</v>
      </c>
    </row>
    <row r="326" spans="1:25" ht="15.75" x14ac:dyDescent="0.25">
      <c r="A326" s="154">
        <v>59</v>
      </c>
      <c r="B326" s="155" t="s">
        <v>104</v>
      </c>
      <c r="C326" s="156" t="s">
        <v>73</v>
      </c>
      <c r="D326" s="157" t="s">
        <v>28</v>
      </c>
      <c r="E326" s="158" t="e">
        <f>SUMPRODUCT((B326=прочее!$B$2:$B$1940)*(H326=прочее!$F$2:$F$1940)*(прочее!$E$2:$E$1940))</f>
        <v>#REF!</v>
      </c>
      <c r="F326" s="159"/>
      <c r="G326" s="159"/>
      <c r="H326" s="156" t="s">
        <v>26</v>
      </c>
      <c r="I326" s="160"/>
      <c r="J326" s="161">
        <f t="shared" si="28"/>
        <v>0</v>
      </c>
      <c r="K326" s="162" t="e">
        <f t="shared" si="29"/>
        <v>#REF!</v>
      </c>
      <c r="L326" s="163"/>
      <c r="M326" s="164"/>
      <c r="N326" s="165"/>
      <c r="O326" s="164"/>
      <c r="P326" s="166"/>
      <c r="Q326" s="167" t="e">
        <f t="shared" si="30"/>
        <v>#REF!</v>
      </c>
      <c r="R326" s="166">
        <f t="shared" si="31"/>
        <v>0</v>
      </c>
      <c r="S326" s="168"/>
      <c r="T326" s="169"/>
      <c r="U326" s="170" t="e">
        <f t="shared" si="32"/>
        <v>#REF!</v>
      </c>
      <c r="V326" s="160"/>
      <c r="W326" s="171" t="e">
        <f t="shared" si="33"/>
        <v>#REF!</v>
      </c>
      <c r="X326" s="172"/>
      <c r="Y326" s="166" t="e">
        <f t="shared" si="34"/>
        <v>#REF!</v>
      </c>
    </row>
    <row r="327" spans="1:25" ht="15.75" x14ac:dyDescent="0.25">
      <c r="A327" s="154">
        <v>59</v>
      </c>
      <c r="B327" s="155" t="s">
        <v>104</v>
      </c>
      <c r="C327" s="156" t="s">
        <v>73</v>
      </c>
      <c r="D327" s="157" t="s">
        <v>28</v>
      </c>
      <c r="E327" s="158" t="e">
        <f>SUMPRODUCT((B327=прочее!$B$2:$B$1940)*(H327=прочее!$F$2:$F$1940)*(прочее!$E$2:$E$1940))</f>
        <v>#REF!</v>
      </c>
      <c r="F327" s="159"/>
      <c r="G327" s="159"/>
      <c r="H327" s="156" t="s">
        <v>49</v>
      </c>
      <c r="I327" s="160"/>
      <c r="J327" s="161">
        <f t="shared" si="28"/>
        <v>0</v>
      </c>
      <c r="K327" s="162" t="e">
        <f t="shared" si="29"/>
        <v>#REF!</v>
      </c>
      <c r="L327" s="163"/>
      <c r="M327" s="164"/>
      <c r="N327" s="165"/>
      <c r="O327" s="164"/>
      <c r="P327" s="166"/>
      <c r="Q327" s="167" t="e">
        <f t="shared" si="30"/>
        <v>#REF!</v>
      </c>
      <c r="R327" s="166">
        <f t="shared" si="31"/>
        <v>0</v>
      </c>
      <c r="S327" s="168"/>
      <c r="T327" s="169"/>
      <c r="U327" s="170" t="e">
        <f t="shared" si="32"/>
        <v>#REF!</v>
      </c>
      <c r="V327" s="160"/>
      <c r="W327" s="171" t="e">
        <f t="shared" si="33"/>
        <v>#REF!</v>
      </c>
      <c r="X327" s="172"/>
      <c r="Y327" s="166" t="e">
        <f t="shared" si="34"/>
        <v>#REF!</v>
      </c>
    </row>
    <row r="328" spans="1:25" ht="15.75" x14ac:dyDescent="0.25">
      <c r="A328" s="154">
        <v>59</v>
      </c>
      <c r="B328" s="155" t="s">
        <v>584</v>
      </c>
      <c r="C328" s="156" t="s">
        <v>73</v>
      </c>
      <c r="D328" s="157" t="s">
        <v>28</v>
      </c>
      <c r="E328" s="158" t="e">
        <f>SUMPRODUCT((B328=прочее!$B$2:$B$1940)*(H328=прочее!$F$2:$F$1940)*(прочее!$E$2:$E$1940))</f>
        <v>#REF!</v>
      </c>
      <c r="F328" s="159"/>
      <c r="G328" s="159"/>
      <c r="H328" s="156" t="s">
        <v>49</v>
      </c>
      <c r="I328" s="160"/>
      <c r="J328" s="161">
        <f t="shared" si="28"/>
        <v>0</v>
      </c>
      <c r="K328" s="162" t="e">
        <f t="shared" si="29"/>
        <v>#REF!</v>
      </c>
      <c r="L328" s="163"/>
      <c r="M328" s="164"/>
      <c r="N328" s="165"/>
      <c r="O328" s="164"/>
      <c r="P328" s="166"/>
      <c r="Q328" s="167" t="e">
        <f t="shared" si="30"/>
        <v>#REF!</v>
      </c>
      <c r="R328" s="166">
        <f t="shared" si="31"/>
        <v>0</v>
      </c>
      <c r="S328" s="168"/>
      <c r="T328" s="169"/>
      <c r="U328" s="170" t="e">
        <f t="shared" si="32"/>
        <v>#REF!</v>
      </c>
      <c r="V328" s="160"/>
      <c r="W328" s="171" t="e">
        <f t="shared" si="33"/>
        <v>#REF!</v>
      </c>
      <c r="X328" s="172"/>
      <c r="Y328" s="166" t="e">
        <f t="shared" si="34"/>
        <v>#REF!</v>
      </c>
    </row>
    <row r="329" spans="1:25" ht="15.75" x14ac:dyDescent="0.25">
      <c r="A329" s="154">
        <v>59</v>
      </c>
      <c r="B329" s="155" t="s">
        <v>656</v>
      </c>
      <c r="C329" s="156" t="s">
        <v>657</v>
      </c>
      <c r="D329" s="157" t="s">
        <v>28</v>
      </c>
      <c r="E329" s="158" t="e">
        <f>SUMPRODUCT((B329=прочее!$B$2:$B$1940)*(H329=прочее!$F$2:$F$1940)*(прочее!$E$2:$E$1940))</f>
        <v>#REF!</v>
      </c>
      <c r="F329" s="159"/>
      <c r="G329" s="159"/>
      <c r="H329" s="156" t="s">
        <v>49</v>
      </c>
      <c r="I329" s="160"/>
      <c r="J329" s="161">
        <f t="shared" si="28"/>
        <v>0</v>
      </c>
      <c r="K329" s="162" t="e">
        <f t="shared" si="29"/>
        <v>#REF!</v>
      </c>
      <c r="L329" s="163"/>
      <c r="M329" s="164"/>
      <c r="N329" s="165"/>
      <c r="O329" s="164"/>
      <c r="P329" s="166"/>
      <c r="Q329" s="167" t="e">
        <f t="shared" si="30"/>
        <v>#REF!</v>
      </c>
      <c r="R329" s="166">
        <f t="shared" si="31"/>
        <v>0</v>
      </c>
      <c r="S329" s="168"/>
      <c r="T329" s="169"/>
      <c r="U329" s="170" t="e">
        <f t="shared" si="32"/>
        <v>#REF!</v>
      </c>
      <c r="V329" s="160"/>
      <c r="W329" s="171" t="e">
        <f t="shared" si="33"/>
        <v>#REF!</v>
      </c>
      <c r="X329" s="172"/>
      <c r="Y329" s="166" t="e">
        <f t="shared" si="34"/>
        <v>#REF!</v>
      </c>
    </row>
    <row r="330" spans="1:25" ht="15.75" x14ac:dyDescent="0.25">
      <c r="A330" s="154">
        <v>59</v>
      </c>
      <c r="B330" s="155" t="s">
        <v>29</v>
      </c>
      <c r="C330" s="156" t="s">
        <v>30</v>
      </c>
      <c r="D330" s="157" t="s">
        <v>28</v>
      </c>
      <c r="E330" s="158" t="e">
        <f>SUMPRODUCT((B330=прочее!$B$2:$B$1940)*(H330=прочее!$F$2:$F$1940)*(прочее!$E$2:$E$1940))</f>
        <v>#REF!</v>
      </c>
      <c r="F330" s="159"/>
      <c r="G330" s="159"/>
      <c r="H330" s="156" t="s">
        <v>26</v>
      </c>
      <c r="I330" s="160"/>
      <c r="J330" s="161">
        <f t="shared" si="28"/>
        <v>0</v>
      </c>
      <c r="K330" s="162" t="e">
        <f t="shared" si="29"/>
        <v>#REF!</v>
      </c>
      <c r="L330" s="163"/>
      <c r="M330" s="164"/>
      <c r="N330" s="165"/>
      <c r="O330" s="164"/>
      <c r="P330" s="166"/>
      <c r="Q330" s="167" t="e">
        <f t="shared" si="30"/>
        <v>#REF!</v>
      </c>
      <c r="R330" s="166">
        <f t="shared" si="31"/>
        <v>0</v>
      </c>
      <c r="S330" s="168"/>
      <c r="T330" s="169"/>
      <c r="U330" s="170" t="e">
        <f t="shared" si="32"/>
        <v>#REF!</v>
      </c>
      <c r="V330" s="160"/>
      <c r="W330" s="171" t="e">
        <f t="shared" si="33"/>
        <v>#REF!</v>
      </c>
      <c r="X330" s="172"/>
      <c r="Y330" s="166" t="e">
        <f t="shared" si="34"/>
        <v>#REF!</v>
      </c>
    </row>
    <row r="331" spans="1:25" ht="15.75" x14ac:dyDescent="0.25">
      <c r="A331" s="154">
        <v>59</v>
      </c>
      <c r="B331" s="155" t="s">
        <v>29</v>
      </c>
      <c r="C331" s="156" t="s">
        <v>73</v>
      </c>
      <c r="D331" s="157" t="s">
        <v>28</v>
      </c>
      <c r="E331" s="158" t="e">
        <f>SUMPRODUCT((B331=прочее!$B$2:$B$1940)*(H331=прочее!$F$2:$F$1940)*(прочее!$E$2:$E$1940))</f>
        <v>#REF!</v>
      </c>
      <c r="F331" s="159"/>
      <c r="G331" s="159"/>
      <c r="H331" s="156" t="s">
        <v>49</v>
      </c>
      <c r="I331" s="160"/>
      <c r="J331" s="161">
        <f t="shared" si="28"/>
        <v>0</v>
      </c>
      <c r="K331" s="162" t="e">
        <f t="shared" si="29"/>
        <v>#REF!</v>
      </c>
      <c r="L331" s="163"/>
      <c r="M331" s="164"/>
      <c r="N331" s="165"/>
      <c r="O331" s="164"/>
      <c r="P331" s="166"/>
      <c r="Q331" s="167" t="e">
        <f t="shared" si="30"/>
        <v>#REF!</v>
      </c>
      <c r="R331" s="166">
        <f t="shared" si="31"/>
        <v>0</v>
      </c>
      <c r="S331" s="168"/>
      <c r="T331" s="169"/>
      <c r="U331" s="170" t="e">
        <f t="shared" si="32"/>
        <v>#REF!</v>
      </c>
      <c r="V331" s="160"/>
      <c r="W331" s="171" t="e">
        <f t="shared" si="33"/>
        <v>#REF!</v>
      </c>
      <c r="X331" s="172"/>
      <c r="Y331" s="166" t="e">
        <f t="shared" si="34"/>
        <v>#REF!</v>
      </c>
    </row>
    <row r="332" spans="1:25" ht="15.75" x14ac:dyDescent="0.25">
      <c r="A332" s="154">
        <v>59</v>
      </c>
      <c r="B332" s="155" t="s">
        <v>588</v>
      </c>
      <c r="C332" s="156" t="s">
        <v>73</v>
      </c>
      <c r="D332" s="157" t="s">
        <v>28</v>
      </c>
      <c r="E332" s="158" t="e">
        <f>SUMPRODUCT((B332=прочее!$B$2:$B$1940)*(H332=прочее!$F$2:$F$1940)*(прочее!$E$2:$E$1940))</f>
        <v>#REF!</v>
      </c>
      <c r="F332" s="159"/>
      <c r="G332" s="159"/>
      <c r="H332" s="156" t="s">
        <v>49</v>
      </c>
      <c r="I332" s="160"/>
      <c r="J332" s="161">
        <f t="shared" si="28"/>
        <v>0</v>
      </c>
      <c r="K332" s="162" t="e">
        <f t="shared" si="29"/>
        <v>#REF!</v>
      </c>
      <c r="L332" s="163"/>
      <c r="M332" s="164"/>
      <c r="N332" s="165"/>
      <c r="O332" s="164"/>
      <c r="P332" s="166"/>
      <c r="Q332" s="167" t="e">
        <f t="shared" si="30"/>
        <v>#REF!</v>
      </c>
      <c r="R332" s="166">
        <f t="shared" si="31"/>
        <v>0</v>
      </c>
      <c r="S332" s="168"/>
      <c r="T332" s="169"/>
      <c r="U332" s="170" t="e">
        <f t="shared" si="32"/>
        <v>#REF!</v>
      </c>
      <c r="V332" s="160"/>
      <c r="W332" s="171" t="e">
        <f t="shared" si="33"/>
        <v>#REF!</v>
      </c>
      <c r="X332" s="172"/>
      <c r="Y332" s="166" t="e">
        <f t="shared" si="34"/>
        <v>#REF!</v>
      </c>
    </row>
    <row r="333" spans="1:25" ht="15.75" x14ac:dyDescent="0.25">
      <c r="A333" s="154">
        <v>59</v>
      </c>
      <c r="B333" s="155" t="s">
        <v>642</v>
      </c>
      <c r="C333" s="156" t="s">
        <v>73</v>
      </c>
      <c r="D333" s="157" t="s">
        <v>28</v>
      </c>
      <c r="E333" s="158" t="e">
        <f>SUMPRODUCT((B333=прочее!$B$2:$B$1940)*(H333=прочее!$F$2:$F$1940)*(прочее!$E$2:$E$1940))</f>
        <v>#REF!</v>
      </c>
      <c r="F333" s="159"/>
      <c r="G333" s="159"/>
      <c r="H333" s="156" t="s">
        <v>49</v>
      </c>
      <c r="I333" s="160"/>
      <c r="J333" s="161">
        <f t="shared" ref="J333:J396" si="35">I333*1.2</f>
        <v>0</v>
      </c>
      <c r="K333" s="162" t="e">
        <f t="shared" ref="K333:K396" si="36">E333*I333</f>
        <v>#REF!</v>
      </c>
      <c r="L333" s="163"/>
      <c r="M333" s="164"/>
      <c r="N333" s="165"/>
      <c r="O333" s="164"/>
      <c r="P333" s="166"/>
      <c r="Q333" s="167" t="e">
        <f t="shared" ref="Q333:Q396" si="37">IF(O333&gt;E333,E333,O333)</f>
        <v>#REF!</v>
      </c>
      <c r="R333" s="166">
        <f t="shared" ref="R333:R396" si="38">IF(O333=0,0,ROUND(P333/O333*Q333,2))</f>
        <v>0</v>
      </c>
      <c r="S333" s="168"/>
      <c r="T333" s="169"/>
      <c r="U333" s="170" t="e">
        <f t="shared" ref="U333:U396" si="39">IF(S333="ПО",0,E333-Q333)</f>
        <v>#REF!</v>
      </c>
      <c r="V333" s="160"/>
      <c r="W333" s="171" t="e">
        <f t="shared" ref="W333:W396" si="40">U333*V333</f>
        <v>#REF!</v>
      </c>
      <c r="X333" s="172"/>
      <c r="Y333" s="166" t="e">
        <f t="shared" ref="Y333:Y396" si="41">K333-R333-W333</f>
        <v>#REF!</v>
      </c>
    </row>
    <row r="334" spans="1:25" ht="15.75" x14ac:dyDescent="0.25">
      <c r="A334" s="154">
        <v>59</v>
      </c>
      <c r="B334" s="155" t="s">
        <v>1292</v>
      </c>
      <c r="C334" s="156" t="s">
        <v>52</v>
      </c>
      <c r="D334" s="157" t="s">
        <v>28</v>
      </c>
      <c r="E334" s="158" t="e">
        <f>SUMPRODUCT((B334=прочее!$B$2:$B$1940)*(H334=прочее!$F$2:$F$1940)*(прочее!$E$2:$E$1940))</f>
        <v>#REF!</v>
      </c>
      <c r="F334" s="159"/>
      <c r="G334" s="159"/>
      <c r="H334" s="156" t="s">
        <v>49</v>
      </c>
      <c r="I334" s="160"/>
      <c r="J334" s="161">
        <f t="shared" si="35"/>
        <v>0</v>
      </c>
      <c r="K334" s="162" t="e">
        <f t="shared" si="36"/>
        <v>#REF!</v>
      </c>
      <c r="L334" s="163"/>
      <c r="M334" s="164"/>
      <c r="N334" s="165"/>
      <c r="O334" s="164"/>
      <c r="P334" s="166"/>
      <c r="Q334" s="167" t="e">
        <f t="shared" si="37"/>
        <v>#REF!</v>
      </c>
      <c r="R334" s="166">
        <f t="shared" si="38"/>
        <v>0</v>
      </c>
      <c r="S334" s="168"/>
      <c r="T334" s="169"/>
      <c r="U334" s="170" t="e">
        <f t="shared" si="39"/>
        <v>#REF!</v>
      </c>
      <c r="V334" s="160"/>
      <c r="W334" s="171" t="e">
        <f t="shared" si="40"/>
        <v>#REF!</v>
      </c>
      <c r="X334" s="172"/>
      <c r="Y334" s="166" t="e">
        <f t="shared" si="41"/>
        <v>#REF!</v>
      </c>
    </row>
    <row r="335" spans="1:25" ht="15.75" x14ac:dyDescent="0.25">
      <c r="A335" s="154">
        <v>59</v>
      </c>
      <c r="B335" s="155" t="s">
        <v>1201</v>
      </c>
      <c r="C335" s="156" t="s">
        <v>73</v>
      </c>
      <c r="D335" s="157" t="s">
        <v>28</v>
      </c>
      <c r="E335" s="158" t="e">
        <f>SUMPRODUCT((B335=прочее!$B$2:$B$1940)*(H335=прочее!$F$2:$F$1940)*(прочее!$E$2:$E$1940))</f>
        <v>#REF!</v>
      </c>
      <c r="F335" s="159"/>
      <c r="G335" s="159"/>
      <c r="H335" s="156" t="s">
        <v>49</v>
      </c>
      <c r="I335" s="160"/>
      <c r="J335" s="161">
        <f t="shared" si="35"/>
        <v>0</v>
      </c>
      <c r="K335" s="162" t="e">
        <f t="shared" si="36"/>
        <v>#REF!</v>
      </c>
      <c r="L335" s="163"/>
      <c r="M335" s="164"/>
      <c r="N335" s="165"/>
      <c r="O335" s="164"/>
      <c r="P335" s="166"/>
      <c r="Q335" s="167" t="e">
        <f t="shared" si="37"/>
        <v>#REF!</v>
      </c>
      <c r="R335" s="166">
        <f t="shared" si="38"/>
        <v>0</v>
      </c>
      <c r="S335" s="168"/>
      <c r="T335" s="169"/>
      <c r="U335" s="170" t="e">
        <f t="shared" si="39"/>
        <v>#REF!</v>
      </c>
      <c r="V335" s="160"/>
      <c r="W335" s="171" t="e">
        <f t="shared" si="40"/>
        <v>#REF!</v>
      </c>
      <c r="X335" s="172"/>
      <c r="Y335" s="166" t="e">
        <f t="shared" si="41"/>
        <v>#REF!</v>
      </c>
    </row>
    <row r="336" spans="1:25" ht="15.75" x14ac:dyDescent="0.25">
      <c r="A336" s="154">
        <v>59</v>
      </c>
      <c r="B336" s="155" t="s">
        <v>634</v>
      </c>
      <c r="C336" s="156" t="s">
        <v>73</v>
      </c>
      <c r="D336" s="157" t="s">
        <v>28</v>
      </c>
      <c r="E336" s="158" t="e">
        <f>SUMPRODUCT((B336=прочее!$B$2:$B$1940)*(H336=прочее!$F$2:$F$1940)*(прочее!$E$2:$E$1940))</f>
        <v>#REF!</v>
      </c>
      <c r="F336" s="159"/>
      <c r="G336" s="159"/>
      <c r="H336" s="156" t="s">
        <v>49</v>
      </c>
      <c r="I336" s="160"/>
      <c r="J336" s="161">
        <f t="shared" si="35"/>
        <v>0</v>
      </c>
      <c r="K336" s="162" t="e">
        <f t="shared" si="36"/>
        <v>#REF!</v>
      </c>
      <c r="L336" s="163"/>
      <c r="M336" s="164"/>
      <c r="N336" s="165"/>
      <c r="O336" s="164"/>
      <c r="P336" s="166"/>
      <c r="Q336" s="167" t="e">
        <f t="shared" si="37"/>
        <v>#REF!</v>
      </c>
      <c r="R336" s="166">
        <f t="shared" si="38"/>
        <v>0</v>
      </c>
      <c r="S336" s="168"/>
      <c r="T336" s="169"/>
      <c r="U336" s="170" t="e">
        <f t="shared" si="39"/>
        <v>#REF!</v>
      </c>
      <c r="V336" s="160"/>
      <c r="W336" s="171" t="e">
        <f t="shared" si="40"/>
        <v>#REF!</v>
      </c>
      <c r="X336" s="172"/>
      <c r="Y336" s="166" t="e">
        <f t="shared" si="41"/>
        <v>#REF!</v>
      </c>
    </row>
    <row r="337" spans="1:25" ht="15.75" x14ac:dyDescent="0.25">
      <c r="A337" s="154">
        <v>59</v>
      </c>
      <c r="B337" s="155" t="s">
        <v>1224</v>
      </c>
      <c r="C337" s="156" t="s">
        <v>78</v>
      </c>
      <c r="D337" s="157" t="s">
        <v>28</v>
      </c>
      <c r="E337" s="158" t="e">
        <f>SUMPRODUCT((B337=прочее!$B$2:$B$1940)*(H337=прочее!$F$2:$F$1940)*(прочее!$E$2:$E$1940))</f>
        <v>#REF!</v>
      </c>
      <c r="F337" s="159"/>
      <c r="G337" s="159"/>
      <c r="H337" s="156" t="s">
        <v>49</v>
      </c>
      <c r="I337" s="160"/>
      <c r="J337" s="161">
        <f t="shared" si="35"/>
        <v>0</v>
      </c>
      <c r="K337" s="162" t="e">
        <f t="shared" si="36"/>
        <v>#REF!</v>
      </c>
      <c r="L337" s="163"/>
      <c r="M337" s="164"/>
      <c r="N337" s="165"/>
      <c r="O337" s="164"/>
      <c r="P337" s="166"/>
      <c r="Q337" s="167" t="e">
        <f t="shared" si="37"/>
        <v>#REF!</v>
      </c>
      <c r="R337" s="166">
        <f t="shared" si="38"/>
        <v>0</v>
      </c>
      <c r="S337" s="168"/>
      <c r="T337" s="169"/>
      <c r="U337" s="170" t="e">
        <f t="shared" si="39"/>
        <v>#REF!</v>
      </c>
      <c r="V337" s="160"/>
      <c r="W337" s="171" t="e">
        <f t="shared" si="40"/>
        <v>#REF!</v>
      </c>
      <c r="X337" s="172"/>
      <c r="Y337" s="166" t="e">
        <f t="shared" si="41"/>
        <v>#REF!</v>
      </c>
    </row>
    <row r="338" spans="1:25" ht="15.75" x14ac:dyDescent="0.25">
      <c r="A338" s="154">
        <v>59</v>
      </c>
      <c r="B338" s="155" t="s">
        <v>1523</v>
      </c>
      <c r="C338" s="156" t="s">
        <v>73</v>
      </c>
      <c r="D338" s="157" t="s">
        <v>28</v>
      </c>
      <c r="E338" s="158" t="e">
        <f>SUMPRODUCT((B338=прочее!$B$2:$B$1940)*(H338=прочее!$F$2:$F$1940)*(прочее!$E$2:$E$1940))</f>
        <v>#REF!</v>
      </c>
      <c r="F338" s="159"/>
      <c r="G338" s="159"/>
      <c r="H338" s="156" t="s">
        <v>49</v>
      </c>
      <c r="I338" s="160"/>
      <c r="J338" s="161">
        <f t="shared" si="35"/>
        <v>0</v>
      </c>
      <c r="K338" s="162" t="e">
        <f t="shared" si="36"/>
        <v>#REF!</v>
      </c>
      <c r="L338" s="163"/>
      <c r="M338" s="164"/>
      <c r="N338" s="165"/>
      <c r="O338" s="164"/>
      <c r="P338" s="166"/>
      <c r="Q338" s="167" t="e">
        <f t="shared" si="37"/>
        <v>#REF!</v>
      </c>
      <c r="R338" s="166">
        <f t="shared" si="38"/>
        <v>0</v>
      </c>
      <c r="S338" s="168"/>
      <c r="T338" s="169"/>
      <c r="U338" s="170" t="e">
        <f t="shared" si="39"/>
        <v>#REF!</v>
      </c>
      <c r="V338" s="160"/>
      <c r="W338" s="171" t="e">
        <f t="shared" si="40"/>
        <v>#REF!</v>
      </c>
      <c r="X338" s="172"/>
      <c r="Y338" s="166" t="e">
        <f t="shared" si="41"/>
        <v>#REF!</v>
      </c>
    </row>
    <row r="339" spans="1:25" ht="15.75" x14ac:dyDescent="0.25">
      <c r="A339" s="154">
        <v>59</v>
      </c>
      <c r="B339" s="155" t="s">
        <v>533</v>
      </c>
      <c r="C339" s="156" t="s">
        <v>78</v>
      </c>
      <c r="D339" s="157" t="s">
        <v>28</v>
      </c>
      <c r="E339" s="158" t="e">
        <f>SUMPRODUCT((B339=прочее!$B$2:$B$1940)*(H339=прочее!$F$2:$F$1940)*(прочее!$E$2:$E$1940))</f>
        <v>#REF!</v>
      </c>
      <c r="F339" s="159"/>
      <c r="G339" s="159"/>
      <c r="H339" s="156" t="s">
        <v>26</v>
      </c>
      <c r="I339" s="160"/>
      <c r="J339" s="161">
        <f t="shared" si="35"/>
        <v>0</v>
      </c>
      <c r="K339" s="162" t="e">
        <f t="shared" si="36"/>
        <v>#REF!</v>
      </c>
      <c r="L339" s="163"/>
      <c r="M339" s="164"/>
      <c r="N339" s="165"/>
      <c r="O339" s="164"/>
      <c r="P339" s="166"/>
      <c r="Q339" s="167" t="e">
        <f t="shared" si="37"/>
        <v>#REF!</v>
      </c>
      <c r="R339" s="166">
        <f t="shared" si="38"/>
        <v>0</v>
      </c>
      <c r="S339" s="168"/>
      <c r="T339" s="169"/>
      <c r="U339" s="170" t="e">
        <f t="shared" si="39"/>
        <v>#REF!</v>
      </c>
      <c r="V339" s="160"/>
      <c r="W339" s="171" t="e">
        <f t="shared" si="40"/>
        <v>#REF!</v>
      </c>
      <c r="X339" s="172"/>
      <c r="Y339" s="166" t="e">
        <f t="shared" si="41"/>
        <v>#REF!</v>
      </c>
    </row>
    <row r="340" spans="1:25" ht="15.75" x14ac:dyDescent="0.25">
      <c r="A340" s="154">
        <v>59</v>
      </c>
      <c r="B340" s="155" t="s">
        <v>533</v>
      </c>
      <c r="C340" s="156" t="s">
        <v>78</v>
      </c>
      <c r="D340" s="157" t="s">
        <v>28</v>
      </c>
      <c r="E340" s="158" t="e">
        <f>SUMPRODUCT((B340=прочее!$B$2:$B$1940)*(H340=прочее!$F$2:$F$1940)*(прочее!$E$2:$E$1940))</f>
        <v>#REF!</v>
      </c>
      <c r="F340" s="159"/>
      <c r="G340" s="159"/>
      <c r="H340" s="156" t="s">
        <v>49</v>
      </c>
      <c r="I340" s="160"/>
      <c r="J340" s="161">
        <f t="shared" si="35"/>
        <v>0</v>
      </c>
      <c r="K340" s="162" t="e">
        <f t="shared" si="36"/>
        <v>#REF!</v>
      </c>
      <c r="L340" s="163"/>
      <c r="M340" s="164"/>
      <c r="N340" s="165"/>
      <c r="O340" s="164"/>
      <c r="P340" s="166"/>
      <c r="Q340" s="167" t="e">
        <f t="shared" si="37"/>
        <v>#REF!</v>
      </c>
      <c r="R340" s="166">
        <f t="shared" si="38"/>
        <v>0</v>
      </c>
      <c r="S340" s="168"/>
      <c r="T340" s="169"/>
      <c r="U340" s="170" t="e">
        <f t="shared" si="39"/>
        <v>#REF!</v>
      </c>
      <c r="V340" s="160"/>
      <c r="W340" s="171" t="e">
        <f t="shared" si="40"/>
        <v>#REF!</v>
      </c>
      <c r="X340" s="172"/>
      <c r="Y340" s="166" t="e">
        <f t="shared" si="41"/>
        <v>#REF!</v>
      </c>
    </row>
    <row r="341" spans="1:25" ht="15.75" x14ac:dyDescent="0.25">
      <c r="A341" s="154">
        <v>59</v>
      </c>
      <c r="B341" s="155" t="s">
        <v>1235</v>
      </c>
      <c r="C341" s="156" t="s">
        <v>30</v>
      </c>
      <c r="D341" s="157" t="s">
        <v>28</v>
      </c>
      <c r="E341" s="158" t="e">
        <f>SUMPRODUCT((B341=прочее!$B$2:$B$1940)*(H341=прочее!$F$2:$F$1940)*(прочее!$E$2:$E$1940))</f>
        <v>#REF!</v>
      </c>
      <c r="F341" s="159"/>
      <c r="G341" s="159"/>
      <c r="H341" s="156" t="s">
        <v>26</v>
      </c>
      <c r="I341" s="160"/>
      <c r="J341" s="161">
        <f t="shared" si="35"/>
        <v>0</v>
      </c>
      <c r="K341" s="162" t="e">
        <f t="shared" si="36"/>
        <v>#REF!</v>
      </c>
      <c r="L341" s="163"/>
      <c r="M341" s="164"/>
      <c r="N341" s="165"/>
      <c r="O341" s="164"/>
      <c r="P341" s="166"/>
      <c r="Q341" s="167" t="e">
        <f t="shared" si="37"/>
        <v>#REF!</v>
      </c>
      <c r="R341" s="166">
        <f t="shared" si="38"/>
        <v>0</v>
      </c>
      <c r="S341" s="168"/>
      <c r="T341" s="169"/>
      <c r="U341" s="170" t="e">
        <f t="shared" si="39"/>
        <v>#REF!</v>
      </c>
      <c r="V341" s="160"/>
      <c r="W341" s="171" t="e">
        <f t="shared" si="40"/>
        <v>#REF!</v>
      </c>
      <c r="X341" s="172"/>
      <c r="Y341" s="166" t="e">
        <f t="shared" si="41"/>
        <v>#REF!</v>
      </c>
    </row>
    <row r="342" spans="1:25" ht="15.75" x14ac:dyDescent="0.25">
      <c r="A342" s="154">
        <v>59</v>
      </c>
      <c r="B342" s="155" t="s">
        <v>1235</v>
      </c>
      <c r="C342" s="156" t="s">
        <v>78</v>
      </c>
      <c r="D342" s="157" t="s">
        <v>28</v>
      </c>
      <c r="E342" s="158" t="e">
        <f>SUMPRODUCT((B342=прочее!$B$2:$B$1940)*(H342=прочее!$F$2:$F$1940)*(прочее!$E$2:$E$1940))</f>
        <v>#REF!</v>
      </c>
      <c r="F342" s="159"/>
      <c r="G342" s="159"/>
      <c r="H342" s="156" t="s">
        <v>49</v>
      </c>
      <c r="I342" s="160"/>
      <c r="J342" s="161">
        <f t="shared" si="35"/>
        <v>0</v>
      </c>
      <c r="K342" s="162" t="e">
        <f t="shared" si="36"/>
        <v>#REF!</v>
      </c>
      <c r="L342" s="163"/>
      <c r="M342" s="164"/>
      <c r="N342" s="165"/>
      <c r="O342" s="164"/>
      <c r="P342" s="166"/>
      <c r="Q342" s="167" t="e">
        <f t="shared" si="37"/>
        <v>#REF!</v>
      </c>
      <c r="R342" s="166">
        <f t="shared" si="38"/>
        <v>0</v>
      </c>
      <c r="S342" s="168"/>
      <c r="T342" s="169"/>
      <c r="U342" s="170" t="e">
        <f t="shared" si="39"/>
        <v>#REF!</v>
      </c>
      <c r="V342" s="160"/>
      <c r="W342" s="171" t="e">
        <f t="shared" si="40"/>
        <v>#REF!</v>
      </c>
      <c r="X342" s="172"/>
      <c r="Y342" s="166" t="e">
        <f t="shared" si="41"/>
        <v>#REF!</v>
      </c>
    </row>
    <row r="343" spans="1:25" ht="15.75" x14ac:dyDescent="0.25">
      <c r="A343" s="154">
        <v>59</v>
      </c>
      <c r="B343" s="155" t="s">
        <v>229</v>
      </c>
      <c r="C343" s="156" t="s">
        <v>73</v>
      </c>
      <c r="D343" s="157" t="s">
        <v>28</v>
      </c>
      <c r="E343" s="158" t="e">
        <f>SUMPRODUCT((B343=прочее!$B$2:$B$1940)*(H343=прочее!$F$2:$F$1940)*(прочее!$E$2:$E$1940))</f>
        <v>#REF!</v>
      </c>
      <c r="F343" s="159"/>
      <c r="G343" s="159"/>
      <c r="H343" s="156" t="s">
        <v>49</v>
      </c>
      <c r="I343" s="160"/>
      <c r="J343" s="161">
        <f t="shared" si="35"/>
        <v>0</v>
      </c>
      <c r="K343" s="162" t="e">
        <f t="shared" si="36"/>
        <v>#REF!</v>
      </c>
      <c r="L343" s="163"/>
      <c r="M343" s="164"/>
      <c r="N343" s="165"/>
      <c r="O343" s="164"/>
      <c r="P343" s="166"/>
      <c r="Q343" s="167" t="e">
        <f t="shared" si="37"/>
        <v>#REF!</v>
      </c>
      <c r="R343" s="166">
        <f t="shared" si="38"/>
        <v>0</v>
      </c>
      <c r="S343" s="168"/>
      <c r="T343" s="169"/>
      <c r="U343" s="170" t="e">
        <f t="shared" si="39"/>
        <v>#REF!</v>
      </c>
      <c r="V343" s="160"/>
      <c r="W343" s="171" t="e">
        <f t="shared" si="40"/>
        <v>#REF!</v>
      </c>
      <c r="X343" s="172"/>
      <c r="Y343" s="166" t="e">
        <f t="shared" si="41"/>
        <v>#REF!</v>
      </c>
    </row>
    <row r="344" spans="1:25" ht="15.75" x14ac:dyDescent="0.25">
      <c r="A344" s="154">
        <v>59</v>
      </c>
      <c r="B344" s="155" t="s">
        <v>406</v>
      </c>
      <c r="C344" s="156" t="s">
        <v>30</v>
      </c>
      <c r="D344" s="157" t="s">
        <v>28</v>
      </c>
      <c r="E344" s="158" t="e">
        <f>SUMPRODUCT((B344=прочее!$B$2:$B$1940)*(H344=прочее!$F$2:$F$1940)*(прочее!$E$2:$E$1940))</f>
        <v>#REF!</v>
      </c>
      <c r="F344" s="159"/>
      <c r="G344" s="159"/>
      <c r="H344" s="156" t="s">
        <v>49</v>
      </c>
      <c r="I344" s="160"/>
      <c r="J344" s="161">
        <f t="shared" si="35"/>
        <v>0</v>
      </c>
      <c r="K344" s="162" t="e">
        <f t="shared" si="36"/>
        <v>#REF!</v>
      </c>
      <c r="L344" s="163"/>
      <c r="M344" s="164"/>
      <c r="N344" s="165"/>
      <c r="O344" s="164"/>
      <c r="P344" s="166"/>
      <c r="Q344" s="167" t="e">
        <f t="shared" si="37"/>
        <v>#REF!</v>
      </c>
      <c r="R344" s="166">
        <f t="shared" si="38"/>
        <v>0</v>
      </c>
      <c r="S344" s="168"/>
      <c r="T344" s="169"/>
      <c r="U344" s="170" t="e">
        <f t="shared" si="39"/>
        <v>#REF!</v>
      </c>
      <c r="V344" s="160"/>
      <c r="W344" s="171" t="e">
        <f t="shared" si="40"/>
        <v>#REF!</v>
      </c>
      <c r="X344" s="172"/>
      <c r="Y344" s="166" t="e">
        <f t="shared" si="41"/>
        <v>#REF!</v>
      </c>
    </row>
    <row r="345" spans="1:25" ht="15.75" x14ac:dyDescent="0.25">
      <c r="A345" s="154">
        <v>59</v>
      </c>
      <c r="B345" s="155" t="s">
        <v>304</v>
      </c>
      <c r="C345" s="156" t="s">
        <v>73</v>
      </c>
      <c r="D345" s="157" t="s">
        <v>28</v>
      </c>
      <c r="E345" s="158" t="e">
        <f>SUMPRODUCT((B345=прочее!$B$2:$B$1940)*(H345=прочее!$F$2:$F$1940)*(прочее!$E$2:$E$1940))</f>
        <v>#REF!</v>
      </c>
      <c r="F345" s="159"/>
      <c r="G345" s="159"/>
      <c r="H345" s="156" t="s">
        <v>49</v>
      </c>
      <c r="I345" s="160"/>
      <c r="J345" s="161">
        <f t="shared" si="35"/>
        <v>0</v>
      </c>
      <c r="K345" s="162" t="e">
        <f t="shared" si="36"/>
        <v>#REF!</v>
      </c>
      <c r="L345" s="163"/>
      <c r="M345" s="164"/>
      <c r="N345" s="165"/>
      <c r="O345" s="164"/>
      <c r="P345" s="166"/>
      <c r="Q345" s="167" t="e">
        <f t="shared" si="37"/>
        <v>#REF!</v>
      </c>
      <c r="R345" s="166">
        <f t="shared" si="38"/>
        <v>0</v>
      </c>
      <c r="S345" s="168"/>
      <c r="T345" s="169"/>
      <c r="U345" s="170" t="e">
        <f t="shared" si="39"/>
        <v>#REF!</v>
      </c>
      <c r="V345" s="160"/>
      <c r="W345" s="171" t="e">
        <f t="shared" si="40"/>
        <v>#REF!</v>
      </c>
      <c r="X345" s="172"/>
      <c r="Y345" s="166" t="e">
        <f t="shared" si="41"/>
        <v>#REF!</v>
      </c>
    </row>
    <row r="346" spans="1:25" ht="31.5" x14ac:dyDescent="0.25">
      <c r="A346" s="154">
        <v>59</v>
      </c>
      <c r="B346" s="155" t="s">
        <v>867</v>
      </c>
      <c r="C346" s="156" t="s">
        <v>868</v>
      </c>
      <c r="D346" s="157" t="s">
        <v>869</v>
      </c>
      <c r="E346" s="158" t="e">
        <f>SUMPRODUCT((B346=прочее!$B$2:$B$1940)*(H346=прочее!$F$2:$F$1940)*(прочее!$E$2:$E$1940))</f>
        <v>#REF!</v>
      </c>
      <c r="F346" s="159"/>
      <c r="G346" s="159"/>
      <c r="H346" s="156" t="s">
        <v>49</v>
      </c>
      <c r="I346" s="160"/>
      <c r="J346" s="161">
        <f t="shared" si="35"/>
        <v>0</v>
      </c>
      <c r="K346" s="162" t="e">
        <f t="shared" si="36"/>
        <v>#REF!</v>
      </c>
      <c r="L346" s="163"/>
      <c r="M346" s="164"/>
      <c r="N346" s="165"/>
      <c r="O346" s="164"/>
      <c r="P346" s="166"/>
      <c r="Q346" s="167" t="e">
        <f t="shared" si="37"/>
        <v>#REF!</v>
      </c>
      <c r="R346" s="166">
        <f t="shared" si="38"/>
        <v>0</v>
      </c>
      <c r="S346" s="168"/>
      <c r="T346" s="169"/>
      <c r="U346" s="170" t="e">
        <f t="shared" si="39"/>
        <v>#REF!</v>
      </c>
      <c r="V346" s="160"/>
      <c r="W346" s="171" t="e">
        <f t="shared" si="40"/>
        <v>#REF!</v>
      </c>
      <c r="X346" s="172"/>
      <c r="Y346" s="166" t="e">
        <f t="shared" si="41"/>
        <v>#REF!</v>
      </c>
    </row>
    <row r="347" spans="1:25" ht="15.75" x14ac:dyDescent="0.25">
      <c r="A347" s="154">
        <v>59</v>
      </c>
      <c r="B347" s="155" t="s">
        <v>1209</v>
      </c>
      <c r="C347" s="156" t="s">
        <v>30</v>
      </c>
      <c r="D347" s="157" t="s">
        <v>28</v>
      </c>
      <c r="E347" s="158" t="e">
        <f>SUMPRODUCT((B347=прочее!$B$2:$B$1940)*(H347=прочее!$F$2:$F$1940)*(прочее!$E$2:$E$1940))</f>
        <v>#REF!</v>
      </c>
      <c r="F347" s="159"/>
      <c r="G347" s="159"/>
      <c r="H347" s="156" t="s">
        <v>49</v>
      </c>
      <c r="I347" s="160"/>
      <c r="J347" s="161">
        <f t="shared" si="35"/>
        <v>0</v>
      </c>
      <c r="K347" s="162" t="e">
        <f t="shared" si="36"/>
        <v>#REF!</v>
      </c>
      <c r="L347" s="163"/>
      <c r="M347" s="164"/>
      <c r="N347" s="165"/>
      <c r="O347" s="164"/>
      <c r="P347" s="166"/>
      <c r="Q347" s="167" t="e">
        <f t="shared" si="37"/>
        <v>#REF!</v>
      </c>
      <c r="R347" s="166">
        <f t="shared" si="38"/>
        <v>0</v>
      </c>
      <c r="S347" s="168"/>
      <c r="T347" s="169"/>
      <c r="U347" s="170" t="e">
        <f t="shared" si="39"/>
        <v>#REF!</v>
      </c>
      <c r="V347" s="160"/>
      <c r="W347" s="171" t="e">
        <f t="shared" si="40"/>
        <v>#REF!</v>
      </c>
      <c r="X347" s="172"/>
      <c r="Y347" s="166" t="e">
        <f t="shared" si="41"/>
        <v>#REF!</v>
      </c>
    </row>
    <row r="348" spans="1:25" ht="15.75" x14ac:dyDescent="0.25">
      <c r="A348" s="154">
        <v>59</v>
      </c>
      <c r="B348" s="155" t="s">
        <v>1157</v>
      </c>
      <c r="C348" s="156" t="s">
        <v>30</v>
      </c>
      <c r="D348" s="157" t="s">
        <v>28</v>
      </c>
      <c r="E348" s="158" t="e">
        <f>SUMPRODUCT((B348=прочее!$B$2:$B$1940)*(H348=прочее!$F$2:$F$1940)*(прочее!$E$2:$E$1940))</f>
        <v>#REF!</v>
      </c>
      <c r="F348" s="159"/>
      <c r="G348" s="159"/>
      <c r="H348" s="156" t="s">
        <v>49</v>
      </c>
      <c r="I348" s="160"/>
      <c r="J348" s="161">
        <f t="shared" si="35"/>
        <v>0</v>
      </c>
      <c r="K348" s="162" t="e">
        <f t="shared" si="36"/>
        <v>#REF!</v>
      </c>
      <c r="L348" s="163"/>
      <c r="M348" s="164"/>
      <c r="N348" s="165"/>
      <c r="O348" s="164"/>
      <c r="P348" s="166"/>
      <c r="Q348" s="167" t="e">
        <f t="shared" si="37"/>
        <v>#REF!</v>
      </c>
      <c r="R348" s="166">
        <f t="shared" si="38"/>
        <v>0</v>
      </c>
      <c r="S348" s="168"/>
      <c r="T348" s="169"/>
      <c r="U348" s="170" t="e">
        <f t="shared" si="39"/>
        <v>#REF!</v>
      </c>
      <c r="V348" s="160"/>
      <c r="W348" s="171" t="e">
        <f t="shared" si="40"/>
        <v>#REF!</v>
      </c>
      <c r="X348" s="172"/>
      <c r="Y348" s="166" t="e">
        <f t="shared" si="41"/>
        <v>#REF!</v>
      </c>
    </row>
    <row r="349" spans="1:25" ht="15.75" x14ac:dyDescent="0.25">
      <c r="A349" s="154">
        <v>59</v>
      </c>
      <c r="B349" s="155" t="s">
        <v>1225</v>
      </c>
      <c r="C349" s="156" t="s">
        <v>73</v>
      </c>
      <c r="D349" s="157" t="s">
        <v>28</v>
      </c>
      <c r="E349" s="158" t="e">
        <f>SUMPRODUCT((B349=прочее!$B$2:$B$1940)*(H349=прочее!$F$2:$F$1940)*(прочее!$E$2:$E$1940))</f>
        <v>#REF!</v>
      </c>
      <c r="F349" s="159"/>
      <c r="G349" s="159"/>
      <c r="H349" s="156" t="s">
        <v>49</v>
      </c>
      <c r="I349" s="160"/>
      <c r="J349" s="161">
        <f t="shared" si="35"/>
        <v>0</v>
      </c>
      <c r="K349" s="162" t="e">
        <f t="shared" si="36"/>
        <v>#REF!</v>
      </c>
      <c r="L349" s="163"/>
      <c r="M349" s="164"/>
      <c r="N349" s="165"/>
      <c r="O349" s="164"/>
      <c r="P349" s="166"/>
      <c r="Q349" s="167" t="e">
        <f t="shared" si="37"/>
        <v>#REF!</v>
      </c>
      <c r="R349" s="166">
        <f t="shared" si="38"/>
        <v>0</v>
      </c>
      <c r="S349" s="168"/>
      <c r="T349" s="169"/>
      <c r="U349" s="170" t="e">
        <f t="shared" si="39"/>
        <v>#REF!</v>
      </c>
      <c r="V349" s="160"/>
      <c r="W349" s="171" t="e">
        <f t="shared" si="40"/>
        <v>#REF!</v>
      </c>
      <c r="X349" s="172"/>
      <c r="Y349" s="166" t="e">
        <f t="shared" si="41"/>
        <v>#REF!</v>
      </c>
    </row>
    <row r="350" spans="1:25" ht="15.75" x14ac:dyDescent="0.25">
      <c r="A350" s="154">
        <v>59</v>
      </c>
      <c r="B350" s="155" t="s">
        <v>508</v>
      </c>
      <c r="C350" s="156" t="s">
        <v>73</v>
      </c>
      <c r="D350" s="157" t="s">
        <v>28</v>
      </c>
      <c r="E350" s="158" t="e">
        <f>SUMPRODUCT((B350=прочее!$B$2:$B$1940)*(H350=прочее!$F$2:$F$1940)*(прочее!$E$2:$E$1940))</f>
        <v>#REF!</v>
      </c>
      <c r="F350" s="159"/>
      <c r="G350" s="159"/>
      <c r="H350" s="156" t="s">
        <v>49</v>
      </c>
      <c r="I350" s="160"/>
      <c r="J350" s="161">
        <f t="shared" si="35"/>
        <v>0</v>
      </c>
      <c r="K350" s="162" t="e">
        <f t="shared" si="36"/>
        <v>#REF!</v>
      </c>
      <c r="L350" s="163"/>
      <c r="M350" s="164"/>
      <c r="N350" s="165"/>
      <c r="O350" s="164"/>
      <c r="P350" s="166"/>
      <c r="Q350" s="167" t="e">
        <f t="shared" si="37"/>
        <v>#REF!</v>
      </c>
      <c r="R350" s="166">
        <f t="shared" si="38"/>
        <v>0</v>
      </c>
      <c r="S350" s="168"/>
      <c r="T350" s="169"/>
      <c r="U350" s="170" t="e">
        <f t="shared" si="39"/>
        <v>#REF!</v>
      </c>
      <c r="V350" s="160"/>
      <c r="W350" s="171" t="e">
        <f t="shared" si="40"/>
        <v>#REF!</v>
      </c>
      <c r="X350" s="172"/>
      <c r="Y350" s="166" t="e">
        <f t="shared" si="41"/>
        <v>#REF!</v>
      </c>
    </row>
    <row r="351" spans="1:25" ht="15.75" x14ac:dyDescent="0.25">
      <c r="A351" s="154">
        <v>59</v>
      </c>
      <c r="B351" s="155" t="s">
        <v>1139</v>
      </c>
      <c r="C351" s="156" t="s">
        <v>73</v>
      </c>
      <c r="D351" s="157" t="s">
        <v>28</v>
      </c>
      <c r="E351" s="158" t="e">
        <f>SUMPRODUCT((B351=прочее!$B$2:$B$1940)*(H351=прочее!$F$2:$F$1940)*(прочее!$E$2:$E$1940))</f>
        <v>#REF!</v>
      </c>
      <c r="F351" s="159"/>
      <c r="G351" s="159"/>
      <c r="H351" s="156" t="s">
        <v>49</v>
      </c>
      <c r="I351" s="160"/>
      <c r="J351" s="161">
        <f t="shared" si="35"/>
        <v>0</v>
      </c>
      <c r="K351" s="162" t="e">
        <f t="shared" si="36"/>
        <v>#REF!</v>
      </c>
      <c r="L351" s="163"/>
      <c r="M351" s="164"/>
      <c r="N351" s="165"/>
      <c r="O351" s="164"/>
      <c r="P351" s="166"/>
      <c r="Q351" s="167" t="e">
        <f t="shared" si="37"/>
        <v>#REF!</v>
      </c>
      <c r="R351" s="166">
        <f t="shared" si="38"/>
        <v>0</v>
      </c>
      <c r="S351" s="168"/>
      <c r="T351" s="169"/>
      <c r="U351" s="170" t="e">
        <f t="shared" si="39"/>
        <v>#REF!</v>
      </c>
      <c r="V351" s="160"/>
      <c r="W351" s="171" t="e">
        <f t="shared" si="40"/>
        <v>#REF!</v>
      </c>
      <c r="X351" s="172"/>
      <c r="Y351" s="166" t="e">
        <f t="shared" si="41"/>
        <v>#REF!</v>
      </c>
    </row>
    <row r="352" spans="1:25" ht="15.75" x14ac:dyDescent="0.25">
      <c r="A352" s="154">
        <v>59</v>
      </c>
      <c r="B352" s="155" t="s">
        <v>1037</v>
      </c>
      <c r="C352" s="156" t="s">
        <v>395</v>
      </c>
      <c r="D352" s="157" t="s">
        <v>28</v>
      </c>
      <c r="E352" s="158" t="e">
        <f>SUMPRODUCT((B352=прочее!$B$2:$B$1940)*(H352=прочее!$F$2:$F$1940)*(прочее!$E$2:$E$1940))</f>
        <v>#REF!</v>
      </c>
      <c r="F352" s="159"/>
      <c r="G352" s="159"/>
      <c r="H352" s="156" t="s">
        <v>49</v>
      </c>
      <c r="I352" s="160"/>
      <c r="J352" s="161">
        <f t="shared" si="35"/>
        <v>0</v>
      </c>
      <c r="K352" s="162" t="e">
        <f t="shared" si="36"/>
        <v>#REF!</v>
      </c>
      <c r="L352" s="163"/>
      <c r="M352" s="164"/>
      <c r="N352" s="165"/>
      <c r="O352" s="164"/>
      <c r="P352" s="166"/>
      <c r="Q352" s="167" t="e">
        <f t="shared" si="37"/>
        <v>#REF!</v>
      </c>
      <c r="R352" s="166">
        <f t="shared" si="38"/>
        <v>0</v>
      </c>
      <c r="S352" s="168"/>
      <c r="T352" s="169"/>
      <c r="U352" s="170" t="e">
        <f t="shared" si="39"/>
        <v>#REF!</v>
      </c>
      <c r="V352" s="160"/>
      <c r="W352" s="171" t="e">
        <f t="shared" si="40"/>
        <v>#REF!</v>
      </c>
      <c r="X352" s="172"/>
      <c r="Y352" s="166" t="e">
        <f t="shared" si="41"/>
        <v>#REF!</v>
      </c>
    </row>
    <row r="353" spans="1:25" ht="15.75" x14ac:dyDescent="0.25">
      <c r="A353" s="154">
        <v>59</v>
      </c>
      <c r="B353" s="155" t="s">
        <v>335</v>
      </c>
      <c r="C353" s="156" t="s">
        <v>78</v>
      </c>
      <c r="D353" s="157" t="s">
        <v>28</v>
      </c>
      <c r="E353" s="158" t="e">
        <f>SUMPRODUCT((B353=прочее!$B$2:$B$1940)*(H353=прочее!$F$2:$F$1940)*(прочее!$E$2:$E$1940))</f>
        <v>#REF!</v>
      </c>
      <c r="F353" s="159"/>
      <c r="G353" s="159"/>
      <c r="H353" s="156" t="s">
        <v>49</v>
      </c>
      <c r="I353" s="160"/>
      <c r="J353" s="161">
        <f t="shared" si="35"/>
        <v>0</v>
      </c>
      <c r="K353" s="162" t="e">
        <f t="shared" si="36"/>
        <v>#REF!</v>
      </c>
      <c r="L353" s="163"/>
      <c r="M353" s="164"/>
      <c r="N353" s="165"/>
      <c r="O353" s="164"/>
      <c r="P353" s="166"/>
      <c r="Q353" s="167" t="e">
        <f t="shared" si="37"/>
        <v>#REF!</v>
      </c>
      <c r="R353" s="166">
        <f t="shared" si="38"/>
        <v>0</v>
      </c>
      <c r="S353" s="168"/>
      <c r="T353" s="169"/>
      <c r="U353" s="170" t="e">
        <f t="shared" si="39"/>
        <v>#REF!</v>
      </c>
      <c r="V353" s="160"/>
      <c r="W353" s="171" t="e">
        <f t="shared" si="40"/>
        <v>#REF!</v>
      </c>
      <c r="X353" s="172"/>
      <c r="Y353" s="166" t="e">
        <f t="shared" si="41"/>
        <v>#REF!</v>
      </c>
    </row>
    <row r="354" spans="1:25" ht="15.75" x14ac:dyDescent="0.25">
      <c r="A354" s="154">
        <v>59</v>
      </c>
      <c r="B354" s="155" t="s">
        <v>314</v>
      </c>
      <c r="C354" s="156" t="s">
        <v>73</v>
      </c>
      <c r="D354" s="157" t="s">
        <v>28</v>
      </c>
      <c r="E354" s="158" t="e">
        <f>SUMPRODUCT((B354=прочее!$B$2:$B$1940)*(H354=прочее!$F$2:$F$1940)*(прочее!$E$2:$E$1940))</f>
        <v>#REF!</v>
      </c>
      <c r="F354" s="159"/>
      <c r="G354" s="159"/>
      <c r="H354" s="156" t="s">
        <v>49</v>
      </c>
      <c r="I354" s="160"/>
      <c r="J354" s="161">
        <f t="shared" si="35"/>
        <v>0</v>
      </c>
      <c r="K354" s="162" t="e">
        <f t="shared" si="36"/>
        <v>#REF!</v>
      </c>
      <c r="L354" s="163"/>
      <c r="M354" s="164"/>
      <c r="N354" s="165"/>
      <c r="O354" s="164"/>
      <c r="P354" s="166"/>
      <c r="Q354" s="167" t="e">
        <f t="shared" si="37"/>
        <v>#REF!</v>
      </c>
      <c r="R354" s="166">
        <f t="shared" si="38"/>
        <v>0</v>
      </c>
      <c r="S354" s="168"/>
      <c r="T354" s="169"/>
      <c r="U354" s="170" t="e">
        <f t="shared" si="39"/>
        <v>#REF!</v>
      </c>
      <c r="V354" s="160"/>
      <c r="W354" s="171" t="e">
        <f t="shared" si="40"/>
        <v>#REF!</v>
      </c>
      <c r="X354" s="172"/>
      <c r="Y354" s="166" t="e">
        <f t="shared" si="41"/>
        <v>#REF!</v>
      </c>
    </row>
    <row r="355" spans="1:25" ht="15.75" x14ac:dyDescent="0.25">
      <c r="A355" s="154">
        <v>59</v>
      </c>
      <c r="B355" s="155" t="s">
        <v>662</v>
      </c>
      <c r="C355" s="156" t="s">
        <v>73</v>
      </c>
      <c r="D355" s="157" t="s">
        <v>28</v>
      </c>
      <c r="E355" s="158" t="e">
        <f>SUMPRODUCT((B355=прочее!$B$2:$B$1940)*(H355=прочее!$F$2:$F$1940)*(прочее!$E$2:$E$1940))</f>
        <v>#REF!</v>
      </c>
      <c r="F355" s="159"/>
      <c r="G355" s="159"/>
      <c r="H355" s="156" t="s">
        <v>49</v>
      </c>
      <c r="I355" s="160"/>
      <c r="J355" s="161">
        <f t="shared" si="35"/>
        <v>0</v>
      </c>
      <c r="K355" s="162" t="e">
        <f t="shared" si="36"/>
        <v>#REF!</v>
      </c>
      <c r="L355" s="163"/>
      <c r="M355" s="164"/>
      <c r="N355" s="165"/>
      <c r="O355" s="164"/>
      <c r="P355" s="166"/>
      <c r="Q355" s="167" t="e">
        <f t="shared" si="37"/>
        <v>#REF!</v>
      </c>
      <c r="R355" s="166">
        <f t="shared" si="38"/>
        <v>0</v>
      </c>
      <c r="S355" s="168"/>
      <c r="T355" s="169"/>
      <c r="U355" s="170" t="e">
        <f t="shared" si="39"/>
        <v>#REF!</v>
      </c>
      <c r="V355" s="160"/>
      <c r="W355" s="171" t="e">
        <f t="shared" si="40"/>
        <v>#REF!</v>
      </c>
      <c r="X355" s="172"/>
      <c r="Y355" s="166" t="e">
        <f t="shared" si="41"/>
        <v>#REF!</v>
      </c>
    </row>
    <row r="356" spans="1:25" ht="15.75" x14ac:dyDescent="0.25">
      <c r="A356" s="154">
        <v>59</v>
      </c>
      <c r="B356" s="155" t="s">
        <v>1210</v>
      </c>
      <c r="C356" s="156" t="s">
        <v>30</v>
      </c>
      <c r="D356" s="157" t="s">
        <v>28</v>
      </c>
      <c r="E356" s="158" t="e">
        <f>SUMPRODUCT((B356=прочее!$B$2:$B$1940)*(H356=прочее!$F$2:$F$1940)*(прочее!$E$2:$E$1940))</f>
        <v>#REF!</v>
      </c>
      <c r="F356" s="159"/>
      <c r="G356" s="159"/>
      <c r="H356" s="156" t="s">
        <v>49</v>
      </c>
      <c r="I356" s="160"/>
      <c r="J356" s="161">
        <f t="shared" si="35"/>
        <v>0</v>
      </c>
      <c r="K356" s="162" t="e">
        <f t="shared" si="36"/>
        <v>#REF!</v>
      </c>
      <c r="L356" s="163"/>
      <c r="M356" s="164"/>
      <c r="N356" s="165"/>
      <c r="O356" s="164"/>
      <c r="P356" s="166"/>
      <c r="Q356" s="167" t="e">
        <f t="shared" si="37"/>
        <v>#REF!</v>
      </c>
      <c r="R356" s="166">
        <f t="shared" si="38"/>
        <v>0</v>
      </c>
      <c r="S356" s="168"/>
      <c r="T356" s="169"/>
      <c r="U356" s="170" t="e">
        <f t="shared" si="39"/>
        <v>#REF!</v>
      </c>
      <c r="V356" s="160"/>
      <c r="W356" s="171" t="e">
        <f t="shared" si="40"/>
        <v>#REF!</v>
      </c>
      <c r="X356" s="172"/>
      <c r="Y356" s="166" t="e">
        <f t="shared" si="41"/>
        <v>#REF!</v>
      </c>
    </row>
    <row r="357" spans="1:25" ht="15.75" x14ac:dyDescent="0.25">
      <c r="A357" s="154">
        <v>59</v>
      </c>
      <c r="B357" s="155" t="s">
        <v>1184</v>
      </c>
      <c r="C357" s="156" t="s">
        <v>30</v>
      </c>
      <c r="D357" s="157" t="s">
        <v>28</v>
      </c>
      <c r="E357" s="158" t="e">
        <f>SUMPRODUCT((B357=прочее!$B$2:$B$1940)*(H357=прочее!$F$2:$F$1940)*(прочее!$E$2:$E$1940))</f>
        <v>#REF!</v>
      </c>
      <c r="F357" s="159"/>
      <c r="G357" s="159"/>
      <c r="H357" s="156" t="s">
        <v>49</v>
      </c>
      <c r="I357" s="160"/>
      <c r="J357" s="161">
        <f t="shared" si="35"/>
        <v>0</v>
      </c>
      <c r="K357" s="162" t="e">
        <f t="shared" si="36"/>
        <v>#REF!</v>
      </c>
      <c r="L357" s="163"/>
      <c r="M357" s="164"/>
      <c r="N357" s="165"/>
      <c r="O357" s="164"/>
      <c r="P357" s="166"/>
      <c r="Q357" s="167" t="e">
        <f t="shared" si="37"/>
        <v>#REF!</v>
      </c>
      <c r="R357" s="166">
        <f t="shared" si="38"/>
        <v>0</v>
      </c>
      <c r="S357" s="168"/>
      <c r="T357" s="169"/>
      <c r="U357" s="170" t="e">
        <f t="shared" si="39"/>
        <v>#REF!</v>
      </c>
      <c r="V357" s="160"/>
      <c r="W357" s="171" t="e">
        <f t="shared" si="40"/>
        <v>#REF!</v>
      </c>
      <c r="X357" s="172"/>
      <c r="Y357" s="166" t="e">
        <f t="shared" si="41"/>
        <v>#REF!</v>
      </c>
    </row>
    <row r="358" spans="1:25" ht="15.75" x14ac:dyDescent="0.25">
      <c r="A358" s="154">
        <v>59</v>
      </c>
      <c r="B358" s="155" t="s">
        <v>1203</v>
      </c>
      <c r="C358" s="156" t="s">
        <v>73</v>
      </c>
      <c r="D358" s="157" t="s">
        <v>28</v>
      </c>
      <c r="E358" s="158" t="e">
        <f>SUMPRODUCT((B358=прочее!$B$2:$B$1940)*(H358=прочее!$F$2:$F$1940)*(прочее!$E$2:$E$1940))</f>
        <v>#REF!</v>
      </c>
      <c r="F358" s="159"/>
      <c r="G358" s="159"/>
      <c r="H358" s="156" t="s">
        <v>49</v>
      </c>
      <c r="I358" s="160"/>
      <c r="J358" s="161">
        <f t="shared" si="35"/>
        <v>0</v>
      </c>
      <c r="K358" s="162" t="e">
        <f t="shared" si="36"/>
        <v>#REF!</v>
      </c>
      <c r="L358" s="163"/>
      <c r="M358" s="164"/>
      <c r="N358" s="165"/>
      <c r="O358" s="164"/>
      <c r="P358" s="166"/>
      <c r="Q358" s="167" t="e">
        <f t="shared" si="37"/>
        <v>#REF!</v>
      </c>
      <c r="R358" s="166">
        <f t="shared" si="38"/>
        <v>0</v>
      </c>
      <c r="S358" s="168"/>
      <c r="T358" s="169"/>
      <c r="U358" s="170" t="e">
        <f t="shared" si="39"/>
        <v>#REF!</v>
      </c>
      <c r="V358" s="160"/>
      <c r="W358" s="171" t="e">
        <f t="shared" si="40"/>
        <v>#REF!</v>
      </c>
      <c r="X358" s="172"/>
      <c r="Y358" s="166" t="e">
        <f t="shared" si="41"/>
        <v>#REF!</v>
      </c>
    </row>
    <row r="359" spans="1:25" ht="15.75" x14ac:dyDescent="0.25">
      <c r="A359" s="154">
        <v>59</v>
      </c>
      <c r="B359" s="155" t="s">
        <v>316</v>
      </c>
      <c r="C359" s="156" t="s">
        <v>73</v>
      </c>
      <c r="D359" s="157" t="s">
        <v>28</v>
      </c>
      <c r="E359" s="158" t="e">
        <f>SUMPRODUCT((B359=прочее!$B$2:$B$1940)*(H359=прочее!$F$2:$F$1940)*(прочее!$E$2:$E$1940))</f>
        <v>#REF!</v>
      </c>
      <c r="F359" s="159"/>
      <c r="G359" s="159"/>
      <c r="H359" s="156" t="s">
        <v>49</v>
      </c>
      <c r="I359" s="160"/>
      <c r="J359" s="161">
        <f t="shared" si="35"/>
        <v>0</v>
      </c>
      <c r="K359" s="162" t="e">
        <f t="shared" si="36"/>
        <v>#REF!</v>
      </c>
      <c r="L359" s="163"/>
      <c r="M359" s="164"/>
      <c r="N359" s="165"/>
      <c r="O359" s="164"/>
      <c r="P359" s="166"/>
      <c r="Q359" s="167" t="e">
        <f t="shared" si="37"/>
        <v>#REF!</v>
      </c>
      <c r="R359" s="166">
        <f t="shared" si="38"/>
        <v>0</v>
      </c>
      <c r="S359" s="168"/>
      <c r="T359" s="169"/>
      <c r="U359" s="170" t="e">
        <f t="shared" si="39"/>
        <v>#REF!</v>
      </c>
      <c r="V359" s="160"/>
      <c r="W359" s="171" t="e">
        <f t="shared" si="40"/>
        <v>#REF!</v>
      </c>
      <c r="X359" s="172"/>
      <c r="Y359" s="166" t="e">
        <f t="shared" si="41"/>
        <v>#REF!</v>
      </c>
    </row>
    <row r="360" spans="1:25" ht="15.75" x14ac:dyDescent="0.25">
      <c r="A360" s="154">
        <v>59</v>
      </c>
      <c r="B360" s="155" t="s">
        <v>1071</v>
      </c>
      <c r="C360" s="156" t="s">
        <v>78</v>
      </c>
      <c r="D360" s="157" t="s">
        <v>28</v>
      </c>
      <c r="E360" s="158" t="e">
        <f>SUMPRODUCT((B360=прочее!$B$2:$B$1940)*(H360=прочее!$F$2:$F$1940)*(прочее!$E$2:$E$1940))</f>
        <v>#REF!</v>
      </c>
      <c r="F360" s="159"/>
      <c r="G360" s="159"/>
      <c r="H360" s="156" t="s">
        <v>49</v>
      </c>
      <c r="I360" s="160"/>
      <c r="J360" s="161">
        <f t="shared" si="35"/>
        <v>0</v>
      </c>
      <c r="K360" s="162" t="e">
        <f t="shared" si="36"/>
        <v>#REF!</v>
      </c>
      <c r="L360" s="163"/>
      <c r="M360" s="164"/>
      <c r="N360" s="165"/>
      <c r="O360" s="164"/>
      <c r="P360" s="166"/>
      <c r="Q360" s="167" t="e">
        <f t="shared" si="37"/>
        <v>#REF!</v>
      </c>
      <c r="R360" s="166">
        <f t="shared" si="38"/>
        <v>0</v>
      </c>
      <c r="S360" s="168"/>
      <c r="T360" s="169"/>
      <c r="U360" s="170" t="e">
        <f t="shared" si="39"/>
        <v>#REF!</v>
      </c>
      <c r="V360" s="160"/>
      <c r="W360" s="171" t="e">
        <f t="shared" si="40"/>
        <v>#REF!</v>
      </c>
      <c r="X360" s="172"/>
      <c r="Y360" s="166" t="e">
        <f t="shared" si="41"/>
        <v>#REF!</v>
      </c>
    </row>
    <row r="361" spans="1:25" ht="15.75" x14ac:dyDescent="0.25">
      <c r="A361" s="154">
        <v>59</v>
      </c>
      <c r="B361" s="155" t="s">
        <v>1102</v>
      </c>
      <c r="C361" s="156" t="s">
        <v>78</v>
      </c>
      <c r="D361" s="157" t="s">
        <v>28</v>
      </c>
      <c r="E361" s="158" t="e">
        <f>SUMPRODUCT((B361=прочее!$B$2:$B$1940)*(H361=прочее!$F$2:$F$1940)*(прочее!$E$2:$E$1940))</f>
        <v>#REF!</v>
      </c>
      <c r="F361" s="159"/>
      <c r="G361" s="159"/>
      <c r="H361" s="156" t="s">
        <v>49</v>
      </c>
      <c r="I361" s="160"/>
      <c r="J361" s="161">
        <f t="shared" si="35"/>
        <v>0</v>
      </c>
      <c r="K361" s="162" t="e">
        <f t="shared" si="36"/>
        <v>#REF!</v>
      </c>
      <c r="L361" s="163"/>
      <c r="M361" s="164"/>
      <c r="N361" s="165"/>
      <c r="O361" s="164"/>
      <c r="P361" s="166"/>
      <c r="Q361" s="167" t="e">
        <f t="shared" si="37"/>
        <v>#REF!</v>
      </c>
      <c r="R361" s="166">
        <f t="shared" si="38"/>
        <v>0</v>
      </c>
      <c r="S361" s="168"/>
      <c r="T361" s="169"/>
      <c r="U361" s="170" t="e">
        <f t="shared" si="39"/>
        <v>#REF!</v>
      </c>
      <c r="V361" s="160"/>
      <c r="W361" s="171" t="e">
        <f t="shared" si="40"/>
        <v>#REF!</v>
      </c>
      <c r="X361" s="172"/>
      <c r="Y361" s="166" t="e">
        <f t="shared" si="41"/>
        <v>#REF!</v>
      </c>
    </row>
    <row r="362" spans="1:25" ht="15.75" x14ac:dyDescent="0.25">
      <c r="A362" s="154">
        <v>59</v>
      </c>
      <c r="B362" s="155" t="s">
        <v>1267</v>
      </c>
      <c r="C362" s="156" t="s">
        <v>1170</v>
      </c>
      <c r="D362" s="157" t="s">
        <v>28</v>
      </c>
      <c r="E362" s="158" t="e">
        <f>SUMPRODUCT((B362=прочее!$B$2:$B$1940)*(H362=прочее!$F$2:$F$1940)*(прочее!$E$2:$E$1940))</f>
        <v>#REF!</v>
      </c>
      <c r="F362" s="159"/>
      <c r="G362" s="159"/>
      <c r="H362" s="156" t="s">
        <v>49</v>
      </c>
      <c r="I362" s="160"/>
      <c r="J362" s="161">
        <f t="shared" si="35"/>
        <v>0</v>
      </c>
      <c r="K362" s="162" t="e">
        <f t="shared" si="36"/>
        <v>#REF!</v>
      </c>
      <c r="L362" s="163"/>
      <c r="M362" s="164"/>
      <c r="N362" s="165"/>
      <c r="O362" s="164"/>
      <c r="P362" s="166"/>
      <c r="Q362" s="167" t="e">
        <f t="shared" si="37"/>
        <v>#REF!</v>
      </c>
      <c r="R362" s="166">
        <f t="shared" si="38"/>
        <v>0</v>
      </c>
      <c r="S362" s="168"/>
      <c r="T362" s="169"/>
      <c r="U362" s="170" t="e">
        <f t="shared" si="39"/>
        <v>#REF!</v>
      </c>
      <c r="V362" s="160"/>
      <c r="W362" s="171" t="e">
        <f t="shared" si="40"/>
        <v>#REF!</v>
      </c>
      <c r="X362" s="172"/>
      <c r="Y362" s="166" t="e">
        <f t="shared" si="41"/>
        <v>#REF!</v>
      </c>
    </row>
    <row r="363" spans="1:25" ht="15.75" x14ac:dyDescent="0.25">
      <c r="A363" s="154">
        <v>59</v>
      </c>
      <c r="B363" s="155" t="s">
        <v>1268</v>
      </c>
      <c r="C363" s="156" t="s">
        <v>78</v>
      </c>
      <c r="D363" s="157" t="s">
        <v>28</v>
      </c>
      <c r="E363" s="158" t="e">
        <f>SUMPRODUCT((B363=прочее!$B$2:$B$1940)*(H363=прочее!$F$2:$F$1940)*(прочее!$E$2:$E$1940))</f>
        <v>#REF!</v>
      </c>
      <c r="F363" s="159"/>
      <c r="G363" s="159"/>
      <c r="H363" s="156" t="s">
        <v>49</v>
      </c>
      <c r="I363" s="160"/>
      <c r="J363" s="161">
        <f t="shared" si="35"/>
        <v>0</v>
      </c>
      <c r="K363" s="162" t="e">
        <f t="shared" si="36"/>
        <v>#REF!</v>
      </c>
      <c r="L363" s="163"/>
      <c r="M363" s="164"/>
      <c r="N363" s="165"/>
      <c r="O363" s="164"/>
      <c r="P363" s="166"/>
      <c r="Q363" s="167" t="e">
        <f t="shared" si="37"/>
        <v>#REF!</v>
      </c>
      <c r="R363" s="166">
        <f t="shared" si="38"/>
        <v>0</v>
      </c>
      <c r="S363" s="168"/>
      <c r="T363" s="169"/>
      <c r="U363" s="170" t="e">
        <f t="shared" si="39"/>
        <v>#REF!</v>
      </c>
      <c r="V363" s="160"/>
      <c r="W363" s="171" t="e">
        <f t="shared" si="40"/>
        <v>#REF!</v>
      </c>
      <c r="X363" s="172"/>
      <c r="Y363" s="166" t="e">
        <f t="shared" si="41"/>
        <v>#REF!</v>
      </c>
    </row>
    <row r="364" spans="1:25" ht="15.75" x14ac:dyDescent="0.25">
      <c r="A364" s="154">
        <v>59</v>
      </c>
      <c r="B364" s="155" t="s">
        <v>290</v>
      </c>
      <c r="C364" s="156" t="s">
        <v>30</v>
      </c>
      <c r="D364" s="157" t="s">
        <v>28</v>
      </c>
      <c r="E364" s="158" t="e">
        <f>SUMPRODUCT((B364=прочее!$B$2:$B$1940)*(H364=прочее!$F$2:$F$1940)*(прочее!$E$2:$E$1940))</f>
        <v>#REF!</v>
      </c>
      <c r="F364" s="159"/>
      <c r="G364" s="159"/>
      <c r="H364" s="156" t="s">
        <v>26</v>
      </c>
      <c r="I364" s="160"/>
      <c r="J364" s="161">
        <f t="shared" si="35"/>
        <v>0</v>
      </c>
      <c r="K364" s="162" t="e">
        <f t="shared" si="36"/>
        <v>#REF!</v>
      </c>
      <c r="L364" s="163"/>
      <c r="M364" s="164"/>
      <c r="N364" s="165"/>
      <c r="O364" s="164"/>
      <c r="P364" s="166"/>
      <c r="Q364" s="167" t="e">
        <f t="shared" si="37"/>
        <v>#REF!</v>
      </c>
      <c r="R364" s="166">
        <f t="shared" si="38"/>
        <v>0</v>
      </c>
      <c r="S364" s="168"/>
      <c r="T364" s="169"/>
      <c r="U364" s="170" t="e">
        <f t="shared" si="39"/>
        <v>#REF!</v>
      </c>
      <c r="V364" s="160"/>
      <c r="W364" s="171" t="e">
        <f t="shared" si="40"/>
        <v>#REF!</v>
      </c>
      <c r="X364" s="172"/>
      <c r="Y364" s="166" t="e">
        <f t="shared" si="41"/>
        <v>#REF!</v>
      </c>
    </row>
    <row r="365" spans="1:25" ht="15.75" x14ac:dyDescent="0.25">
      <c r="A365" s="154">
        <v>59</v>
      </c>
      <c r="B365" s="155" t="s">
        <v>290</v>
      </c>
      <c r="C365" s="156" t="s">
        <v>30</v>
      </c>
      <c r="D365" s="157" t="s">
        <v>28</v>
      </c>
      <c r="E365" s="158" t="e">
        <f>SUMPRODUCT((B365=прочее!$B$2:$B$1940)*(H365=прочее!$F$2:$F$1940)*(прочее!$E$2:$E$1940))</f>
        <v>#REF!</v>
      </c>
      <c r="F365" s="159"/>
      <c r="G365" s="159"/>
      <c r="H365" s="156" t="s">
        <v>49</v>
      </c>
      <c r="I365" s="160"/>
      <c r="J365" s="161">
        <f t="shared" si="35"/>
        <v>0</v>
      </c>
      <c r="K365" s="162" t="e">
        <f t="shared" si="36"/>
        <v>#REF!</v>
      </c>
      <c r="L365" s="163"/>
      <c r="M365" s="164"/>
      <c r="N365" s="165"/>
      <c r="O365" s="164"/>
      <c r="P365" s="166"/>
      <c r="Q365" s="167" t="e">
        <f t="shared" si="37"/>
        <v>#REF!</v>
      </c>
      <c r="R365" s="166">
        <f t="shared" si="38"/>
        <v>0</v>
      </c>
      <c r="S365" s="168"/>
      <c r="T365" s="169"/>
      <c r="U365" s="170" t="e">
        <f t="shared" si="39"/>
        <v>#REF!</v>
      </c>
      <c r="V365" s="160"/>
      <c r="W365" s="171" t="e">
        <f t="shared" si="40"/>
        <v>#REF!</v>
      </c>
      <c r="X365" s="172"/>
      <c r="Y365" s="166" t="e">
        <f t="shared" si="41"/>
        <v>#REF!</v>
      </c>
    </row>
    <row r="366" spans="1:25" ht="15.75" x14ac:dyDescent="0.25">
      <c r="A366" s="154">
        <v>59</v>
      </c>
      <c r="B366" s="155" t="s">
        <v>1095</v>
      </c>
      <c r="C366" s="156" t="s">
        <v>30</v>
      </c>
      <c r="D366" s="157" t="s">
        <v>28</v>
      </c>
      <c r="E366" s="158" t="e">
        <f>SUMPRODUCT((B366=прочее!$B$2:$B$1940)*(H366=прочее!$F$2:$F$1940)*(прочее!$E$2:$E$1940))</f>
        <v>#REF!</v>
      </c>
      <c r="F366" s="159"/>
      <c r="G366" s="159"/>
      <c r="H366" s="156" t="s">
        <v>49</v>
      </c>
      <c r="I366" s="160"/>
      <c r="J366" s="161">
        <f t="shared" si="35"/>
        <v>0</v>
      </c>
      <c r="K366" s="162" t="e">
        <f t="shared" si="36"/>
        <v>#REF!</v>
      </c>
      <c r="L366" s="163"/>
      <c r="M366" s="164"/>
      <c r="N366" s="165"/>
      <c r="O366" s="164"/>
      <c r="P366" s="166"/>
      <c r="Q366" s="167" t="e">
        <f t="shared" si="37"/>
        <v>#REF!</v>
      </c>
      <c r="R366" s="166">
        <f t="shared" si="38"/>
        <v>0</v>
      </c>
      <c r="S366" s="168"/>
      <c r="T366" s="169"/>
      <c r="U366" s="170" t="e">
        <f t="shared" si="39"/>
        <v>#REF!</v>
      </c>
      <c r="V366" s="160"/>
      <c r="W366" s="171" t="e">
        <f t="shared" si="40"/>
        <v>#REF!</v>
      </c>
      <c r="X366" s="172"/>
      <c r="Y366" s="166" t="e">
        <f t="shared" si="41"/>
        <v>#REF!</v>
      </c>
    </row>
    <row r="367" spans="1:25" ht="15.75" x14ac:dyDescent="0.25">
      <c r="A367" s="154">
        <v>59</v>
      </c>
      <c r="B367" s="155" t="s">
        <v>221</v>
      </c>
      <c r="C367" s="156" t="s">
        <v>73</v>
      </c>
      <c r="D367" s="157" t="s">
        <v>28</v>
      </c>
      <c r="E367" s="158" t="e">
        <f>SUMPRODUCT((B367=прочее!$B$2:$B$1940)*(H367=прочее!$F$2:$F$1940)*(прочее!$E$2:$E$1940))</f>
        <v>#REF!</v>
      </c>
      <c r="F367" s="159"/>
      <c r="G367" s="159"/>
      <c r="H367" s="156" t="s">
        <v>67</v>
      </c>
      <c r="I367" s="160"/>
      <c r="J367" s="161">
        <f t="shared" si="35"/>
        <v>0</v>
      </c>
      <c r="K367" s="162" t="e">
        <f t="shared" si="36"/>
        <v>#REF!</v>
      </c>
      <c r="L367" s="163"/>
      <c r="M367" s="164"/>
      <c r="N367" s="165"/>
      <c r="O367" s="164"/>
      <c r="P367" s="166"/>
      <c r="Q367" s="167" t="e">
        <f t="shared" si="37"/>
        <v>#REF!</v>
      </c>
      <c r="R367" s="166">
        <f t="shared" si="38"/>
        <v>0</v>
      </c>
      <c r="S367" s="168"/>
      <c r="T367" s="169"/>
      <c r="U367" s="170" t="e">
        <f t="shared" si="39"/>
        <v>#REF!</v>
      </c>
      <c r="V367" s="160"/>
      <c r="W367" s="171" t="e">
        <f t="shared" si="40"/>
        <v>#REF!</v>
      </c>
      <c r="X367" s="172"/>
      <c r="Y367" s="166" t="e">
        <f t="shared" si="41"/>
        <v>#REF!</v>
      </c>
    </row>
    <row r="368" spans="1:25" ht="15.75" x14ac:dyDescent="0.25">
      <c r="A368" s="154">
        <v>59</v>
      </c>
      <c r="B368" s="155" t="s">
        <v>221</v>
      </c>
      <c r="C368" s="156" t="s">
        <v>73</v>
      </c>
      <c r="D368" s="157" t="s">
        <v>28</v>
      </c>
      <c r="E368" s="158" t="e">
        <f>SUMPRODUCT((B368=прочее!$B$2:$B$1940)*(H368=прочее!$F$2:$F$1940)*(прочее!$E$2:$E$1940))</f>
        <v>#REF!</v>
      </c>
      <c r="F368" s="159"/>
      <c r="G368" s="159"/>
      <c r="H368" s="156" t="s">
        <v>26</v>
      </c>
      <c r="I368" s="160"/>
      <c r="J368" s="161">
        <f t="shared" si="35"/>
        <v>0</v>
      </c>
      <c r="K368" s="162" t="e">
        <f t="shared" si="36"/>
        <v>#REF!</v>
      </c>
      <c r="L368" s="163"/>
      <c r="M368" s="164"/>
      <c r="N368" s="165"/>
      <c r="O368" s="164"/>
      <c r="P368" s="166"/>
      <c r="Q368" s="167" t="e">
        <f t="shared" si="37"/>
        <v>#REF!</v>
      </c>
      <c r="R368" s="166">
        <f t="shared" si="38"/>
        <v>0</v>
      </c>
      <c r="S368" s="168"/>
      <c r="T368" s="169"/>
      <c r="U368" s="170" t="e">
        <f t="shared" si="39"/>
        <v>#REF!</v>
      </c>
      <c r="V368" s="160"/>
      <c r="W368" s="171" t="e">
        <f t="shared" si="40"/>
        <v>#REF!</v>
      </c>
      <c r="X368" s="172"/>
      <c r="Y368" s="166" t="e">
        <f t="shared" si="41"/>
        <v>#REF!</v>
      </c>
    </row>
    <row r="369" spans="1:25" ht="15.75" x14ac:dyDescent="0.25">
      <c r="A369" s="154">
        <v>59</v>
      </c>
      <c r="B369" s="155" t="s">
        <v>221</v>
      </c>
      <c r="C369" s="156" t="s">
        <v>73</v>
      </c>
      <c r="D369" s="157" t="s">
        <v>28</v>
      </c>
      <c r="E369" s="158" t="e">
        <f>SUMPRODUCT((B369=прочее!$B$2:$B$1940)*(H369=прочее!$F$2:$F$1940)*(прочее!$E$2:$E$1940))</f>
        <v>#REF!</v>
      </c>
      <c r="F369" s="159"/>
      <c r="G369" s="159"/>
      <c r="H369" s="156" t="s">
        <v>49</v>
      </c>
      <c r="I369" s="160"/>
      <c r="J369" s="161">
        <f t="shared" si="35"/>
        <v>0</v>
      </c>
      <c r="K369" s="162" t="e">
        <f t="shared" si="36"/>
        <v>#REF!</v>
      </c>
      <c r="L369" s="163"/>
      <c r="M369" s="164"/>
      <c r="N369" s="165"/>
      <c r="O369" s="164"/>
      <c r="P369" s="166"/>
      <c r="Q369" s="167" t="e">
        <f t="shared" si="37"/>
        <v>#REF!</v>
      </c>
      <c r="R369" s="166">
        <f t="shared" si="38"/>
        <v>0</v>
      </c>
      <c r="S369" s="168"/>
      <c r="T369" s="169"/>
      <c r="U369" s="170" t="e">
        <f t="shared" si="39"/>
        <v>#REF!</v>
      </c>
      <c r="V369" s="160"/>
      <c r="W369" s="171" t="e">
        <f t="shared" si="40"/>
        <v>#REF!</v>
      </c>
      <c r="X369" s="172"/>
      <c r="Y369" s="166" t="e">
        <f t="shared" si="41"/>
        <v>#REF!</v>
      </c>
    </row>
    <row r="370" spans="1:25" ht="15.75" x14ac:dyDescent="0.25">
      <c r="A370" s="154">
        <v>59</v>
      </c>
      <c r="B370" s="155" t="s">
        <v>664</v>
      </c>
      <c r="C370" s="156" t="s">
        <v>30</v>
      </c>
      <c r="D370" s="157" t="s">
        <v>28</v>
      </c>
      <c r="E370" s="158" t="e">
        <f>SUMPRODUCT((B370=прочее!$B$2:$B$1940)*(H370=прочее!$F$2:$F$1940)*(прочее!$E$2:$E$1940))</f>
        <v>#REF!</v>
      </c>
      <c r="F370" s="159"/>
      <c r="G370" s="159"/>
      <c r="H370" s="156" t="s">
        <v>49</v>
      </c>
      <c r="I370" s="160"/>
      <c r="J370" s="161">
        <f t="shared" si="35"/>
        <v>0</v>
      </c>
      <c r="K370" s="162" t="e">
        <f t="shared" si="36"/>
        <v>#REF!</v>
      </c>
      <c r="L370" s="163"/>
      <c r="M370" s="164"/>
      <c r="N370" s="165"/>
      <c r="O370" s="164"/>
      <c r="P370" s="166"/>
      <c r="Q370" s="167" t="e">
        <f t="shared" si="37"/>
        <v>#REF!</v>
      </c>
      <c r="R370" s="166">
        <f t="shared" si="38"/>
        <v>0</v>
      </c>
      <c r="S370" s="168"/>
      <c r="T370" s="169"/>
      <c r="U370" s="170" t="e">
        <f t="shared" si="39"/>
        <v>#REF!</v>
      </c>
      <c r="V370" s="160"/>
      <c r="W370" s="171" t="e">
        <f t="shared" si="40"/>
        <v>#REF!</v>
      </c>
      <c r="X370" s="172"/>
      <c r="Y370" s="166" t="e">
        <f t="shared" si="41"/>
        <v>#REF!</v>
      </c>
    </row>
    <row r="371" spans="1:25" ht="15.75" x14ac:dyDescent="0.25">
      <c r="A371" s="154">
        <v>59</v>
      </c>
      <c r="B371" s="155" t="s">
        <v>376</v>
      </c>
      <c r="C371" s="156" t="s">
        <v>78</v>
      </c>
      <c r="D371" s="157" t="s">
        <v>28</v>
      </c>
      <c r="E371" s="158" t="e">
        <f>SUMPRODUCT((B371=прочее!$B$2:$B$1940)*(H371=прочее!$F$2:$F$1940)*(прочее!$E$2:$E$1940))</f>
        <v>#REF!</v>
      </c>
      <c r="F371" s="159"/>
      <c r="G371" s="159"/>
      <c r="H371" s="156" t="s">
        <v>26</v>
      </c>
      <c r="I371" s="160"/>
      <c r="J371" s="161">
        <f t="shared" si="35"/>
        <v>0</v>
      </c>
      <c r="K371" s="162" t="e">
        <f t="shared" si="36"/>
        <v>#REF!</v>
      </c>
      <c r="L371" s="163"/>
      <c r="M371" s="164"/>
      <c r="N371" s="165"/>
      <c r="O371" s="164"/>
      <c r="P371" s="166"/>
      <c r="Q371" s="167" t="e">
        <f t="shared" si="37"/>
        <v>#REF!</v>
      </c>
      <c r="R371" s="166">
        <f t="shared" si="38"/>
        <v>0</v>
      </c>
      <c r="S371" s="168"/>
      <c r="T371" s="169"/>
      <c r="U371" s="170" t="e">
        <f t="shared" si="39"/>
        <v>#REF!</v>
      </c>
      <c r="V371" s="160"/>
      <c r="W371" s="171" t="e">
        <f t="shared" si="40"/>
        <v>#REF!</v>
      </c>
      <c r="X371" s="172"/>
      <c r="Y371" s="166" t="e">
        <f t="shared" si="41"/>
        <v>#REF!</v>
      </c>
    </row>
    <row r="372" spans="1:25" ht="15.75" x14ac:dyDescent="0.25">
      <c r="A372" s="154">
        <v>59</v>
      </c>
      <c r="B372" s="155" t="s">
        <v>534</v>
      </c>
      <c r="C372" s="156" t="s">
        <v>78</v>
      </c>
      <c r="D372" s="157" t="s">
        <v>28</v>
      </c>
      <c r="E372" s="158" t="e">
        <f>SUMPRODUCT((B372=прочее!$B$2:$B$1940)*(H372=прочее!$F$2:$F$1940)*(прочее!$E$2:$E$1940))</f>
        <v>#REF!</v>
      </c>
      <c r="F372" s="159"/>
      <c r="G372" s="159"/>
      <c r="H372" s="156" t="s">
        <v>26</v>
      </c>
      <c r="I372" s="160"/>
      <c r="J372" s="161">
        <f t="shared" si="35"/>
        <v>0</v>
      </c>
      <c r="K372" s="162" t="e">
        <f t="shared" si="36"/>
        <v>#REF!</v>
      </c>
      <c r="L372" s="163"/>
      <c r="M372" s="164"/>
      <c r="N372" s="165"/>
      <c r="O372" s="164"/>
      <c r="P372" s="166"/>
      <c r="Q372" s="167" t="e">
        <f t="shared" si="37"/>
        <v>#REF!</v>
      </c>
      <c r="R372" s="166">
        <f t="shared" si="38"/>
        <v>0</v>
      </c>
      <c r="S372" s="168"/>
      <c r="T372" s="169"/>
      <c r="U372" s="170" t="e">
        <f t="shared" si="39"/>
        <v>#REF!</v>
      </c>
      <c r="V372" s="160"/>
      <c r="W372" s="171" t="e">
        <f t="shared" si="40"/>
        <v>#REF!</v>
      </c>
      <c r="X372" s="172"/>
      <c r="Y372" s="166" t="e">
        <f t="shared" si="41"/>
        <v>#REF!</v>
      </c>
    </row>
    <row r="373" spans="1:25" ht="15.75" x14ac:dyDescent="0.25">
      <c r="A373" s="154">
        <v>59</v>
      </c>
      <c r="B373" s="155" t="s">
        <v>1286</v>
      </c>
      <c r="C373" s="156" t="s">
        <v>78</v>
      </c>
      <c r="D373" s="157" t="s">
        <v>28</v>
      </c>
      <c r="E373" s="158" t="e">
        <f>SUMPRODUCT((B373=прочее!$B$2:$B$1940)*(H373=прочее!$F$2:$F$1940)*(прочее!$E$2:$E$1940))</f>
        <v>#REF!</v>
      </c>
      <c r="F373" s="159"/>
      <c r="G373" s="159"/>
      <c r="H373" s="156" t="s">
        <v>49</v>
      </c>
      <c r="I373" s="160"/>
      <c r="J373" s="161">
        <f t="shared" si="35"/>
        <v>0</v>
      </c>
      <c r="K373" s="162" t="e">
        <f t="shared" si="36"/>
        <v>#REF!</v>
      </c>
      <c r="L373" s="163"/>
      <c r="M373" s="164"/>
      <c r="N373" s="165"/>
      <c r="O373" s="164"/>
      <c r="P373" s="166"/>
      <c r="Q373" s="167" t="e">
        <f t="shared" si="37"/>
        <v>#REF!</v>
      </c>
      <c r="R373" s="166">
        <f t="shared" si="38"/>
        <v>0</v>
      </c>
      <c r="S373" s="168"/>
      <c r="T373" s="169"/>
      <c r="U373" s="170" t="e">
        <f t="shared" si="39"/>
        <v>#REF!</v>
      </c>
      <c r="V373" s="160"/>
      <c r="W373" s="171" t="e">
        <f t="shared" si="40"/>
        <v>#REF!</v>
      </c>
      <c r="X373" s="172"/>
      <c r="Y373" s="166" t="e">
        <f t="shared" si="41"/>
        <v>#REF!</v>
      </c>
    </row>
    <row r="374" spans="1:25" ht="15.75" x14ac:dyDescent="0.25">
      <c r="A374" s="154">
        <v>59</v>
      </c>
      <c r="B374" s="155" t="s">
        <v>1287</v>
      </c>
      <c r="C374" s="156" t="s">
        <v>78</v>
      </c>
      <c r="D374" s="157" t="s">
        <v>28</v>
      </c>
      <c r="E374" s="158" t="e">
        <f>SUMPRODUCT((B374=прочее!$B$2:$B$1940)*(H374=прочее!$F$2:$F$1940)*(прочее!$E$2:$E$1940))</f>
        <v>#REF!</v>
      </c>
      <c r="F374" s="159"/>
      <c r="G374" s="159"/>
      <c r="H374" s="156" t="s">
        <v>49</v>
      </c>
      <c r="I374" s="160"/>
      <c r="J374" s="161">
        <f t="shared" si="35"/>
        <v>0</v>
      </c>
      <c r="K374" s="162" t="e">
        <f t="shared" si="36"/>
        <v>#REF!</v>
      </c>
      <c r="L374" s="163"/>
      <c r="M374" s="164"/>
      <c r="N374" s="165"/>
      <c r="O374" s="164"/>
      <c r="P374" s="166"/>
      <c r="Q374" s="167" t="e">
        <f t="shared" si="37"/>
        <v>#REF!</v>
      </c>
      <c r="R374" s="166">
        <f t="shared" si="38"/>
        <v>0</v>
      </c>
      <c r="S374" s="168"/>
      <c r="T374" s="169"/>
      <c r="U374" s="170" t="e">
        <f t="shared" si="39"/>
        <v>#REF!</v>
      </c>
      <c r="V374" s="160"/>
      <c r="W374" s="171" t="e">
        <f t="shared" si="40"/>
        <v>#REF!</v>
      </c>
      <c r="X374" s="172"/>
      <c r="Y374" s="166" t="e">
        <f t="shared" si="41"/>
        <v>#REF!</v>
      </c>
    </row>
    <row r="375" spans="1:25" ht="15.75" x14ac:dyDescent="0.25">
      <c r="A375" s="154">
        <v>59</v>
      </c>
      <c r="B375" s="155" t="s">
        <v>1288</v>
      </c>
      <c r="C375" s="156" t="s">
        <v>78</v>
      </c>
      <c r="D375" s="157" t="s">
        <v>28</v>
      </c>
      <c r="E375" s="158" t="e">
        <f>SUMPRODUCT((B375=прочее!$B$2:$B$1940)*(H375=прочее!$F$2:$F$1940)*(прочее!$E$2:$E$1940))</f>
        <v>#REF!</v>
      </c>
      <c r="F375" s="159"/>
      <c r="G375" s="159"/>
      <c r="H375" s="156" t="s">
        <v>49</v>
      </c>
      <c r="I375" s="160"/>
      <c r="J375" s="161">
        <f t="shared" si="35"/>
        <v>0</v>
      </c>
      <c r="K375" s="162" t="e">
        <f t="shared" si="36"/>
        <v>#REF!</v>
      </c>
      <c r="L375" s="163"/>
      <c r="M375" s="164"/>
      <c r="N375" s="165"/>
      <c r="O375" s="164"/>
      <c r="P375" s="166"/>
      <c r="Q375" s="167" t="e">
        <f t="shared" si="37"/>
        <v>#REF!</v>
      </c>
      <c r="R375" s="166">
        <f t="shared" si="38"/>
        <v>0</v>
      </c>
      <c r="S375" s="168"/>
      <c r="T375" s="169"/>
      <c r="U375" s="170" t="e">
        <f t="shared" si="39"/>
        <v>#REF!</v>
      </c>
      <c r="V375" s="160"/>
      <c r="W375" s="171" t="e">
        <f t="shared" si="40"/>
        <v>#REF!</v>
      </c>
      <c r="X375" s="172"/>
      <c r="Y375" s="166" t="e">
        <f t="shared" si="41"/>
        <v>#REF!</v>
      </c>
    </row>
    <row r="376" spans="1:25" ht="15.75" x14ac:dyDescent="0.25">
      <c r="A376" s="154">
        <v>59</v>
      </c>
      <c r="B376" s="155" t="s">
        <v>1289</v>
      </c>
      <c r="C376" s="156" t="s">
        <v>78</v>
      </c>
      <c r="D376" s="157" t="s">
        <v>28</v>
      </c>
      <c r="E376" s="158" t="e">
        <f>SUMPRODUCT((B376=прочее!$B$2:$B$1940)*(H376=прочее!$F$2:$F$1940)*(прочее!$E$2:$E$1940))</f>
        <v>#REF!</v>
      </c>
      <c r="F376" s="159"/>
      <c r="G376" s="159"/>
      <c r="H376" s="156" t="s">
        <v>49</v>
      </c>
      <c r="I376" s="160"/>
      <c r="J376" s="161">
        <f t="shared" si="35"/>
        <v>0</v>
      </c>
      <c r="K376" s="162" t="e">
        <f t="shared" si="36"/>
        <v>#REF!</v>
      </c>
      <c r="L376" s="163"/>
      <c r="M376" s="164"/>
      <c r="N376" s="165"/>
      <c r="O376" s="164"/>
      <c r="P376" s="166"/>
      <c r="Q376" s="167" t="e">
        <f t="shared" si="37"/>
        <v>#REF!</v>
      </c>
      <c r="R376" s="166">
        <f t="shared" si="38"/>
        <v>0</v>
      </c>
      <c r="S376" s="168"/>
      <c r="T376" s="169"/>
      <c r="U376" s="170" t="e">
        <f t="shared" si="39"/>
        <v>#REF!</v>
      </c>
      <c r="V376" s="160"/>
      <c r="W376" s="171" t="e">
        <f t="shared" si="40"/>
        <v>#REF!</v>
      </c>
      <c r="X376" s="172"/>
      <c r="Y376" s="166" t="e">
        <f t="shared" si="41"/>
        <v>#REF!</v>
      </c>
    </row>
    <row r="377" spans="1:25" ht="15.75" x14ac:dyDescent="0.25">
      <c r="A377" s="154">
        <v>59</v>
      </c>
      <c r="B377" s="155" t="s">
        <v>1172</v>
      </c>
      <c r="C377" s="156" t="s">
        <v>78</v>
      </c>
      <c r="D377" s="157" t="s">
        <v>28</v>
      </c>
      <c r="E377" s="158" t="e">
        <f>SUMPRODUCT((B377=прочее!$B$2:$B$1940)*(H377=прочее!$F$2:$F$1940)*(прочее!$E$2:$E$1940))</f>
        <v>#REF!</v>
      </c>
      <c r="F377" s="159"/>
      <c r="G377" s="159"/>
      <c r="H377" s="156" t="s">
        <v>49</v>
      </c>
      <c r="I377" s="160"/>
      <c r="J377" s="161">
        <f t="shared" si="35"/>
        <v>0</v>
      </c>
      <c r="K377" s="162" t="e">
        <f t="shared" si="36"/>
        <v>#REF!</v>
      </c>
      <c r="L377" s="163"/>
      <c r="M377" s="164"/>
      <c r="N377" s="165"/>
      <c r="O377" s="164"/>
      <c r="P377" s="166"/>
      <c r="Q377" s="167" t="e">
        <f t="shared" si="37"/>
        <v>#REF!</v>
      </c>
      <c r="R377" s="166">
        <f t="shared" si="38"/>
        <v>0</v>
      </c>
      <c r="S377" s="168"/>
      <c r="T377" s="169"/>
      <c r="U377" s="170" t="e">
        <f t="shared" si="39"/>
        <v>#REF!</v>
      </c>
      <c r="V377" s="160"/>
      <c r="W377" s="171" t="e">
        <f t="shared" si="40"/>
        <v>#REF!</v>
      </c>
      <c r="X377" s="172"/>
      <c r="Y377" s="166" t="e">
        <f t="shared" si="41"/>
        <v>#REF!</v>
      </c>
    </row>
    <row r="378" spans="1:25" ht="15.75" x14ac:dyDescent="0.25">
      <c r="A378" s="154">
        <v>59</v>
      </c>
      <c r="B378" s="155" t="s">
        <v>32</v>
      </c>
      <c r="C378" s="156" t="s">
        <v>78</v>
      </c>
      <c r="D378" s="157" t="s">
        <v>28</v>
      </c>
      <c r="E378" s="158" t="e">
        <f>SUMPRODUCT((B378=прочее!$B$2:$B$1940)*(H378=прочее!$F$2:$F$1940)*(прочее!$E$2:$E$1940))</f>
        <v>#REF!</v>
      </c>
      <c r="F378" s="159"/>
      <c r="G378" s="159"/>
      <c r="H378" s="156" t="s">
        <v>26</v>
      </c>
      <c r="I378" s="160"/>
      <c r="J378" s="161">
        <f t="shared" si="35"/>
        <v>0</v>
      </c>
      <c r="K378" s="162" t="e">
        <f t="shared" si="36"/>
        <v>#REF!</v>
      </c>
      <c r="L378" s="163"/>
      <c r="M378" s="164"/>
      <c r="N378" s="165"/>
      <c r="O378" s="164"/>
      <c r="P378" s="166"/>
      <c r="Q378" s="167" t="e">
        <f t="shared" si="37"/>
        <v>#REF!</v>
      </c>
      <c r="R378" s="166">
        <f t="shared" si="38"/>
        <v>0</v>
      </c>
      <c r="S378" s="168"/>
      <c r="T378" s="169"/>
      <c r="U378" s="170" t="e">
        <f t="shared" si="39"/>
        <v>#REF!</v>
      </c>
      <c r="V378" s="160"/>
      <c r="W378" s="171" t="e">
        <f t="shared" si="40"/>
        <v>#REF!</v>
      </c>
      <c r="X378" s="172"/>
      <c r="Y378" s="166" t="e">
        <f t="shared" si="41"/>
        <v>#REF!</v>
      </c>
    </row>
    <row r="379" spans="1:25" ht="15.75" x14ac:dyDescent="0.25">
      <c r="A379" s="154">
        <v>59</v>
      </c>
      <c r="B379" s="155" t="s">
        <v>32</v>
      </c>
      <c r="C379" s="156" t="s">
        <v>73</v>
      </c>
      <c r="D379" s="157" t="s">
        <v>28</v>
      </c>
      <c r="E379" s="158" t="e">
        <f>SUMPRODUCT((B379=прочее!$B$2:$B$1940)*(H379=прочее!$F$2:$F$1940)*(прочее!$E$2:$E$1940))</f>
        <v>#REF!</v>
      </c>
      <c r="F379" s="159"/>
      <c r="G379" s="159"/>
      <c r="H379" s="156" t="s">
        <v>49</v>
      </c>
      <c r="I379" s="160"/>
      <c r="J379" s="161">
        <f t="shared" si="35"/>
        <v>0</v>
      </c>
      <c r="K379" s="162" t="e">
        <f t="shared" si="36"/>
        <v>#REF!</v>
      </c>
      <c r="L379" s="163"/>
      <c r="M379" s="164"/>
      <c r="N379" s="165"/>
      <c r="O379" s="164"/>
      <c r="P379" s="166"/>
      <c r="Q379" s="167" t="e">
        <f t="shared" si="37"/>
        <v>#REF!</v>
      </c>
      <c r="R379" s="166">
        <f t="shared" si="38"/>
        <v>0</v>
      </c>
      <c r="S379" s="168"/>
      <c r="T379" s="169"/>
      <c r="U379" s="170" t="e">
        <f t="shared" si="39"/>
        <v>#REF!</v>
      </c>
      <c r="V379" s="160"/>
      <c r="W379" s="171" t="e">
        <f t="shared" si="40"/>
        <v>#REF!</v>
      </c>
      <c r="X379" s="172"/>
      <c r="Y379" s="166" t="e">
        <f t="shared" si="41"/>
        <v>#REF!</v>
      </c>
    </row>
    <row r="380" spans="1:25" ht="15.75" x14ac:dyDescent="0.25">
      <c r="A380" s="154">
        <v>59</v>
      </c>
      <c r="B380" s="155" t="s">
        <v>253</v>
      </c>
      <c r="C380" s="156">
        <v>0</v>
      </c>
      <c r="D380" s="157" t="s">
        <v>28</v>
      </c>
      <c r="E380" s="158" t="e">
        <f>SUMPRODUCT((B380=прочее!$B$2:$B$1940)*(H380=прочее!$F$2:$F$1940)*(прочее!$E$2:$E$1940))</f>
        <v>#REF!</v>
      </c>
      <c r="F380" s="159"/>
      <c r="G380" s="159"/>
      <c r="H380" s="156" t="s">
        <v>49</v>
      </c>
      <c r="I380" s="160"/>
      <c r="J380" s="161">
        <f t="shared" si="35"/>
        <v>0</v>
      </c>
      <c r="K380" s="162" t="e">
        <f t="shared" si="36"/>
        <v>#REF!</v>
      </c>
      <c r="L380" s="163"/>
      <c r="M380" s="164"/>
      <c r="N380" s="165"/>
      <c r="O380" s="164"/>
      <c r="P380" s="166"/>
      <c r="Q380" s="167" t="e">
        <f t="shared" si="37"/>
        <v>#REF!</v>
      </c>
      <c r="R380" s="166">
        <f t="shared" si="38"/>
        <v>0</v>
      </c>
      <c r="S380" s="168"/>
      <c r="T380" s="169"/>
      <c r="U380" s="170" t="e">
        <f t="shared" si="39"/>
        <v>#REF!</v>
      </c>
      <c r="V380" s="160"/>
      <c r="W380" s="171" t="e">
        <f t="shared" si="40"/>
        <v>#REF!</v>
      </c>
      <c r="X380" s="172"/>
      <c r="Y380" s="166" t="e">
        <f t="shared" si="41"/>
        <v>#REF!</v>
      </c>
    </row>
    <row r="381" spans="1:25" ht="15.75" x14ac:dyDescent="0.25">
      <c r="A381" s="154">
        <v>59</v>
      </c>
      <c r="B381" s="155" t="s">
        <v>321</v>
      </c>
      <c r="C381" s="156" t="s">
        <v>78</v>
      </c>
      <c r="D381" s="157" t="s">
        <v>28</v>
      </c>
      <c r="E381" s="158" t="e">
        <f>SUMPRODUCT((B381=прочее!$B$2:$B$1940)*(H381=прочее!$F$2:$F$1940)*(прочее!$E$2:$E$1940))</f>
        <v>#REF!</v>
      </c>
      <c r="F381" s="159"/>
      <c r="G381" s="159"/>
      <c r="H381" s="156" t="s">
        <v>26</v>
      </c>
      <c r="I381" s="160"/>
      <c r="J381" s="161">
        <f t="shared" si="35"/>
        <v>0</v>
      </c>
      <c r="K381" s="162" t="e">
        <f t="shared" si="36"/>
        <v>#REF!</v>
      </c>
      <c r="L381" s="163"/>
      <c r="M381" s="164"/>
      <c r="N381" s="165"/>
      <c r="O381" s="164"/>
      <c r="P381" s="166"/>
      <c r="Q381" s="167" t="e">
        <f t="shared" si="37"/>
        <v>#REF!</v>
      </c>
      <c r="R381" s="166">
        <f t="shared" si="38"/>
        <v>0</v>
      </c>
      <c r="S381" s="168"/>
      <c r="T381" s="169"/>
      <c r="U381" s="170" t="e">
        <f t="shared" si="39"/>
        <v>#REF!</v>
      </c>
      <c r="V381" s="160"/>
      <c r="W381" s="171" t="e">
        <f t="shared" si="40"/>
        <v>#REF!</v>
      </c>
      <c r="X381" s="172"/>
      <c r="Y381" s="166" t="e">
        <f t="shared" si="41"/>
        <v>#REF!</v>
      </c>
    </row>
    <row r="382" spans="1:25" ht="15.75" x14ac:dyDescent="0.25">
      <c r="A382" s="154">
        <v>59</v>
      </c>
      <c r="B382" s="155" t="s">
        <v>321</v>
      </c>
      <c r="C382" s="156" t="s">
        <v>30</v>
      </c>
      <c r="D382" s="157" t="s">
        <v>28</v>
      </c>
      <c r="E382" s="158" t="e">
        <f>SUMPRODUCT((B382=прочее!$B$2:$B$1940)*(H382=прочее!$F$2:$F$1940)*(прочее!$E$2:$E$1940))</f>
        <v>#REF!</v>
      </c>
      <c r="F382" s="159"/>
      <c r="G382" s="159"/>
      <c r="H382" s="156" t="s">
        <v>49</v>
      </c>
      <c r="I382" s="160"/>
      <c r="J382" s="161">
        <f t="shared" si="35"/>
        <v>0</v>
      </c>
      <c r="K382" s="162" t="e">
        <f t="shared" si="36"/>
        <v>#REF!</v>
      </c>
      <c r="L382" s="163"/>
      <c r="M382" s="164"/>
      <c r="N382" s="165"/>
      <c r="O382" s="164"/>
      <c r="P382" s="166"/>
      <c r="Q382" s="167" t="e">
        <f t="shared" si="37"/>
        <v>#REF!</v>
      </c>
      <c r="R382" s="166">
        <f t="shared" si="38"/>
        <v>0</v>
      </c>
      <c r="S382" s="168"/>
      <c r="T382" s="169"/>
      <c r="U382" s="170" t="e">
        <f t="shared" si="39"/>
        <v>#REF!</v>
      </c>
      <c r="V382" s="160"/>
      <c r="W382" s="171" t="e">
        <f t="shared" si="40"/>
        <v>#REF!</v>
      </c>
      <c r="X382" s="172"/>
      <c r="Y382" s="166" t="e">
        <f t="shared" si="41"/>
        <v>#REF!</v>
      </c>
    </row>
    <row r="383" spans="1:25" ht="15.75" x14ac:dyDescent="0.25">
      <c r="A383" s="154">
        <v>59</v>
      </c>
      <c r="B383" s="155" t="s">
        <v>1355</v>
      </c>
      <c r="C383" s="156" t="s">
        <v>78</v>
      </c>
      <c r="D383" s="157" t="s">
        <v>28</v>
      </c>
      <c r="E383" s="158" t="e">
        <f>SUMPRODUCT((B383=прочее!$B$2:$B$1940)*(H383=прочее!$F$2:$F$1940)*(прочее!$E$2:$E$1940))</f>
        <v>#REF!</v>
      </c>
      <c r="F383" s="159"/>
      <c r="G383" s="159"/>
      <c r="H383" s="156" t="s">
        <v>26</v>
      </c>
      <c r="I383" s="160"/>
      <c r="J383" s="161">
        <f t="shared" si="35"/>
        <v>0</v>
      </c>
      <c r="K383" s="162" t="e">
        <f t="shared" si="36"/>
        <v>#REF!</v>
      </c>
      <c r="L383" s="163"/>
      <c r="M383" s="164"/>
      <c r="N383" s="165"/>
      <c r="O383" s="164"/>
      <c r="P383" s="166"/>
      <c r="Q383" s="167" t="e">
        <f t="shared" si="37"/>
        <v>#REF!</v>
      </c>
      <c r="R383" s="166">
        <f t="shared" si="38"/>
        <v>0</v>
      </c>
      <c r="S383" s="168"/>
      <c r="T383" s="169"/>
      <c r="U383" s="170" t="e">
        <f t="shared" si="39"/>
        <v>#REF!</v>
      </c>
      <c r="V383" s="160"/>
      <c r="W383" s="171" t="e">
        <f t="shared" si="40"/>
        <v>#REF!</v>
      </c>
      <c r="X383" s="172"/>
      <c r="Y383" s="166" t="e">
        <f t="shared" si="41"/>
        <v>#REF!</v>
      </c>
    </row>
    <row r="384" spans="1:25" ht="15.75" x14ac:dyDescent="0.25">
      <c r="A384" s="154">
        <v>59</v>
      </c>
      <c r="B384" s="155" t="s">
        <v>603</v>
      </c>
      <c r="C384" s="156" t="s">
        <v>30</v>
      </c>
      <c r="D384" s="157" t="s">
        <v>28</v>
      </c>
      <c r="E384" s="158" t="e">
        <f>SUMPRODUCT((B384=прочее!$B$2:$B$1940)*(H384=прочее!$F$2:$F$1940)*(прочее!$E$2:$E$1940))</f>
        <v>#REF!</v>
      </c>
      <c r="F384" s="159"/>
      <c r="G384" s="159"/>
      <c r="H384" s="156" t="s">
        <v>49</v>
      </c>
      <c r="I384" s="160"/>
      <c r="J384" s="161">
        <f t="shared" si="35"/>
        <v>0</v>
      </c>
      <c r="K384" s="162" t="e">
        <f t="shared" si="36"/>
        <v>#REF!</v>
      </c>
      <c r="L384" s="163"/>
      <c r="M384" s="164"/>
      <c r="N384" s="165"/>
      <c r="O384" s="164"/>
      <c r="P384" s="166"/>
      <c r="Q384" s="167" t="e">
        <f t="shared" si="37"/>
        <v>#REF!</v>
      </c>
      <c r="R384" s="166">
        <f t="shared" si="38"/>
        <v>0</v>
      </c>
      <c r="S384" s="168"/>
      <c r="T384" s="169"/>
      <c r="U384" s="170" t="e">
        <f t="shared" si="39"/>
        <v>#REF!</v>
      </c>
      <c r="V384" s="160"/>
      <c r="W384" s="171" t="e">
        <f t="shared" si="40"/>
        <v>#REF!</v>
      </c>
      <c r="X384" s="172"/>
      <c r="Y384" s="166" t="e">
        <f t="shared" si="41"/>
        <v>#REF!</v>
      </c>
    </row>
    <row r="385" spans="1:25" ht="15.75" x14ac:dyDescent="0.25">
      <c r="A385" s="154">
        <v>59</v>
      </c>
      <c r="B385" s="155" t="s">
        <v>1350</v>
      </c>
      <c r="C385" s="156" t="s">
        <v>30</v>
      </c>
      <c r="D385" s="157" t="s">
        <v>28</v>
      </c>
      <c r="E385" s="158" t="e">
        <f>SUMPRODUCT((B385=прочее!$B$2:$B$1940)*(H385=прочее!$F$2:$F$1940)*(прочее!$E$2:$E$1940))</f>
        <v>#REF!</v>
      </c>
      <c r="F385" s="159"/>
      <c r="G385" s="159"/>
      <c r="H385" s="156" t="s">
        <v>49</v>
      </c>
      <c r="I385" s="160"/>
      <c r="J385" s="161">
        <f t="shared" si="35"/>
        <v>0</v>
      </c>
      <c r="K385" s="162" t="e">
        <f t="shared" si="36"/>
        <v>#REF!</v>
      </c>
      <c r="L385" s="163"/>
      <c r="M385" s="164"/>
      <c r="N385" s="165"/>
      <c r="O385" s="164"/>
      <c r="P385" s="166"/>
      <c r="Q385" s="167" t="e">
        <f t="shared" si="37"/>
        <v>#REF!</v>
      </c>
      <c r="R385" s="166">
        <f t="shared" si="38"/>
        <v>0</v>
      </c>
      <c r="S385" s="168"/>
      <c r="T385" s="169"/>
      <c r="U385" s="170" t="e">
        <f t="shared" si="39"/>
        <v>#REF!</v>
      </c>
      <c r="V385" s="160"/>
      <c r="W385" s="171" t="e">
        <f t="shared" si="40"/>
        <v>#REF!</v>
      </c>
      <c r="X385" s="172"/>
      <c r="Y385" s="166" t="e">
        <f t="shared" si="41"/>
        <v>#REF!</v>
      </c>
    </row>
    <row r="386" spans="1:25" ht="15.75" x14ac:dyDescent="0.25">
      <c r="A386" s="154">
        <v>59</v>
      </c>
      <c r="B386" s="155" t="s">
        <v>1211</v>
      </c>
      <c r="C386" s="156" t="s">
        <v>30</v>
      </c>
      <c r="D386" s="157" t="s">
        <v>28</v>
      </c>
      <c r="E386" s="158" t="e">
        <f>SUMPRODUCT((B386=прочее!$B$2:$B$1940)*(H386=прочее!$F$2:$F$1940)*(прочее!$E$2:$E$1940))</f>
        <v>#REF!</v>
      </c>
      <c r="F386" s="159"/>
      <c r="G386" s="159"/>
      <c r="H386" s="156" t="s">
        <v>49</v>
      </c>
      <c r="I386" s="160"/>
      <c r="J386" s="161">
        <f t="shared" si="35"/>
        <v>0</v>
      </c>
      <c r="K386" s="162" t="e">
        <f t="shared" si="36"/>
        <v>#REF!</v>
      </c>
      <c r="L386" s="163"/>
      <c r="M386" s="164"/>
      <c r="N386" s="165"/>
      <c r="O386" s="164"/>
      <c r="P386" s="166"/>
      <c r="Q386" s="167" t="e">
        <f t="shared" si="37"/>
        <v>#REF!</v>
      </c>
      <c r="R386" s="166">
        <f t="shared" si="38"/>
        <v>0</v>
      </c>
      <c r="S386" s="168"/>
      <c r="T386" s="169"/>
      <c r="U386" s="170" t="e">
        <f t="shared" si="39"/>
        <v>#REF!</v>
      </c>
      <c r="V386" s="160"/>
      <c r="W386" s="171" t="e">
        <f t="shared" si="40"/>
        <v>#REF!</v>
      </c>
      <c r="X386" s="172"/>
      <c r="Y386" s="166" t="e">
        <f t="shared" si="41"/>
        <v>#REF!</v>
      </c>
    </row>
    <row r="387" spans="1:25" ht="31.5" x14ac:dyDescent="0.25">
      <c r="A387" s="154">
        <v>59</v>
      </c>
      <c r="B387" s="155" t="s">
        <v>1524</v>
      </c>
      <c r="C387" s="156" t="s">
        <v>30</v>
      </c>
      <c r="D387" s="157" t="s">
        <v>28</v>
      </c>
      <c r="E387" s="158" t="e">
        <f>SUMPRODUCT((B387=прочее!$B$2:$B$1940)*(H387=прочее!$F$2:$F$1940)*(прочее!$E$2:$E$1940))</f>
        <v>#REF!</v>
      </c>
      <c r="F387" s="159"/>
      <c r="G387" s="159"/>
      <c r="H387" s="156" t="s">
        <v>49</v>
      </c>
      <c r="I387" s="160"/>
      <c r="J387" s="161">
        <f t="shared" si="35"/>
        <v>0</v>
      </c>
      <c r="K387" s="162" t="e">
        <f t="shared" si="36"/>
        <v>#REF!</v>
      </c>
      <c r="L387" s="163"/>
      <c r="M387" s="164"/>
      <c r="N387" s="165"/>
      <c r="O387" s="164"/>
      <c r="P387" s="166"/>
      <c r="Q387" s="167" t="e">
        <f t="shared" si="37"/>
        <v>#REF!</v>
      </c>
      <c r="R387" s="166">
        <f t="shared" si="38"/>
        <v>0</v>
      </c>
      <c r="S387" s="168"/>
      <c r="T387" s="169"/>
      <c r="U387" s="170" t="e">
        <f t="shared" si="39"/>
        <v>#REF!</v>
      </c>
      <c r="V387" s="160"/>
      <c r="W387" s="171" t="e">
        <f t="shared" si="40"/>
        <v>#REF!</v>
      </c>
      <c r="X387" s="172"/>
      <c r="Y387" s="166" t="e">
        <f t="shared" si="41"/>
        <v>#REF!</v>
      </c>
    </row>
    <row r="388" spans="1:25" ht="15.75" x14ac:dyDescent="0.25">
      <c r="A388" s="154">
        <v>59</v>
      </c>
      <c r="B388" s="155" t="s">
        <v>665</v>
      </c>
      <c r="C388" s="156" t="s">
        <v>30</v>
      </c>
      <c r="D388" s="157" t="s">
        <v>28</v>
      </c>
      <c r="E388" s="158" t="e">
        <f>SUMPRODUCT((B388=прочее!$B$2:$B$1940)*(H388=прочее!$F$2:$F$1940)*(прочее!$E$2:$E$1940))</f>
        <v>#REF!</v>
      </c>
      <c r="F388" s="159"/>
      <c r="G388" s="159"/>
      <c r="H388" s="156" t="s">
        <v>26</v>
      </c>
      <c r="I388" s="160"/>
      <c r="J388" s="161">
        <f t="shared" si="35"/>
        <v>0</v>
      </c>
      <c r="K388" s="162" t="e">
        <f t="shared" si="36"/>
        <v>#REF!</v>
      </c>
      <c r="L388" s="163"/>
      <c r="M388" s="164"/>
      <c r="N388" s="165"/>
      <c r="O388" s="164"/>
      <c r="P388" s="166"/>
      <c r="Q388" s="167" t="e">
        <f t="shared" si="37"/>
        <v>#REF!</v>
      </c>
      <c r="R388" s="166">
        <f t="shared" si="38"/>
        <v>0</v>
      </c>
      <c r="S388" s="168"/>
      <c r="T388" s="169"/>
      <c r="U388" s="170" t="e">
        <f t="shared" si="39"/>
        <v>#REF!</v>
      </c>
      <c r="V388" s="160"/>
      <c r="W388" s="171" t="e">
        <f t="shared" si="40"/>
        <v>#REF!</v>
      </c>
      <c r="X388" s="172"/>
      <c r="Y388" s="166" t="e">
        <f t="shared" si="41"/>
        <v>#REF!</v>
      </c>
    </row>
    <row r="389" spans="1:25" ht="15.75" x14ac:dyDescent="0.25">
      <c r="A389" s="154">
        <v>59</v>
      </c>
      <c r="B389" s="155" t="s">
        <v>665</v>
      </c>
      <c r="C389" s="156" t="s">
        <v>30</v>
      </c>
      <c r="D389" s="157" t="s">
        <v>28</v>
      </c>
      <c r="E389" s="158" t="e">
        <f>SUMPRODUCT((B389=прочее!$B$2:$B$1940)*(H389=прочее!$F$2:$F$1940)*(прочее!$E$2:$E$1940))</f>
        <v>#REF!</v>
      </c>
      <c r="F389" s="159"/>
      <c r="G389" s="159"/>
      <c r="H389" s="156" t="s">
        <v>49</v>
      </c>
      <c r="I389" s="160"/>
      <c r="J389" s="161">
        <f t="shared" si="35"/>
        <v>0</v>
      </c>
      <c r="K389" s="162" t="e">
        <f t="shared" si="36"/>
        <v>#REF!</v>
      </c>
      <c r="L389" s="163"/>
      <c r="M389" s="164"/>
      <c r="N389" s="165"/>
      <c r="O389" s="164"/>
      <c r="P389" s="166"/>
      <c r="Q389" s="167" t="e">
        <f t="shared" si="37"/>
        <v>#REF!</v>
      </c>
      <c r="R389" s="166">
        <f t="shared" si="38"/>
        <v>0</v>
      </c>
      <c r="S389" s="168"/>
      <c r="T389" s="169"/>
      <c r="U389" s="170" t="e">
        <f t="shared" si="39"/>
        <v>#REF!</v>
      </c>
      <c r="V389" s="160"/>
      <c r="W389" s="171" t="e">
        <f t="shared" si="40"/>
        <v>#REF!</v>
      </c>
      <c r="X389" s="172"/>
      <c r="Y389" s="166" t="e">
        <f t="shared" si="41"/>
        <v>#REF!</v>
      </c>
    </row>
    <row r="390" spans="1:25" ht="15.75" x14ac:dyDescent="0.25">
      <c r="A390" s="154">
        <v>59</v>
      </c>
      <c r="B390" s="155" t="s">
        <v>1072</v>
      </c>
      <c r="C390" s="156" t="s">
        <v>78</v>
      </c>
      <c r="D390" s="157" t="s">
        <v>28</v>
      </c>
      <c r="E390" s="158" t="e">
        <f>SUMPRODUCT((B390=прочее!$B$2:$B$1940)*(H390=прочее!$F$2:$F$1940)*(прочее!$E$2:$E$1940))</f>
        <v>#REF!</v>
      </c>
      <c r="F390" s="159"/>
      <c r="G390" s="159"/>
      <c r="H390" s="156" t="s">
        <v>49</v>
      </c>
      <c r="I390" s="160"/>
      <c r="J390" s="161">
        <f t="shared" si="35"/>
        <v>0</v>
      </c>
      <c r="K390" s="162" t="e">
        <f t="shared" si="36"/>
        <v>#REF!</v>
      </c>
      <c r="L390" s="163"/>
      <c r="M390" s="164"/>
      <c r="N390" s="165"/>
      <c r="O390" s="164"/>
      <c r="P390" s="166"/>
      <c r="Q390" s="167" t="e">
        <f t="shared" si="37"/>
        <v>#REF!</v>
      </c>
      <c r="R390" s="166">
        <f t="shared" si="38"/>
        <v>0</v>
      </c>
      <c r="S390" s="168"/>
      <c r="T390" s="169"/>
      <c r="U390" s="170" t="e">
        <f t="shared" si="39"/>
        <v>#REF!</v>
      </c>
      <c r="V390" s="160"/>
      <c r="W390" s="171" t="e">
        <f t="shared" si="40"/>
        <v>#REF!</v>
      </c>
      <c r="X390" s="172"/>
      <c r="Y390" s="166" t="e">
        <f t="shared" si="41"/>
        <v>#REF!</v>
      </c>
    </row>
    <row r="391" spans="1:25" ht="15.75" x14ac:dyDescent="0.25">
      <c r="A391" s="154">
        <v>59</v>
      </c>
      <c r="B391" s="155" t="s">
        <v>561</v>
      </c>
      <c r="C391" s="156" t="s">
        <v>78</v>
      </c>
      <c r="D391" s="157" t="s">
        <v>28</v>
      </c>
      <c r="E391" s="158" t="e">
        <f>SUMPRODUCT((B391=прочее!$B$2:$B$1940)*(H391=прочее!$F$2:$F$1940)*(прочее!$E$2:$E$1940))</f>
        <v>#REF!</v>
      </c>
      <c r="F391" s="159"/>
      <c r="G391" s="159"/>
      <c r="H391" s="156" t="s">
        <v>49</v>
      </c>
      <c r="I391" s="160"/>
      <c r="J391" s="161">
        <f t="shared" si="35"/>
        <v>0</v>
      </c>
      <c r="K391" s="162" t="e">
        <f t="shared" si="36"/>
        <v>#REF!</v>
      </c>
      <c r="L391" s="163"/>
      <c r="M391" s="164"/>
      <c r="N391" s="165"/>
      <c r="O391" s="164"/>
      <c r="P391" s="166"/>
      <c r="Q391" s="167" t="e">
        <f t="shared" si="37"/>
        <v>#REF!</v>
      </c>
      <c r="R391" s="166">
        <f t="shared" si="38"/>
        <v>0</v>
      </c>
      <c r="S391" s="168"/>
      <c r="T391" s="169"/>
      <c r="U391" s="170" t="e">
        <f t="shared" si="39"/>
        <v>#REF!</v>
      </c>
      <c r="V391" s="160"/>
      <c r="W391" s="171" t="e">
        <f t="shared" si="40"/>
        <v>#REF!</v>
      </c>
      <c r="X391" s="172"/>
      <c r="Y391" s="166" t="e">
        <f t="shared" si="41"/>
        <v>#REF!</v>
      </c>
    </row>
    <row r="392" spans="1:25" ht="15.75" x14ac:dyDescent="0.25">
      <c r="A392" s="154">
        <v>59</v>
      </c>
      <c r="B392" s="155" t="s">
        <v>1261</v>
      </c>
      <c r="C392" s="156" t="s">
        <v>30</v>
      </c>
      <c r="D392" s="157" t="s">
        <v>28</v>
      </c>
      <c r="E392" s="158" t="e">
        <f>SUMPRODUCT((B392=прочее!$B$2:$B$1940)*(H392=прочее!$F$2:$F$1940)*(прочее!$E$2:$E$1940))</f>
        <v>#REF!</v>
      </c>
      <c r="F392" s="159"/>
      <c r="G392" s="159"/>
      <c r="H392" s="156" t="s">
        <v>49</v>
      </c>
      <c r="I392" s="160"/>
      <c r="J392" s="161">
        <f t="shared" si="35"/>
        <v>0</v>
      </c>
      <c r="K392" s="162" t="e">
        <f t="shared" si="36"/>
        <v>#REF!</v>
      </c>
      <c r="L392" s="163"/>
      <c r="M392" s="164"/>
      <c r="N392" s="165"/>
      <c r="O392" s="164"/>
      <c r="P392" s="166"/>
      <c r="Q392" s="167" t="e">
        <f t="shared" si="37"/>
        <v>#REF!</v>
      </c>
      <c r="R392" s="166">
        <f t="shared" si="38"/>
        <v>0</v>
      </c>
      <c r="S392" s="168"/>
      <c r="T392" s="169"/>
      <c r="U392" s="170" t="e">
        <f t="shared" si="39"/>
        <v>#REF!</v>
      </c>
      <c r="V392" s="160"/>
      <c r="W392" s="171" t="e">
        <f t="shared" si="40"/>
        <v>#REF!</v>
      </c>
      <c r="X392" s="172"/>
      <c r="Y392" s="166" t="e">
        <f t="shared" si="41"/>
        <v>#REF!</v>
      </c>
    </row>
    <row r="393" spans="1:25" ht="15.75" x14ac:dyDescent="0.25">
      <c r="A393" s="154">
        <v>59</v>
      </c>
      <c r="B393" s="155" t="s">
        <v>628</v>
      </c>
      <c r="C393" s="156" t="s">
        <v>73</v>
      </c>
      <c r="D393" s="157" t="s">
        <v>28</v>
      </c>
      <c r="E393" s="158" t="e">
        <f>SUMPRODUCT((B393=прочее!$B$2:$B$1940)*(H393=прочее!$F$2:$F$1940)*(прочее!$E$2:$E$1940))</f>
        <v>#REF!</v>
      </c>
      <c r="F393" s="159"/>
      <c r="G393" s="159"/>
      <c r="H393" s="156" t="s">
        <v>49</v>
      </c>
      <c r="I393" s="160"/>
      <c r="J393" s="161">
        <f t="shared" si="35"/>
        <v>0</v>
      </c>
      <c r="K393" s="162" t="e">
        <f t="shared" si="36"/>
        <v>#REF!</v>
      </c>
      <c r="L393" s="163"/>
      <c r="M393" s="164"/>
      <c r="N393" s="165"/>
      <c r="O393" s="164"/>
      <c r="P393" s="166"/>
      <c r="Q393" s="167" t="e">
        <f t="shared" si="37"/>
        <v>#REF!</v>
      </c>
      <c r="R393" s="166">
        <f t="shared" si="38"/>
        <v>0</v>
      </c>
      <c r="S393" s="168"/>
      <c r="T393" s="169"/>
      <c r="U393" s="170" t="e">
        <f t="shared" si="39"/>
        <v>#REF!</v>
      </c>
      <c r="V393" s="160"/>
      <c r="W393" s="171" t="e">
        <f t="shared" si="40"/>
        <v>#REF!</v>
      </c>
      <c r="X393" s="172"/>
      <c r="Y393" s="166" t="e">
        <f t="shared" si="41"/>
        <v>#REF!</v>
      </c>
    </row>
    <row r="394" spans="1:25" ht="15.75" x14ac:dyDescent="0.25">
      <c r="A394" s="154">
        <v>59</v>
      </c>
      <c r="B394" s="155" t="s">
        <v>1207</v>
      </c>
      <c r="C394" s="156" t="s">
        <v>30</v>
      </c>
      <c r="D394" s="157" t="s">
        <v>28</v>
      </c>
      <c r="E394" s="158" t="e">
        <f>SUMPRODUCT((B394=прочее!$B$2:$B$1940)*(H394=прочее!$F$2:$F$1940)*(прочее!$E$2:$E$1940))</f>
        <v>#REF!</v>
      </c>
      <c r="F394" s="159"/>
      <c r="G394" s="159"/>
      <c r="H394" s="156" t="s">
        <v>26</v>
      </c>
      <c r="I394" s="160"/>
      <c r="J394" s="161">
        <f t="shared" si="35"/>
        <v>0</v>
      </c>
      <c r="K394" s="162" t="e">
        <f t="shared" si="36"/>
        <v>#REF!</v>
      </c>
      <c r="L394" s="163"/>
      <c r="M394" s="164"/>
      <c r="N394" s="165"/>
      <c r="O394" s="164"/>
      <c r="P394" s="166"/>
      <c r="Q394" s="167" t="e">
        <f t="shared" si="37"/>
        <v>#REF!</v>
      </c>
      <c r="R394" s="166">
        <f t="shared" si="38"/>
        <v>0</v>
      </c>
      <c r="S394" s="168"/>
      <c r="T394" s="169"/>
      <c r="U394" s="170" t="e">
        <f t="shared" si="39"/>
        <v>#REF!</v>
      </c>
      <c r="V394" s="160"/>
      <c r="W394" s="171" t="e">
        <f t="shared" si="40"/>
        <v>#REF!</v>
      </c>
      <c r="X394" s="172"/>
      <c r="Y394" s="166" t="e">
        <f t="shared" si="41"/>
        <v>#REF!</v>
      </c>
    </row>
    <row r="395" spans="1:25" ht="15.75" x14ac:dyDescent="0.25">
      <c r="A395" s="154">
        <v>59</v>
      </c>
      <c r="B395" s="155" t="s">
        <v>51</v>
      </c>
      <c r="C395" s="156" t="s">
        <v>30</v>
      </c>
      <c r="D395" s="157" t="s">
        <v>28</v>
      </c>
      <c r="E395" s="158" t="e">
        <f>SUMPRODUCT((B395=прочее!$B$2:$B$1940)*(H395=прочее!$F$2:$F$1940)*(прочее!$E$2:$E$1940))</f>
        <v>#REF!</v>
      </c>
      <c r="F395" s="159"/>
      <c r="G395" s="159"/>
      <c r="H395" s="156" t="s">
        <v>26</v>
      </c>
      <c r="I395" s="160"/>
      <c r="J395" s="161">
        <f t="shared" si="35"/>
        <v>0</v>
      </c>
      <c r="K395" s="162" t="e">
        <f t="shared" si="36"/>
        <v>#REF!</v>
      </c>
      <c r="L395" s="163"/>
      <c r="M395" s="164"/>
      <c r="N395" s="165"/>
      <c r="O395" s="164"/>
      <c r="P395" s="166"/>
      <c r="Q395" s="167" t="e">
        <f t="shared" si="37"/>
        <v>#REF!</v>
      </c>
      <c r="R395" s="166">
        <f t="shared" si="38"/>
        <v>0</v>
      </c>
      <c r="S395" s="168"/>
      <c r="T395" s="169"/>
      <c r="U395" s="170" t="e">
        <f t="shared" si="39"/>
        <v>#REF!</v>
      </c>
      <c r="V395" s="160"/>
      <c r="W395" s="171" t="e">
        <f t="shared" si="40"/>
        <v>#REF!</v>
      </c>
      <c r="X395" s="172"/>
      <c r="Y395" s="166" t="e">
        <f t="shared" si="41"/>
        <v>#REF!</v>
      </c>
    </row>
    <row r="396" spans="1:25" ht="15.75" x14ac:dyDescent="0.25">
      <c r="A396" s="154">
        <v>59</v>
      </c>
      <c r="B396" s="155" t="s">
        <v>51</v>
      </c>
      <c r="C396" s="156" t="s">
        <v>78</v>
      </c>
      <c r="D396" s="157" t="s">
        <v>28</v>
      </c>
      <c r="E396" s="158" t="e">
        <f>SUMPRODUCT((B396=прочее!$B$2:$B$1940)*(H396=прочее!$F$2:$F$1940)*(прочее!$E$2:$E$1940))</f>
        <v>#REF!</v>
      </c>
      <c r="F396" s="159"/>
      <c r="G396" s="159"/>
      <c r="H396" s="156" t="s">
        <v>49</v>
      </c>
      <c r="I396" s="160"/>
      <c r="J396" s="161">
        <f t="shared" si="35"/>
        <v>0</v>
      </c>
      <c r="K396" s="162" t="e">
        <f t="shared" si="36"/>
        <v>#REF!</v>
      </c>
      <c r="L396" s="163"/>
      <c r="M396" s="164"/>
      <c r="N396" s="165"/>
      <c r="O396" s="164"/>
      <c r="P396" s="166"/>
      <c r="Q396" s="167" t="e">
        <f t="shared" si="37"/>
        <v>#REF!</v>
      </c>
      <c r="R396" s="166">
        <f t="shared" si="38"/>
        <v>0</v>
      </c>
      <c r="S396" s="168"/>
      <c r="T396" s="169"/>
      <c r="U396" s="170" t="e">
        <f t="shared" si="39"/>
        <v>#REF!</v>
      </c>
      <c r="V396" s="160"/>
      <c r="W396" s="171" t="e">
        <f t="shared" si="40"/>
        <v>#REF!</v>
      </c>
      <c r="X396" s="172"/>
      <c r="Y396" s="166" t="e">
        <f t="shared" si="41"/>
        <v>#REF!</v>
      </c>
    </row>
    <row r="397" spans="1:25" ht="15.75" x14ac:dyDescent="0.25">
      <c r="A397" s="154">
        <v>59</v>
      </c>
      <c r="B397" s="155" t="s">
        <v>1425</v>
      </c>
      <c r="C397" s="156" t="s">
        <v>30</v>
      </c>
      <c r="D397" s="157" t="s">
        <v>28</v>
      </c>
      <c r="E397" s="158" t="e">
        <f>SUMPRODUCT((B397=прочее!$B$2:$B$1940)*(H397=прочее!$F$2:$F$1940)*(прочее!$E$2:$E$1940))</f>
        <v>#REF!</v>
      </c>
      <c r="F397" s="159"/>
      <c r="G397" s="159"/>
      <c r="H397" s="156" t="s">
        <v>49</v>
      </c>
      <c r="I397" s="160"/>
      <c r="J397" s="161">
        <f t="shared" ref="J397:J460" si="42">I397*1.2</f>
        <v>0</v>
      </c>
      <c r="K397" s="162" t="e">
        <f t="shared" ref="K397:K460" si="43">E397*I397</f>
        <v>#REF!</v>
      </c>
      <c r="L397" s="163"/>
      <c r="M397" s="164"/>
      <c r="N397" s="165"/>
      <c r="O397" s="164"/>
      <c r="P397" s="166"/>
      <c r="Q397" s="167" t="e">
        <f t="shared" ref="Q397:Q460" si="44">IF(O397&gt;E397,E397,O397)</f>
        <v>#REF!</v>
      </c>
      <c r="R397" s="166">
        <f t="shared" ref="R397:R460" si="45">IF(O397=0,0,ROUND(P397/O397*Q397,2))</f>
        <v>0</v>
      </c>
      <c r="S397" s="168"/>
      <c r="T397" s="169"/>
      <c r="U397" s="170" t="e">
        <f t="shared" ref="U397:U460" si="46">IF(S397="ПО",0,E397-Q397)</f>
        <v>#REF!</v>
      </c>
      <c r="V397" s="160"/>
      <c r="W397" s="171" t="e">
        <f t="shared" ref="W397:W460" si="47">U397*V397</f>
        <v>#REF!</v>
      </c>
      <c r="X397" s="172"/>
      <c r="Y397" s="166" t="e">
        <f t="shared" ref="Y397:Y460" si="48">K397-R397-W397</f>
        <v>#REF!</v>
      </c>
    </row>
    <row r="398" spans="1:25" ht="15.75" x14ac:dyDescent="0.25">
      <c r="A398" s="154">
        <v>59</v>
      </c>
      <c r="B398" s="155" t="s">
        <v>1187</v>
      </c>
      <c r="C398" s="156" t="s">
        <v>30</v>
      </c>
      <c r="D398" s="157" t="s">
        <v>28</v>
      </c>
      <c r="E398" s="158" t="e">
        <f>SUMPRODUCT((B398=прочее!$B$2:$B$1940)*(H398=прочее!$F$2:$F$1940)*(прочее!$E$2:$E$1940))</f>
        <v>#REF!</v>
      </c>
      <c r="F398" s="159"/>
      <c r="G398" s="159"/>
      <c r="H398" s="156" t="s">
        <v>49</v>
      </c>
      <c r="I398" s="160"/>
      <c r="J398" s="161">
        <f t="shared" si="42"/>
        <v>0</v>
      </c>
      <c r="K398" s="162" t="e">
        <f t="shared" si="43"/>
        <v>#REF!</v>
      </c>
      <c r="L398" s="163"/>
      <c r="M398" s="164"/>
      <c r="N398" s="165"/>
      <c r="O398" s="164"/>
      <c r="P398" s="166"/>
      <c r="Q398" s="167" t="e">
        <f t="shared" si="44"/>
        <v>#REF!</v>
      </c>
      <c r="R398" s="166">
        <f t="shared" si="45"/>
        <v>0</v>
      </c>
      <c r="S398" s="168"/>
      <c r="T398" s="169"/>
      <c r="U398" s="170" t="e">
        <f t="shared" si="46"/>
        <v>#REF!</v>
      </c>
      <c r="V398" s="160"/>
      <c r="W398" s="171" t="e">
        <f t="shared" si="47"/>
        <v>#REF!</v>
      </c>
      <c r="X398" s="172"/>
      <c r="Y398" s="166" t="e">
        <f t="shared" si="48"/>
        <v>#REF!</v>
      </c>
    </row>
    <row r="399" spans="1:25" ht="15.75" x14ac:dyDescent="0.25">
      <c r="A399" s="154">
        <v>59</v>
      </c>
      <c r="B399" s="155" t="s">
        <v>1188</v>
      </c>
      <c r="C399" s="156" t="s">
        <v>30</v>
      </c>
      <c r="D399" s="157" t="s">
        <v>28</v>
      </c>
      <c r="E399" s="158" t="e">
        <f>SUMPRODUCT((B399=прочее!$B$2:$B$1940)*(H399=прочее!$F$2:$F$1940)*(прочее!$E$2:$E$1940))</f>
        <v>#REF!</v>
      </c>
      <c r="F399" s="159"/>
      <c r="G399" s="159"/>
      <c r="H399" s="156" t="s">
        <v>49</v>
      </c>
      <c r="I399" s="160"/>
      <c r="J399" s="161">
        <f t="shared" si="42"/>
        <v>0</v>
      </c>
      <c r="K399" s="162" t="e">
        <f t="shared" si="43"/>
        <v>#REF!</v>
      </c>
      <c r="L399" s="163"/>
      <c r="M399" s="164"/>
      <c r="N399" s="165"/>
      <c r="O399" s="164"/>
      <c r="P399" s="166"/>
      <c r="Q399" s="167" t="e">
        <f t="shared" si="44"/>
        <v>#REF!</v>
      </c>
      <c r="R399" s="166">
        <f t="shared" si="45"/>
        <v>0</v>
      </c>
      <c r="S399" s="168"/>
      <c r="T399" s="169"/>
      <c r="U399" s="170" t="e">
        <f t="shared" si="46"/>
        <v>#REF!</v>
      </c>
      <c r="V399" s="160"/>
      <c r="W399" s="171" t="e">
        <f t="shared" si="47"/>
        <v>#REF!</v>
      </c>
      <c r="X399" s="172"/>
      <c r="Y399" s="166" t="e">
        <f t="shared" si="48"/>
        <v>#REF!</v>
      </c>
    </row>
    <row r="400" spans="1:25" ht="15.75" x14ac:dyDescent="0.25">
      <c r="A400" s="154">
        <v>59</v>
      </c>
      <c r="B400" s="155" t="s">
        <v>1437</v>
      </c>
      <c r="C400" s="156" t="s">
        <v>78</v>
      </c>
      <c r="D400" s="157" t="s">
        <v>28</v>
      </c>
      <c r="E400" s="158" t="e">
        <f>SUMPRODUCT((B400=прочее!$B$2:$B$1940)*(H400=прочее!$F$2:$F$1940)*(прочее!$E$2:$E$1940))</f>
        <v>#REF!</v>
      </c>
      <c r="F400" s="159"/>
      <c r="G400" s="159"/>
      <c r="H400" s="156" t="s">
        <v>49</v>
      </c>
      <c r="I400" s="160"/>
      <c r="J400" s="161">
        <f t="shared" si="42"/>
        <v>0</v>
      </c>
      <c r="K400" s="162" t="e">
        <f t="shared" si="43"/>
        <v>#REF!</v>
      </c>
      <c r="L400" s="163"/>
      <c r="M400" s="164"/>
      <c r="N400" s="165"/>
      <c r="O400" s="164"/>
      <c r="P400" s="166"/>
      <c r="Q400" s="167" t="e">
        <f t="shared" si="44"/>
        <v>#REF!</v>
      </c>
      <c r="R400" s="166">
        <f t="shared" si="45"/>
        <v>0</v>
      </c>
      <c r="S400" s="168"/>
      <c r="T400" s="169"/>
      <c r="U400" s="170" t="e">
        <f t="shared" si="46"/>
        <v>#REF!</v>
      </c>
      <c r="V400" s="160"/>
      <c r="W400" s="171" t="e">
        <f t="shared" si="47"/>
        <v>#REF!</v>
      </c>
      <c r="X400" s="172"/>
      <c r="Y400" s="166" t="e">
        <f t="shared" si="48"/>
        <v>#REF!</v>
      </c>
    </row>
    <row r="401" spans="1:25" ht="15.75" x14ac:dyDescent="0.25">
      <c r="A401" s="154">
        <v>59</v>
      </c>
      <c r="B401" s="155" t="s">
        <v>1186</v>
      </c>
      <c r="C401" s="156" t="s">
        <v>30</v>
      </c>
      <c r="D401" s="157" t="s">
        <v>28</v>
      </c>
      <c r="E401" s="158" t="e">
        <f>SUMPRODUCT((B401=прочее!$B$2:$B$1940)*(H401=прочее!$F$2:$F$1940)*(прочее!$E$2:$E$1940))</f>
        <v>#REF!</v>
      </c>
      <c r="F401" s="159"/>
      <c r="G401" s="159"/>
      <c r="H401" s="156" t="s">
        <v>49</v>
      </c>
      <c r="I401" s="160"/>
      <c r="J401" s="161">
        <f t="shared" si="42"/>
        <v>0</v>
      </c>
      <c r="K401" s="162" t="e">
        <f t="shared" si="43"/>
        <v>#REF!</v>
      </c>
      <c r="L401" s="163"/>
      <c r="M401" s="164"/>
      <c r="N401" s="165"/>
      <c r="O401" s="164"/>
      <c r="P401" s="166"/>
      <c r="Q401" s="167" t="e">
        <f t="shared" si="44"/>
        <v>#REF!</v>
      </c>
      <c r="R401" s="166">
        <f t="shared" si="45"/>
        <v>0</v>
      </c>
      <c r="S401" s="168"/>
      <c r="T401" s="169"/>
      <c r="U401" s="170" t="e">
        <f t="shared" si="46"/>
        <v>#REF!</v>
      </c>
      <c r="V401" s="160"/>
      <c r="W401" s="171" t="e">
        <f t="shared" si="47"/>
        <v>#REF!</v>
      </c>
      <c r="X401" s="172"/>
      <c r="Y401" s="166" t="e">
        <f t="shared" si="48"/>
        <v>#REF!</v>
      </c>
    </row>
    <row r="402" spans="1:25" ht="15.75" x14ac:dyDescent="0.25">
      <c r="A402" s="154">
        <v>59</v>
      </c>
      <c r="B402" s="155" t="s">
        <v>223</v>
      </c>
      <c r="C402" s="156" t="s">
        <v>52</v>
      </c>
      <c r="D402" s="157" t="s">
        <v>28</v>
      </c>
      <c r="E402" s="158" t="e">
        <f>SUMPRODUCT((B402=прочее!$B$2:$B$1940)*(H402=прочее!$F$2:$F$1940)*(прочее!$E$2:$E$1940))</f>
        <v>#REF!</v>
      </c>
      <c r="F402" s="159"/>
      <c r="G402" s="159"/>
      <c r="H402" s="156" t="s">
        <v>67</v>
      </c>
      <c r="I402" s="160"/>
      <c r="J402" s="161">
        <f t="shared" si="42"/>
        <v>0</v>
      </c>
      <c r="K402" s="162" t="e">
        <f t="shared" si="43"/>
        <v>#REF!</v>
      </c>
      <c r="L402" s="163"/>
      <c r="M402" s="164"/>
      <c r="N402" s="165"/>
      <c r="O402" s="164"/>
      <c r="P402" s="166"/>
      <c r="Q402" s="167" t="e">
        <f t="shared" si="44"/>
        <v>#REF!</v>
      </c>
      <c r="R402" s="166">
        <f t="shared" si="45"/>
        <v>0</v>
      </c>
      <c r="S402" s="168"/>
      <c r="T402" s="169"/>
      <c r="U402" s="170" t="e">
        <f t="shared" si="46"/>
        <v>#REF!</v>
      </c>
      <c r="V402" s="160"/>
      <c r="W402" s="171" t="e">
        <f t="shared" si="47"/>
        <v>#REF!</v>
      </c>
      <c r="X402" s="172"/>
      <c r="Y402" s="166" t="e">
        <f t="shared" si="48"/>
        <v>#REF!</v>
      </c>
    </row>
    <row r="403" spans="1:25" ht="15.75" x14ac:dyDescent="0.25">
      <c r="A403" s="154">
        <v>59</v>
      </c>
      <c r="B403" s="155" t="s">
        <v>223</v>
      </c>
      <c r="C403" s="156" t="s">
        <v>73</v>
      </c>
      <c r="D403" s="157" t="s">
        <v>28</v>
      </c>
      <c r="E403" s="158" t="e">
        <f>SUMPRODUCT((B403=прочее!$B$2:$B$1940)*(H403=прочее!$F$2:$F$1940)*(прочее!$E$2:$E$1940))</f>
        <v>#REF!</v>
      </c>
      <c r="F403" s="159"/>
      <c r="G403" s="159"/>
      <c r="H403" s="156" t="s">
        <v>26</v>
      </c>
      <c r="I403" s="160"/>
      <c r="J403" s="161">
        <f t="shared" si="42"/>
        <v>0</v>
      </c>
      <c r="K403" s="162" t="e">
        <f t="shared" si="43"/>
        <v>#REF!</v>
      </c>
      <c r="L403" s="163"/>
      <c r="M403" s="164"/>
      <c r="N403" s="165"/>
      <c r="O403" s="164"/>
      <c r="P403" s="166"/>
      <c r="Q403" s="167" t="e">
        <f t="shared" si="44"/>
        <v>#REF!</v>
      </c>
      <c r="R403" s="166">
        <f t="shared" si="45"/>
        <v>0</v>
      </c>
      <c r="S403" s="168"/>
      <c r="T403" s="169"/>
      <c r="U403" s="170" t="e">
        <f t="shared" si="46"/>
        <v>#REF!</v>
      </c>
      <c r="V403" s="160"/>
      <c r="W403" s="171" t="e">
        <f t="shared" si="47"/>
        <v>#REF!</v>
      </c>
      <c r="X403" s="172"/>
      <c r="Y403" s="166" t="e">
        <f t="shared" si="48"/>
        <v>#REF!</v>
      </c>
    </row>
    <row r="404" spans="1:25" ht="15.75" x14ac:dyDescent="0.25">
      <c r="A404" s="154">
        <v>59</v>
      </c>
      <c r="B404" s="155" t="s">
        <v>223</v>
      </c>
      <c r="C404" s="156" t="s">
        <v>73</v>
      </c>
      <c r="D404" s="157" t="s">
        <v>28</v>
      </c>
      <c r="E404" s="158" t="e">
        <f>SUMPRODUCT((B404=прочее!$B$2:$B$1940)*(H404=прочее!$F$2:$F$1940)*(прочее!$E$2:$E$1940))</f>
        <v>#REF!</v>
      </c>
      <c r="F404" s="159"/>
      <c r="G404" s="159"/>
      <c r="H404" s="156" t="s">
        <v>49</v>
      </c>
      <c r="I404" s="160"/>
      <c r="J404" s="161">
        <f t="shared" si="42"/>
        <v>0</v>
      </c>
      <c r="K404" s="162" t="e">
        <f t="shared" si="43"/>
        <v>#REF!</v>
      </c>
      <c r="L404" s="163"/>
      <c r="M404" s="164"/>
      <c r="N404" s="165"/>
      <c r="O404" s="164"/>
      <c r="P404" s="166"/>
      <c r="Q404" s="167" t="e">
        <f t="shared" si="44"/>
        <v>#REF!</v>
      </c>
      <c r="R404" s="166">
        <f t="shared" si="45"/>
        <v>0</v>
      </c>
      <c r="S404" s="168"/>
      <c r="T404" s="169"/>
      <c r="U404" s="170" t="e">
        <f t="shared" si="46"/>
        <v>#REF!</v>
      </c>
      <c r="V404" s="160"/>
      <c r="W404" s="171" t="e">
        <f t="shared" si="47"/>
        <v>#REF!</v>
      </c>
      <c r="X404" s="172"/>
      <c r="Y404" s="166" t="e">
        <f t="shared" si="48"/>
        <v>#REF!</v>
      </c>
    </row>
    <row r="405" spans="1:25" ht="15.75" x14ac:dyDescent="0.25">
      <c r="A405" s="154">
        <v>59</v>
      </c>
      <c r="B405" s="155" t="s">
        <v>332</v>
      </c>
      <c r="C405" s="156" t="s">
        <v>73</v>
      </c>
      <c r="D405" s="157" t="s">
        <v>28</v>
      </c>
      <c r="E405" s="158" t="e">
        <f>SUMPRODUCT((B405=прочее!$B$2:$B$1940)*(H405=прочее!$F$2:$F$1940)*(прочее!$E$2:$E$1940))</f>
        <v>#REF!</v>
      </c>
      <c r="F405" s="159"/>
      <c r="G405" s="159"/>
      <c r="H405" s="156" t="s">
        <v>49</v>
      </c>
      <c r="I405" s="160"/>
      <c r="J405" s="161">
        <f t="shared" si="42"/>
        <v>0</v>
      </c>
      <c r="K405" s="162" t="e">
        <f t="shared" si="43"/>
        <v>#REF!</v>
      </c>
      <c r="L405" s="163"/>
      <c r="M405" s="164"/>
      <c r="N405" s="165"/>
      <c r="O405" s="164"/>
      <c r="P405" s="166"/>
      <c r="Q405" s="167" t="e">
        <f t="shared" si="44"/>
        <v>#REF!</v>
      </c>
      <c r="R405" s="166">
        <f t="shared" si="45"/>
        <v>0</v>
      </c>
      <c r="S405" s="168"/>
      <c r="T405" s="169"/>
      <c r="U405" s="170" t="e">
        <f t="shared" si="46"/>
        <v>#REF!</v>
      </c>
      <c r="V405" s="160"/>
      <c r="W405" s="171" t="e">
        <f t="shared" si="47"/>
        <v>#REF!</v>
      </c>
      <c r="X405" s="172"/>
      <c r="Y405" s="166" t="e">
        <f t="shared" si="48"/>
        <v>#REF!</v>
      </c>
    </row>
    <row r="406" spans="1:25" ht="15.75" x14ac:dyDescent="0.25">
      <c r="A406" s="154">
        <v>59</v>
      </c>
      <c r="B406" s="155" t="s">
        <v>34</v>
      </c>
      <c r="C406" s="156" t="s">
        <v>73</v>
      </c>
      <c r="D406" s="157" t="s">
        <v>28</v>
      </c>
      <c r="E406" s="158" t="e">
        <f>SUMPRODUCT((B406=прочее!$B$2:$B$1940)*(H406=прочее!$F$2:$F$1940)*(прочее!$E$2:$E$1940))</f>
        <v>#REF!</v>
      </c>
      <c r="F406" s="159"/>
      <c r="G406" s="159"/>
      <c r="H406" s="156" t="s">
        <v>67</v>
      </c>
      <c r="I406" s="160"/>
      <c r="J406" s="161">
        <f t="shared" si="42"/>
        <v>0</v>
      </c>
      <c r="K406" s="162" t="e">
        <f t="shared" si="43"/>
        <v>#REF!</v>
      </c>
      <c r="L406" s="163"/>
      <c r="M406" s="164"/>
      <c r="N406" s="165"/>
      <c r="O406" s="164"/>
      <c r="P406" s="166"/>
      <c r="Q406" s="167" t="e">
        <f t="shared" si="44"/>
        <v>#REF!</v>
      </c>
      <c r="R406" s="166">
        <f t="shared" si="45"/>
        <v>0</v>
      </c>
      <c r="S406" s="168"/>
      <c r="T406" s="169"/>
      <c r="U406" s="170" t="e">
        <f t="shared" si="46"/>
        <v>#REF!</v>
      </c>
      <c r="V406" s="160"/>
      <c r="W406" s="171" t="e">
        <f t="shared" si="47"/>
        <v>#REF!</v>
      </c>
      <c r="X406" s="172"/>
      <c r="Y406" s="166" t="e">
        <f t="shared" si="48"/>
        <v>#REF!</v>
      </c>
    </row>
    <row r="407" spans="1:25" ht="15.75" x14ac:dyDescent="0.25">
      <c r="A407" s="154">
        <v>59</v>
      </c>
      <c r="B407" s="155" t="s">
        <v>34</v>
      </c>
      <c r="C407" s="156" t="s">
        <v>52</v>
      </c>
      <c r="D407" s="157" t="s">
        <v>28</v>
      </c>
      <c r="E407" s="158" t="e">
        <f>SUMPRODUCT((B407=прочее!$B$2:$B$1940)*(H407=прочее!$F$2:$F$1940)*(прочее!$E$2:$E$1940))</f>
        <v>#REF!</v>
      </c>
      <c r="F407" s="159"/>
      <c r="G407" s="159"/>
      <c r="H407" s="156" t="s">
        <v>26</v>
      </c>
      <c r="I407" s="160"/>
      <c r="J407" s="161">
        <f t="shared" si="42"/>
        <v>0</v>
      </c>
      <c r="K407" s="162" t="e">
        <f t="shared" si="43"/>
        <v>#REF!</v>
      </c>
      <c r="L407" s="163"/>
      <c r="M407" s="164"/>
      <c r="N407" s="165"/>
      <c r="O407" s="164"/>
      <c r="P407" s="166"/>
      <c r="Q407" s="167" t="e">
        <f t="shared" si="44"/>
        <v>#REF!</v>
      </c>
      <c r="R407" s="166">
        <f t="shared" si="45"/>
        <v>0</v>
      </c>
      <c r="S407" s="168"/>
      <c r="T407" s="169"/>
      <c r="U407" s="170" t="e">
        <f t="shared" si="46"/>
        <v>#REF!</v>
      </c>
      <c r="V407" s="160"/>
      <c r="W407" s="171" t="e">
        <f t="shared" si="47"/>
        <v>#REF!</v>
      </c>
      <c r="X407" s="172"/>
      <c r="Y407" s="166" t="e">
        <f t="shared" si="48"/>
        <v>#REF!</v>
      </c>
    </row>
    <row r="408" spans="1:25" ht="15.75" x14ac:dyDescent="0.25">
      <c r="A408" s="154">
        <v>59</v>
      </c>
      <c r="B408" s="155" t="s">
        <v>34</v>
      </c>
      <c r="C408" s="156" t="s">
        <v>73</v>
      </c>
      <c r="D408" s="157" t="s">
        <v>28</v>
      </c>
      <c r="E408" s="158" t="e">
        <f>SUMPRODUCT((B408=прочее!$B$2:$B$1940)*(H408=прочее!$F$2:$F$1940)*(прочее!$E$2:$E$1940))</f>
        <v>#REF!</v>
      </c>
      <c r="F408" s="159"/>
      <c r="G408" s="159"/>
      <c r="H408" s="156" t="s">
        <v>49</v>
      </c>
      <c r="I408" s="160"/>
      <c r="J408" s="161">
        <f t="shared" si="42"/>
        <v>0</v>
      </c>
      <c r="K408" s="162" t="e">
        <f t="shared" si="43"/>
        <v>#REF!</v>
      </c>
      <c r="L408" s="163"/>
      <c r="M408" s="164"/>
      <c r="N408" s="165"/>
      <c r="O408" s="164"/>
      <c r="P408" s="166"/>
      <c r="Q408" s="167" t="e">
        <f t="shared" si="44"/>
        <v>#REF!</v>
      </c>
      <c r="R408" s="166">
        <f t="shared" si="45"/>
        <v>0</v>
      </c>
      <c r="S408" s="168"/>
      <c r="T408" s="169"/>
      <c r="U408" s="170" t="e">
        <f t="shared" si="46"/>
        <v>#REF!</v>
      </c>
      <c r="V408" s="160"/>
      <c r="W408" s="171" t="e">
        <f t="shared" si="47"/>
        <v>#REF!</v>
      </c>
      <c r="X408" s="172"/>
      <c r="Y408" s="166" t="e">
        <f t="shared" si="48"/>
        <v>#REF!</v>
      </c>
    </row>
    <row r="409" spans="1:25" ht="15.75" x14ac:dyDescent="0.25">
      <c r="A409" s="154">
        <v>59</v>
      </c>
      <c r="B409" s="155" t="s">
        <v>498</v>
      </c>
      <c r="C409" s="156" t="s">
        <v>73</v>
      </c>
      <c r="D409" s="157" t="s">
        <v>28</v>
      </c>
      <c r="E409" s="158" t="e">
        <f>SUMPRODUCT((B409=прочее!$B$2:$B$1940)*(H409=прочее!$F$2:$F$1940)*(прочее!$E$2:$E$1940))</f>
        <v>#REF!</v>
      </c>
      <c r="F409" s="159"/>
      <c r="G409" s="159"/>
      <c r="H409" s="156" t="s">
        <v>26</v>
      </c>
      <c r="I409" s="160"/>
      <c r="J409" s="161">
        <f t="shared" si="42"/>
        <v>0</v>
      </c>
      <c r="K409" s="162" t="e">
        <f t="shared" si="43"/>
        <v>#REF!</v>
      </c>
      <c r="L409" s="163"/>
      <c r="M409" s="164"/>
      <c r="N409" s="165"/>
      <c r="O409" s="164"/>
      <c r="P409" s="166"/>
      <c r="Q409" s="167" t="e">
        <f t="shared" si="44"/>
        <v>#REF!</v>
      </c>
      <c r="R409" s="166">
        <f t="shared" si="45"/>
        <v>0</v>
      </c>
      <c r="S409" s="168"/>
      <c r="T409" s="169"/>
      <c r="U409" s="170" t="e">
        <f t="shared" si="46"/>
        <v>#REF!</v>
      </c>
      <c r="V409" s="160"/>
      <c r="W409" s="171" t="e">
        <f t="shared" si="47"/>
        <v>#REF!</v>
      </c>
      <c r="X409" s="172"/>
      <c r="Y409" s="166" t="e">
        <f t="shared" si="48"/>
        <v>#REF!</v>
      </c>
    </row>
    <row r="410" spans="1:25" ht="15.75" x14ac:dyDescent="0.25">
      <c r="A410" s="154">
        <v>59</v>
      </c>
      <c r="B410" s="155" t="s">
        <v>1092</v>
      </c>
      <c r="C410" s="156" t="s">
        <v>78</v>
      </c>
      <c r="D410" s="157" t="s">
        <v>28</v>
      </c>
      <c r="E410" s="158" t="e">
        <f>SUMPRODUCT((B410=прочее!$B$2:$B$1940)*(H410=прочее!$F$2:$F$1940)*(прочее!$E$2:$E$1940))</f>
        <v>#REF!</v>
      </c>
      <c r="F410" s="159"/>
      <c r="G410" s="159"/>
      <c r="H410" s="156" t="s">
        <v>26</v>
      </c>
      <c r="I410" s="160"/>
      <c r="J410" s="161">
        <f t="shared" si="42"/>
        <v>0</v>
      </c>
      <c r="K410" s="162" t="e">
        <f t="shared" si="43"/>
        <v>#REF!</v>
      </c>
      <c r="L410" s="163"/>
      <c r="M410" s="164"/>
      <c r="N410" s="165"/>
      <c r="O410" s="164"/>
      <c r="P410" s="166"/>
      <c r="Q410" s="167" t="e">
        <f t="shared" si="44"/>
        <v>#REF!</v>
      </c>
      <c r="R410" s="166">
        <f t="shared" si="45"/>
        <v>0</v>
      </c>
      <c r="S410" s="168"/>
      <c r="T410" s="169"/>
      <c r="U410" s="170" t="e">
        <f t="shared" si="46"/>
        <v>#REF!</v>
      </c>
      <c r="V410" s="160"/>
      <c r="W410" s="171" t="e">
        <f t="shared" si="47"/>
        <v>#REF!</v>
      </c>
      <c r="X410" s="172"/>
      <c r="Y410" s="166" t="e">
        <f t="shared" si="48"/>
        <v>#REF!</v>
      </c>
    </row>
    <row r="411" spans="1:25" ht="15.75" x14ac:dyDescent="0.25">
      <c r="A411" s="154">
        <v>59</v>
      </c>
      <c r="B411" s="155" t="s">
        <v>1204</v>
      </c>
      <c r="C411" s="156" t="s">
        <v>30</v>
      </c>
      <c r="D411" s="157" t="s">
        <v>28</v>
      </c>
      <c r="E411" s="158" t="e">
        <f>SUMPRODUCT((B411=прочее!$B$2:$B$1940)*(H411=прочее!$F$2:$F$1940)*(прочее!$E$2:$E$1940))</f>
        <v>#REF!</v>
      </c>
      <c r="F411" s="159"/>
      <c r="G411" s="159"/>
      <c r="H411" s="156" t="s">
        <v>49</v>
      </c>
      <c r="I411" s="160"/>
      <c r="J411" s="161">
        <f t="shared" si="42"/>
        <v>0</v>
      </c>
      <c r="K411" s="162" t="e">
        <f t="shared" si="43"/>
        <v>#REF!</v>
      </c>
      <c r="L411" s="163"/>
      <c r="M411" s="164"/>
      <c r="N411" s="165"/>
      <c r="O411" s="164"/>
      <c r="P411" s="166"/>
      <c r="Q411" s="167" t="e">
        <f t="shared" si="44"/>
        <v>#REF!</v>
      </c>
      <c r="R411" s="166">
        <f t="shared" si="45"/>
        <v>0</v>
      </c>
      <c r="S411" s="168"/>
      <c r="T411" s="169"/>
      <c r="U411" s="170" t="e">
        <f t="shared" si="46"/>
        <v>#REF!</v>
      </c>
      <c r="V411" s="160"/>
      <c r="W411" s="171" t="e">
        <f t="shared" si="47"/>
        <v>#REF!</v>
      </c>
      <c r="X411" s="172"/>
      <c r="Y411" s="166" t="e">
        <f t="shared" si="48"/>
        <v>#REF!</v>
      </c>
    </row>
    <row r="412" spans="1:25" ht="15.75" x14ac:dyDescent="0.25">
      <c r="A412" s="154">
        <v>59</v>
      </c>
      <c r="B412" s="155" t="s">
        <v>540</v>
      </c>
      <c r="C412" s="156" t="s">
        <v>78</v>
      </c>
      <c r="D412" s="157" t="s">
        <v>28</v>
      </c>
      <c r="E412" s="158" t="e">
        <f>SUMPRODUCT((B412=прочее!$B$2:$B$1940)*(H412=прочее!$F$2:$F$1940)*(прочее!$E$2:$E$1940))</f>
        <v>#REF!</v>
      </c>
      <c r="F412" s="159"/>
      <c r="G412" s="159"/>
      <c r="H412" s="156" t="s">
        <v>49</v>
      </c>
      <c r="I412" s="160"/>
      <c r="J412" s="161">
        <f t="shared" si="42"/>
        <v>0</v>
      </c>
      <c r="K412" s="162" t="e">
        <f t="shared" si="43"/>
        <v>#REF!</v>
      </c>
      <c r="L412" s="163"/>
      <c r="M412" s="164"/>
      <c r="N412" s="165"/>
      <c r="O412" s="164"/>
      <c r="P412" s="166"/>
      <c r="Q412" s="167" t="e">
        <f t="shared" si="44"/>
        <v>#REF!</v>
      </c>
      <c r="R412" s="166">
        <f t="shared" si="45"/>
        <v>0</v>
      </c>
      <c r="S412" s="168"/>
      <c r="T412" s="169"/>
      <c r="U412" s="170" t="e">
        <f t="shared" si="46"/>
        <v>#REF!</v>
      </c>
      <c r="V412" s="160"/>
      <c r="W412" s="171" t="e">
        <f t="shared" si="47"/>
        <v>#REF!</v>
      </c>
      <c r="X412" s="172"/>
      <c r="Y412" s="166" t="e">
        <f t="shared" si="48"/>
        <v>#REF!</v>
      </c>
    </row>
    <row r="413" spans="1:25" ht="15.75" x14ac:dyDescent="0.25">
      <c r="A413" s="154">
        <v>59</v>
      </c>
      <c r="B413" s="155" t="s">
        <v>1065</v>
      </c>
      <c r="C413" s="156" t="s">
        <v>78</v>
      </c>
      <c r="D413" s="157" t="s">
        <v>28</v>
      </c>
      <c r="E413" s="158" t="e">
        <f>SUMPRODUCT((B413=прочее!$B$2:$B$1940)*(H413=прочее!$F$2:$F$1940)*(прочее!$E$2:$E$1940))</f>
        <v>#REF!</v>
      </c>
      <c r="F413" s="159"/>
      <c r="G413" s="159"/>
      <c r="H413" s="156" t="s">
        <v>49</v>
      </c>
      <c r="I413" s="160"/>
      <c r="J413" s="161">
        <f t="shared" si="42"/>
        <v>0</v>
      </c>
      <c r="K413" s="162" t="e">
        <f t="shared" si="43"/>
        <v>#REF!</v>
      </c>
      <c r="L413" s="163"/>
      <c r="M413" s="164"/>
      <c r="N413" s="165"/>
      <c r="O413" s="164"/>
      <c r="P413" s="166"/>
      <c r="Q413" s="167" t="e">
        <f t="shared" si="44"/>
        <v>#REF!</v>
      </c>
      <c r="R413" s="166">
        <f t="shared" si="45"/>
        <v>0</v>
      </c>
      <c r="S413" s="168"/>
      <c r="T413" s="169"/>
      <c r="U413" s="170" t="e">
        <f t="shared" si="46"/>
        <v>#REF!</v>
      </c>
      <c r="V413" s="160"/>
      <c r="W413" s="171" t="e">
        <f t="shared" si="47"/>
        <v>#REF!</v>
      </c>
      <c r="X413" s="172"/>
      <c r="Y413" s="166" t="e">
        <f t="shared" si="48"/>
        <v>#REF!</v>
      </c>
    </row>
    <row r="414" spans="1:25" ht="15.75" x14ac:dyDescent="0.25">
      <c r="A414" s="154">
        <v>59</v>
      </c>
      <c r="B414" s="155" t="s">
        <v>206</v>
      </c>
      <c r="C414" s="156" t="s">
        <v>78</v>
      </c>
      <c r="D414" s="157" t="s">
        <v>28</v>
      </c>
      <c r="E414" s="158" t="e">
        <f>SUMPRODUCT((B414=прочее!$B$2:$B$1940)*(H414=прочее!$F$2:$F$1940)*(прочее!$E$2:$E$1940))</f>
        <v>#REF!</v>
      </c>
      <c r="F414" s="159"/>
      <c r="G414" s="159"/>
      <c r="H414" s="156" t="s">
        <v>49</v>
      </c>
      <c r="I414" s="160"/>
      <c r="J414" s="161">
        <f t="shared" si="42"/>
        <v>0</v>
      </c>
      <c r="K414" s="162" t="e">
        <f t="shared" si="43"/>
        <v>#REF!</v>
      </c>
      <c r="L414" s="163"/>
      <c r="M414" s="164"/>
      <c r="N414" s="165"/>
      <c r="O414" s="164"/>
      <c r="P414" s="166"/>
      <c r="Q414" s="167" t="e">
        <f t="shared" si="44"/>
        <v>#REF!</v>
      </c>
      <c r="R414" s="166">
        <f t="shared" si="45"/>
        <v>0</v>
      </c>
      <c r="S414" s="168"/>
      <c r="T414" s="169"/>
      <c r="U414" s="170" t="e">
        <f t="shared" si="46"/>
        <v>#REF!</v>
      </c>
      <c r="V414" s="160"/>
      <c r="W414" s="171" t="e">
        <f t="shared" si="47"/>
        <v>#REF!</v>
      </c>
      <c r="X414" s="172"/>
      <c r="Y414" s="166" t="e">
        <f t="shared" si="48"/>
        <v>#REF!</v>
      </c>
    </row>
    <row r="415" spans="1:25" ht="31.5" x14ac:dyDescent="0.25">
      <c r="A415" s="154">
        <v>59</v>
      </c>
      <c r="B415" s="155" t="s">
        <v>1279</v>
      </c>
      <c r="C415" s="156" t="s">
        <v>1012</v>
      </c>
      <c r="D415" s="157" t="s">
        <v>28</v>
      </c>
      <c r="E415" s="158" t="e">
        <f>SUMPRODUCT((B415=прочее!$B$2:$B$1940)*(H415=прочее!$F$2:$F$1940)*(прочее!$E$2:$E$1940))</f>
        <v>#REF!</v>
      </c>
      <c r="F415" s="159"/>
      <c r="G415" s="159"/>
      <c r="H415" s="156" t="s">
        <v>49</v>
      </c>
      <c r="I415" s="160"/>
      <c r="J415" s="161">
        <f t="shared" si="42"/>
        <v>0</v>
      </c>
      <c r="K415" s="162" t="e">
        <f t="shared" si="43"/>
        <v>#REF!</v>
      </c>
      <c r="L415" s="163"/>
      <c r="M415" s="164"/>
      <c r="N415" s="165"/>
      <c r="O415" s="164"/>
      <c r="P415" s="166"/>
      <c r="Q415" s="167" t="e">
        <f t="shared" si="44"/>
        <v>#REF!</v>
      </c>
      <c r="R415" s="166">
        <f t="shared" si="45"/>
        <v>0</v>
      </c>
      <c r="S415" s="168"/>
      <c r="T415" s="169"/>
      <c r="U415" s="170" t="e">
        <f t="shared" si="46"/>
        <v>#REF!</v>
      </c>
      <c r="V415" s="160"/>
      <c r="W415" s="171" t="e">
        <f t="shared" si="47"/>
        <v>#REF!</v>
      </c>
      <c r="X415" s="172"/>
      <c r="Y415" s="166" t="e">
        <f t="shared" si="48"/>
        <v>#REF!</v>
      </c>
    </row>
    <row r="416" spans="1:25" ht="31.5" x14ac:dyDescent="0.25">
      <c r="A416" s="154">
        <v>59</v>
      </c>
      <c r="B416" s="155" t="s">
        <v>1278</v>
      </c>
      <c r="C416" s="156" t="s">
        <v>1012</v>
      </c>
      <c r="D416" s="157" t="s">
        <v>28</v>
      </c>
      <c r="E416" s="158" t="e">
        <f>SUMPRODUCT((B416=прочее!$B$2:$B$1940)*(H416=прочее!$F$2:$F$1940)*(прочее!$E$2:$E$1940))</f>
        <v>#REF!</v>
      </c>
      <c r="F416" s="159"/>
      <c r="G416" s="159"/>
      <c r="H416" s="156" t="s">
        <v>49</v>
      </c>
      <c r="I416" s="160"/>
      <c r="J416" s="161">
        <f t="shared" si="42"/>
        <v>0</v>
      </c>
      <c r="K416" s="162" t="e">
        <f t="shared" si="43"/>
        <v>#REF!</v>
      </c>
      <c r="L416" s="163"/>
      <c r="M416" s="164"/>
      <c r="N416" s="165"/>
      <c r="O416" s="164"/>
      <c r="P416" s="166"/>
      <c r="Q416" s="167" t="e">
        <f t="shared" si="44"/>
        <v>#REF!</v>
      </c>
      <c r="R416" s="166">
        <f t="shared" si="45"/>
        <v>0</v>
      </c>
      <c r="S416" s="168"/>
      <c r="T416" s="169"/>
      <c r="U416" s="170" t="e">
        <f t="shared" si="46"/>
        <v>#REF!</v>
      </c>
      <c r="V416" s="160"/>
      <c r="W416" s="171" t="e">
        <f t="shared" si="47"/>
        <v>#REF!</v>
      </c>
      <c r="X416" s="172"/>
      <c r="Y416" s="166" t="e">
        <f t="shared" si="48"/>
        <v>#REF!</v>
      </c>
    </row>
    <row r="417" spans="1:25" ht="31.5" x14ac:dyDescent="0.25">
      <c r="A417" s="154">
        <v>59</v>
      </c>
      <c r="B417" s="155" t="s">
        <v>1176</v>
      </c>
      <c r="C417" s="156" t="s">
        <v>1134</v>
      </c>
      <c r="D417" s="157" t="s">
        <v>28</v>
      </c>
      <c r="E417" s="158" t="e">
        <f>SUMPRODUCT((B417=прочее!$B$2:$B$1940)*(H417=прочее!$F$2:$F$1940)*(прочее!$E$2:$E$1940))</f>
        <v>#REF!</v>
      </c>
      <c r="F417" s="159"/>
      <c r="G417" s="159"/>
      <c r="H417" s="156" t="s">
        <v>49</v>
      </c>
      <c r="I417" s="160"/>
      <c r="J417" s="161">
        <f t="shared" si="42"/>
        <v>0</v>
      </c>
      <c r="K417" s="162" t="e">
        <f t="shared" si="43"/>
        <v>#REF!</v>
      </c>
      <c r="L417" s="163"/>
      <c r="M417" s="164"/>
      <c r="N417" s="165"/>
      <c r="O417" s="164"/>
      <c r="P417" s="166"/>
      <c r="Q417" s="167" t="e">
        <f t="shared" si="44"/>
        <v>#REF!</v>
      </c>
      <c r="R417" s="166">
        <f t="shared" si="45"/>
        <v>0</v>
      </c>
      <c r="S417" s="168"/>
      <c r="T417" s="169"/>
      <c r="U417" s="170" t="e">
        <f t="shared" si="46"/>
        <v>#REF!</v>
      </c>
      <c r="V417" s="160"/>
      <c r="W417" s="171" t="e">
        <f t="shared" si="47"/>
        <v>#REF!</v>
      </c>
      <c r="X417" s="172"/>
      <c r="Y417" s="166" t="e">
        <f t="shared" si="48"/>
        <v>#REF!</v>
      </c>
    </row>
    <row r="418" spans="1:25" ht="31.5" x14ac:dyDescent="0.25">
      <c r="A418" s="154">
        <v>59</v>
      </c>
      <c r="B418" s="155" t="s">
        <v>1175</v>
      </c>
      <c r="C418" s="156" t="s">
        <v>1134</v>
      </c>
      <c r="D418" s="157" t="s">
        <v>28</v>
      </c>
      <c r="E418" s="158" t="e">
        <f>SUMPRODUCT((B418=прочее!$B$2:$B$1940)*(H418=прочее!$F$2:$F$1940)*(прочее!$E$2:$E$1940))</f>
        <v>#REF!</v>
      </c>
      <c r="F418" s="159"/>
      <c r="G418" s="159"/>
      <c r="H418" s="156" t="s">
        <v>49</v>
      </c>
      <c r="I418" s="160"/>
      <c r="J418" s="161">
        <f t="shared" si="42"/>
        <v>0</v>
      </c>
      <c r="K418" s="162" t="e">
        <f t="shared" si="43"/>
        <v>#REF!</v>
      </c>
      <c r="L418" s="163"/>
      <c r="M418" s="164"/>
      <c r="N418" s="165"/>
      <c r="O418" s="164"/>
      <c r="P418" s="166"/>
      <c r="Q418" s="167" t="e">
        <f t="shared" si="44"/>
        <v>#REF!</v>
      </c>
      <c r="R418" s="166">
        <f t="shared" si="45"/>
        <v>0</v>
      </c>
      <c r="S418" s="168"/>
      <c r="T418" s="169"/>
      <c r="U418" s="170" t="e">
        <f t="shared" si="46"/>
        <v>#REF!</v>
      </c>
      <c r="V418" s="160"/>
      <c r="W418" s="171" t="e">
        <f t="shared" si="47"/>
        <v>#REF!</v>
      </c>
      <c r="X418" s="172"/>
      <c r="Y418" s="166" t="e">
        <f t="shared" si="48"/>
        <v>#REF!</v>
      </c>
    </row>
    <row r="419" spans="1:25" ht="15.75" x14ac:dyDescent="0.25">
      <c r="A419" s="154">
        <v>59</v>
      </c>
      <c r="B419" s="155" t="s">
        <v>1117</v>
      </c>
      <c r="C419" s="156">
        <v>0</v>
      </c>
      <c r="D419" s="157" t="s">
        <v>28</v>
      </c>
      <c r="E419" s="158" t="e">
        <f>SUMPRODUCT((B419=прочее!$B$2:$B$1940)*(H419=прочее!$F$2:$F$1940)*(прочее!$E$2:$E$1940))</f>
        <v>#REF!</v>
      </c>
      <c r="F419" s="159"/>
      <c r="G419" s="159"/>
      <c r="H419" s="156" t="s">
        <v>49</v>
      </c>
      <c r="I419" s="160"/>
      <c r="J419" s="161">
        <f t="shared" si="42"/>
        <v>0</v>
      </c>
      <c r="K419" s="162" t="e">
        <f t="shared" si="43"/>
        <v>#REF!</v>
      </c>
      <c r="L419" s="163"/>
      <c r="M419" s="164"/>
      <c r="N419" s="165"/>
      <c r="O419" s="164"/>
      <c r="P419" s="166"/>
      <c r="Q419" s="167" t="e">
        <f t="shared" si="44"/>
        <v>#REF!</v>
      </c>
      <c r="R419" s="166">
        <f t="shared" si="45"/>
        <v>0</v>
      </c>
      <c r="S419" s="168"/>
      <c r="T419" s="169"/>
      <c r="U419" s="170" t="e">
        <f t="shared" si="46"/>
        <v>#REF!</v>
      </c>
      <c r="V419" s="160"/>
      <c r="W419" s="171" t="e">
        <f t="shared" si="47"/>
        <v>#REF!</v>
      </c>
      <c r="X419" s="172"/>
      <c r="Y419" s="166" t="e">
        <f t="shared" si="48"/>
        <v>#REF!</v>
      </c>
    </row>
    <row r="420" spans="1:25" ht="15.75" x14ac:dyDescent="0.25">
      <c r="A420" s="154">
        <v>59</v>
      </c>
      <c r="B420" s="155" t="s">
        <v>1118</v>
      </c>
      <c r="C420" s="156">
        <v>0</v>
      </c>
      <c r="D420" s="157" t="s">
        <v>28</v>
      </c>
      <c r="E420" s="158" t="e">
        <f>SUMPRODUCT((B420=прочее!$B$2:$B$1940)*(H420=прочее!$F$2:$F$1940)*(прочее!$E$2:$E$1940))</f>
        <v>#REF!</v>
      </c>
      <c r="F420" s="159"/>
      <c r="G420" s="159"/>
      <c r="H420" s="156" t="s">
        <v>49</v>
      </c>
      <c r="I420" s="160"/>
      <c r="J420" s="161">
        <f t="shared" si="42"/>
        <v>0</v>
      </c>
      <c r="K420" s="162" t="e">
        <f t="shared" si="43"/>
        <v>#REF!</v>
      </c>
      <c r="L420" s="163"/>
      <c r="M420" s="164"/>
      <c r="N420" s="165"/>
      <c r="O420" s="164"/>
      <c r="P420" s="166"/>
      <c r="Q420" s="167" t="e">
        <f t="shared" si="44"/>
        <v>#REF!</v>
      </c>
      <c r="R420" s="166">
        <f t="shared" si="45"/>
        <v>0</v>
      </c>
      <c r="S420" s="168"/>
      <c r="T420" s="169"/>
      <c r="U420" s="170" t="e">
        <f t="shared" si="46"/>
        <v>#REF!</v>
      </c>
      <c r="V420" s="160"/>
      <c r="W420" s="171" t="e">
        <f t="shared" si="47"/>
        <v>#REF!</v>
      </c>
      <c r="X420" s="172"/>
      <c r="Y420" s="166" t="e">
        <f t="shared" si="48"/>
        <v>#REF!</v>
      </c>
    </row>
    <row r="421" spans="1:25" ht="15.75" x14ac:dyDescent="0.25">
      <c r="A421" s="154">
        <v>59</v>
      </c>
      <c r="B421" s="155" t="s">
        <v>1114</v>
      </c>
      <c r="C421" s="156">
        <v>0</v>
      </c>
      <c r="D421" s="157" t="s">
        <v>28</v>
      </c>
      <c r="E421" s="158" t="e">
        <f>SUMPRODUCT((B421=прочее!$B$2:$B$1940)*(H421=прочее!$F$2:$F$1940)*(прочее!$E$2:$E$1940))</f>
        <v>#REF!</v>
      </c>
      <c r="F421" s="159"/>
      <c r="G421" s="159"/>
      <c r="H421" s="156" t="s">
        <v>49</v>
      </c>
      <c r="I421" s="160"/>
      <c r="J421" s="161">
        <f t="shared" si="42"/>
        <v>0</v>
      </c>
      <c r="K421" s="162" t="e">
        <f t="shared" si="43"/>
        <v>#REF!</v>
      </c>
      <c r="L421" s="163"/>
      <c r="M421" s="164"/>
      <c r="N421" s="165"/>
      <c r="O421" s="164"/>
      <c r="P421" s="166"/>
      <c r="Q421" s="167" t="e">
        <f t="shared" si="44"/>
        <v>#REF!</v>
      </c>
      <c r="R421" s="166">
        <f t="shared" si="45"/>
        <v>0</v>
      </c>
      <c r="S421" s="168"/>
      <c r="T421" s="169"/>
      <c r="U421" s="170" t="e">
        <f t="shared" si="46"/>
        <v>#REF!</v>
      </c>
      <c r="V421" s="160"/>
      <c r="W421" s="171" t="e">
        <f t="shared" si="47"/>
        <v>#REF!</v>
      </c>
      <c r="X421" s="172"/>
      <c r="Y421" s="166" t="e">
        <f t="shared" si="48"/>
        <v>#REF!</v>
      </c>
    </row>
    <row r="422" spans="1:25" ht="15.75" x14ac:dyDescent="0.25">
      <c r="A422" s="154">
        <v>59</v>
      </c>
      <c r="B422" s="155" t="s">
        <v>1116</v>
      </c>
      <c r="C422" s="156">
        <v>0</v>
      </c>
      <c r="D422" s="157" t="s">
        <v>28</v>
      </c>
      <c r="E422" s="158" t="e">
        <f>SUMPRODUCT((B422=прочее!$B$2:$B$1940)*(H422=прочее!$F$2:$F$1940)*(прочее!$E$2:$E$1940))</f>
        <v>#REF!</v>
      </c>
      <c r="F422" s="159"/>
      <c r="G422" s="159"/>
      <c r="H422" s="156" t="s">
        <v>49</v>
      </c>
      <c r="I422" s="160"/>
      <c r="J422" s="161">
        <f t="shared" si="42"/>
        <v>0</v>
      </c>
      <c r="K422" s="162" t="e">
        <f t="shared" si="43"/>
        <v>#REF!</v>
      </c>
      <c r="L422" s="163"/>
      <c r="M422" s="164"/>
      <c r="N422" s="165"/>
      <c r="O422" s="164"/>
      <c r="P422" s="166"/>
      <c r="Q422" s="167" t="e">
        <f t="shared" si="44"/>
        <v>#REF!</v>
      </c>
      <c r="R422" s="166">
        <f t="shared" si="45"/>
        <v>0</v>
      </c>
      <c r="S422" s="168"/>
      <c r="T422" s="169"/>
      <c r="U422" s="170" t="e">
        <f t="shared" si="46"/>
        <v>#REF!</v>
      </c>
      <c r="V422" s="160"/>
      <c r="W422" s="171" t="e">
        <f t="shared" si="47"/>
        <v>#REF!</v>
      </c>
      <c r="X422" s="172"/>
      <c r="Y422" s="166" t="e">
        <f t="shared" si="48"/>
        <v>#REF!</v>
      </c>
    </row>
    <row r="423" spans="1:25" ht="15.75" x14ac:dyDescent="0.25">
      <c r="A423" s="154">
        <v>59</v>
      </c>
      <c r="B423" s="155" t="s">
        <v>1115</v>
      </c>
      <c r="C423" s="156">
        <v>0</v>
      </c>
      <c r="D423" s="157" t="s">
        <v>28</v>
      </c>
      <c r="E423" s="158" t="e">
        <f>SUMPRODUCT((B423=прочее!$B$2:$B$1940)*(H423=прочее!$F$2:$F$1940)*(прочее!$E$2:$E$1940))</f>
        <v>#REF!</v>
      </c>
      <c r="F423" s="159"/>
      <c r="G423" s="159"/>
      <c r="H423" s="156" t="s">
        <v>49</v>
      </c>
      <c r="I423" s="160"/>
      <c r="J423" s="161">
        <f t="shared" si="42"/>
        <v>0</v>
      </c>
      <c r="K423" s="162" t="e">
        <f t="shared" si="43"/>
        <v>#REF!</v>
      </c>
      <c r="L423" s="163"/>
      <c r="M423" s="164"/>
      <c r="N423" s="165"/>
      <c r="O423" s="164"/>
      <c r="P423" s="166"/>
      <c r="Q423" s="167" t="e">
        <f t="shared" si="44"/>
        <v>#REF!</v>
      </c>
      <c r="R423" s="166">
        <f t="shared" si="45"/>
        <v>0</v>
      </c>
      <c r="S423" s="168"/>
      <c r="T423" s="169"/>
      <c r="U423" s="170" t="e">
        <f t="shared" si="46"/>
        <v>#REF!</v>
      </c>
      <c r="V423" s="160"/>
      <c r="W423" s="171" t="e">
        <f t="shared" si="47"/>
        <v>#REF!</v>
      </c>
      <c r="X423" s="172"/>
      <c r="Y423" s="166" t="e">
        <f t="shared" si="48"/>
        <v>#REF!</v>
      </c>
    </row>
    <row r="424" spans="1:25" ht="31.5" x14ac:dyDescent="0.25">
      <c r="A424" s="154">
        <v>59</v>
      </c>
      <c r="B424" s="155" t="s">
        <v>1163</v>
      </c>
      <c r="C424" s="156" t="s">
        <v>1012</v>
      </c>
      <c r="D424" s="157" t="s">
        <v>28</v>
      </c>
      <c r="E424" s="158" t="e">
        <f>SUMPRODUCT((B424=прочее!$B$2:$B$1940)*(H424=прочее!$F$2:$F$1940)*(прочее!$E$2:$E$1940))</f>
        <v>#REF!</v>
      </c>
      <c r="F424" s="159"/>
      <c r="G424" s="159"/>
      <c r="H424" s="156" t="s">
        <v>67</v>
      </c>
      <c r="I424" s="160"/>
      <c r="J424" s="161">
        <f t="shared" si="42"/>
        <v>0</v>
      </c>
      <c r="K424" s="162" t="e">
        <f t="shared" si="43"/>
        <v>#REF!</v>
      </c>
      <c r="L424" s="163"/>
      <c r="M424" s="164"/>
      <c r="N424" s="165"/>
      <c r="O424" s="164"/>
      <c r="P424" s="166"/>
      <c r="Q424" s="167" t="e">
        <f t="shared" si="44"/>
        <v>#REF!</v>
      </c>
      <c r="R424" s="166">
        <f t="shared" si="45"/>
        <v>0</v>
      </c>
      <c r="S424" s="168"/>
      <c r="T424" s="169"/>
      <c r="U424" s="170" t="e">
        <f t="shared" si="46"/>
        <v>#REF!</v>
      </c>
      <c r="V424" s="160"/>
      <c r="W424" s="171" t="e">
        <f t="shared" si="47"/>
        <v>#REF!</v>
      </c>
      <c r="X424" s="172"/>
      <c r="Y424" s="166" t="e">
        <f t="shared" si="48"/>
        <v>#REF!</v>
      </c>
    </row>
    <row r="425" spans="1:25" ht="31.5" x14ac:dyDescent="0.25">
      <c r="A425" s="154">
        <v>59</v>
      </c>
      <c r="B425" s="155" t="s">
        <v>1166</v>
      </c>
      <c r="C425" s="156" t="s">
        <v>1012</v>
      </c>
      <c r="D425" s="157" t="s">
        <v>28</v>
      </c>
      <c r="E425" s="158" t="e">
        <f>SUMPRODUCT((B425=прочее!$B$2:$B$1940)*(H425=прочее!$F$2:$F$1940)*(прочее!$E$2:$E$1940))</f>
        <v>#REF!</v>
      </c>
      <c r="F425" s="159"/>
      <c r="G425" s="159"/>
      <c r="H425" s="156" t="s">
        <v>67</v>
      </c>
      <c r="I425" s="160"/>
      <c r="J425" s="161">
        <f t="shared" si="42"/>
        <v>0</v>
      </c>
      <c r="K425" s="162" t="e">
        <f t="shared" si="43"/>
        <v>#REF!</v>
      </c>
      <c r="L425" s="163"/>
      <c r="M425" s="164"/>
      <c r="N425" s="165"/>
      <c r="O425" s="164"/>
      <c r="P425" s="166"/>
      <c r="Q425" s="167" t="e">
        <f t="shared" si="44"/>
        <v>#REF!</v>
      </c>
      <c r="R425" s="166">
        <f t="shared" si="45"/>
        <v>0</v>
      </c>
      <c r="S425" s="168"/>
      <c r="T425" s="169"/>
      <c r="U425" s="170" t="e">
        <f t="shared" si="46"/>
        <v>#REF!</v>
      </c>
      <c r="V425" s="160"/>
      <c r="W425" s="171" t="e">
        <f t="shared" si="47"/>
        <v>#REF!</v>
      </c>
      <c r="X425" s="172"/>
      <c r="Y425" s="166" t="e">
        <f t="shared" si="48"/>
        <v>#REF!</v>
      </c>
    </row>
    <row r="426" spans="1:25" ht="15.75" x14ac:dyDescent="0.25">
      <c r="A426" s="154">
        <v>59</v>
      </c>
      <c r="B426" s="155" t="s">
        <v>496</v>
      </c>
      <c r="C426" s="156" t="s">
        <v>485</v>
      </c>
      <c r="D426" s="157" t="s">
        <v>28</v>
      </c>
      <c r="E426" s="158" t="e">
        <f>SUMPRODUCT((B426=прочее!$B$2:$B$1940)*(H426=прочее!$F$2:$F$1940)*(прочее!$E$2:$E$1940))</f>
        <v>#REF!</v>
      </c>
      <c r="F426" s="159"/>
      <c r="G426" s="159"/>
      <c r="H426" s="156" t="s">
        <v>26</v>
      </c>
      <c r="I426" s="160"/>
      <c r="J426" s="161">
        <f t="shared" si="42"/>
        <v>0</v>
      </c>
      <c r="K426" s="162" t="e">
        <f t="shared" si="43"/>
        <v>#REF!</v>
      </c>
      <c r="L426" s="163"/>
      <c r="M426" s="164"/>
      <c r="N426" s="165"/>
      <c r="O426" s="164"/>
      <c r="P426" s="166"/>
      <c r="Q426" s="167" t="e">
        <f t="shared" si="44"/>
        <v>#REF!</v>
      </c>
      <c r="R426" s="166">
        <f t="shared" si="45"/>
        <v>0</v>
      </c>
      <c r="S426" s="168"/>
      <c r="T426" s="169"/>
      <c r="U426" s="170" t="e">
        <f t="shared" si="46"/>
        <v>#REF!</v>
      </c>
      <c r="V426" s="160"/>
      <c r="W426" s="171" t="e">
        <f t="shared" si="47"/>
        <v>#REF!</v>
      </c>
      <c r="X426" s="172"/>
      <c r="Y426" s="166" t="e">
        <f t="shared" si="48"/>
        <v>#REF!</v>
      </c>
    </row>
    <row r="427" spans="1:25" ht="15.75" x14ac:dyDescent="0.25">
      <c r="A427" s="154">
        <v>59</v>
      </c>
      <c r="B427" s="155" t="s">
        <v>494</v>
      </c>
      <c r="C427" s="156" t="s">
        <v>485</v>
      </c>
      <c r="D427" s="157" t="s">
        <v>28</v>
      </c>
      <c r="E427" s="158" t="e">
        <f>SUMPRODUCT((B427=прочее!$B$2:$B$1940)*(H427=прочее!$F$2:$F$1940)*(прочее!$E$2:$E$1940))</f>
        <v>#REF!</v>
      </c>
      <c r="F427" s="159"/>
      <c r="G427" s="159"/>
      <c r="H427" s="156" t="s">
        <v>49</v>
      </c>
      <c r="I427" s="160"/>
      <c r="J427" s="161">
        <f t="shared" si="42"/>
        <v>0</v>
      </c>
      <c r="K427" s="162" t="e">
        <f t="shared" si="43"/>
        <v>#REF!</v>
      </c>
      <c r="L427" s="163"/>
      <c r="M427" s="164"/>
      <c r="N427" s="165"/>
      <c r="O427" s="164"/>
      <c r="P427" s="166"/>
      <c r="Q427" s="167" t="e">
        <f t="shared" si="44"/>
        <v>#REF!</v>
      </c>
      <c r="R427" s="166">
        <f t="shared" si="45"/>
        <v>0</v>
      </c>
      <c r="S427" s="168"/>
      <c r="T427" s="169"/>
      <c r="U427" s="170" t="e">
        <f t="shared" si="46"/>
        <v>#REF!</v>
      </c>
      <c r="V427" s="160"/>
      <c r="W427" s="171" t="e">
        <f t="shared" si="47"/>
        <v>#REF!</v>
      </c>
      <c r="X427" s="172"/>
      <c r="Y427" s="166" t="e">
        <f t="shared" si="48"/>
        <v>#REF!</v>
      </c>
    </row>
    <row r="428" spans="1:25" ht="15.75" x14ac:dyDescent="0.25">
      <c r="A428" s="154">
        <v>59</v>
      </c>
      <c r="B428" s="155" t="s">
        <v>1525</v>
      </c>
      <c r="C428" s="156" t="s">
        <v>1447</v>
      </c>
      <c r="D428" s="157" t="s">
        <v>28</v>
      </c>
      <c r="E428" s="158" t="e">
        <f>SUMPRODUCT((B428=прочее!$B$2:$B$1940)*(H428=прочее!$F$2:$F$1940)*(прочее!$E$2:$E$1940))</f>
        <v>#REF!</v>
      </c>
      <c r="F428" s="159"/>
      <c r="G428" s="159"/>
      <c r="H428" s="156" t="s">
        <v>49</v>
      </c>
      <c r="I428" s="160"/>
      <c r="J428" s="161">
        <f t="shared" si="42"/>
        <v>0</v>
      </c>
      <c r="K428" s="162" t="e">
        <f t="shared" si="43"/>
        <v>#REF!</v>
      </c>
      <c r="L428" s="163"/>
      <c r="M428" s="164"/>
      <c r="N428" s="165"/>
      <c r="O428" s="164"/>
      <c r="P428" s="166"/>
      <c r="Q428" s="167" t="e">
        <f t="shared" si="44"/>
        <v>#REF!</v>
      </c>
      <c r="R428" s="166">
        <f t="shared" si="45"/>
        <v>0</v>
      </c>
      <c r="S428" s="168"/>
      <c r="T428" s="169"/>
      <c r="U428" s="170" t="e">
        <f t="shared" si="46"/>
        <v>#REF!</v>
      </c>
      <c r="V428" s="160"/>
      <c r="W428" s="171" t="e">
        <f t="shared" si="47"/>
        <v>#REF!</v>
      </c>
      <c r="X428" s="172"/>
      <c r="Y428" s="166" t="e">
        <f t="shared" si="48"/>
        <v>#REF!</v>
      </c>
    </row>
    <row r="429" spans="1:25" ht="15.75" x14ac:dyDescent="0.25">
      <c r="A429" s="154">
        <v>59</v>
      </c>
      <c r="B429" s="155" t="s">
        <v>491</v>
      </c>
      <c r="C429" s="156" t="s">
        <v>485</v>
      </c>
      <c r="D429" s="157" t="s">
        <v>28</v>
      </c>
      <c r="E429" s="158" t="e">
        <f>SUMPRODUCT((B429=прочее!$B$2:$B$1940)*(H429=прочее!$F$2:$F$1940)*(прочее!$E$2:$E$1940))</f>
        <v>#REF!</v>
      </c>
      <c r="F429" s="159"/>
      <c r="G429" s="159"/>
      <c r="H429" s="156" t="s">
        <v>49</v>
      </c>
      <c r="I429" s="160"/>
      <c r="J429" s="161">
        <f t="shared" si="42"/>
        <v>0</v>
      </c>
      <c r="K429" s="162" t="e">
        <f t="shared" si="43"/>
        <v>#REF!</v>
      </c>
      <c r="L429" s="163"/>
      <c r="M429" s="164"/>
      <c r="N429" s="165"/>
      <c r="O429" s="164"/>
      <c r="P429" s="166"/>
      <c r="Q429" s="167" t="e">
        <f t="shared" si="44"/>
        <v>#REF!</v>
      </c>
      <c r="R429" s="166">
        <f t="shared" si="45"/>
        <v>0</v>
      </c>
      <c r="S429" s="168"/>
      <c r="T429" s="169"/>
      <c r="U429" s="170" t="e">
        <f t="shared" si="46"/>
        <v>#REF!</v>
      </c>
      <c r="V429" s="160"/>
      <c r="W429" s="171" t="e">
        <f t="shared" si="47"/>
        <v>#REF!</v>
      </c>
      <c r="X429" s="172"/>
      <c r="Y429" s="166" t="e">
        <f t="shared" si="48"/>
        <v>#REF!</v>
      </c>
    </row>
    <row r="430" spans="1:25" ht="15.75" x14ac:dyDescent="0.25">
      <c r="A430" s="154">
        <v>59</v>
      </c>
      <c r="B430" s="155" t="s">
        <v>870</v>
      </c>
      <c r="C430" s="156" t="s">
        <v>1447</v>
      </c>
      <c r="D430" s="157" t="s">
        <v>28</v>
      </c>
      <c r="E430" s="158" t="e">
        <f>SUMPRODUCT((B430=прочее!$B$2:$B$1940)*(H430=прочее!$F$2:$F$1940)*(прочее!$E$2:$E$1940))</f>
        <v>#REF!</v>
      </c>
      <c r="F430" s="159"/>
      <c r="G430" s="159"/>
      <c r="H430" s="156" t="s">
        <v>49</v>
      </c>
      <c r="I430" s="160"/>
      <c r="J430" s="161">
        <f t="shared" si="42"/>
        <v>0</v>
      </c>
      <c r="K430" s="162" t="e">
        <f t="shared" si="43"/>
        <v>#REF!</v>
      </c>
      <c r="L430" s="163"/>
      <c r="M430" s="164"/>
      <c r="N430" s="165"/>
      <c r="O430" s="164"/>
      <c r="P430" s="166"/>
      <c r="Q430" s="167" t="e">
        <f t="shared" si="44"/>
        <v>#REF!</v>
      </c>
      <c r="R430" s="166">
        <f t="shared" si="45"/>
        <v>0</v>
      </c>
      <c r="S430" s="168"/>
      <c r="T430" s="169"/>
      <c r="U430" s="170" t="e">
        <f t="shared" si="46"/>
        <v>#REF!</v>
      </c>
      <c r="V430" s="160"/>
      <c r="W430" s="171" t="e">
        <f t="shared" si="47"/>
        <v>#REF!</v>
      </c>
      <c r="X430" s="172"/>
      <c r="Y430" s="166" t="e">
        <f t="shared" si="48"/>
        <v>#REF!</v>
      </c>
    </row>
    <row r="431" spans="1:25" ht="15.75" x14ac:dyDescent="0.25">
      <c r="A431" s="154">
        <v>59</v>
      </c>
      <c r="B431" s="155" t="s">
        <v>489</v>
      </c>
      <c r="C431" s="156" t="s">
        <v>485</v>
      </c>
      <c r="D431" s="157" t="s">
        <v>28</v>
      </c>
      <c r="E431" s="158" t="e">
        <f>SUMPRODUCT((B431=прочее!$B$2:$B$1940)*(H431=прочее!$F$2:$F$1940)*(прочее!$E$2:$E$1940))</f>
        <v>#REF!</v>
      </c>
      <c r="F431" s="159"/>
      <c r="G431" s="159"/>
      <c r="H431" s="156" t="s">
        <v>49</v>
      </c>
      <c r="I431" s="160"/>
      <c r="J431" s="161">
        <f t="shared" si="42"/>
        <v>0</v>
      </c>
      <c r="K431" s="162" t="e">
        <f t="shared" si="43"/>
        <v>#REF!</v>
      </c>
      <c r="L431" s="163"/>
      <c r="M431" s="164"/>
      <c r="N431" s="165"/>
      <c r="O431" s="164"/>
      <c r="P431" s="166"/>
      <c r="Q431" s="167" t="e">
        <f t="shared" si="44"/>
        <v>#REF!</v>
      </c>
      <c r="R431" s="166">
        <f t="shared" si="45"/>
        <v>0</v>
      </c>
      <c r="S431" s="168"/>
      <c r="T431" s="169"/>
      <c r="U431" s="170" t="e">
        <f t="shared" si="46"/>
        <v>#REF!</v>
      </c>
      <c r="V431" s="160"/>
      <c r="W431" s="171" t="e">
        <f t="shared" si="47"/>
        <v>#REF!</v>
      </c>
      <c r="X431" s="172"/>
      <c r="Y431" s="166" t="e">
        <f t="shared" si="48"/>
        <v>#REF!</v>
      </c>
    </row>
    <row r="432" spans="1:25" ht="15.75" x14ac:dyDescent="0.25">
      <c r="A432" s="154">
        <v>59</v>
      </c>
      <c r="B432" s="155" t="s">
        <v>538</v>
      </c>
      <c r="C432" s="156" t="s">
        <v>485</v>
      </c>
      <c r="D432" s="157" t="s">
        <v>28</v>
      </c>
      <c r="E432" s="158" t="e">
        <f>SUMPRODUCT((B432=прочее!$B$2:$B$1940)*(H432=прочее!$F$2:$F$1940)*(прочее!$E$2:$E$1940))</f>
        <v>#REF!</v>
      </c>
      <c r="F432" s="159"/>
      <c r="G432" s="159"/>
      <c r="H432" s="156" t="s">
        <v>26</v>
      </c>
      <c r="I432" s="160"/>
      <c r="J432" s="161">
        <f t="shared" si="42"/>
        <v>0</v>
      </c>
      <c r="K432" s="162" t="e">
        <f t="shared" si="43"/>
        <v>#REF!</v>
      </c>
      <c r="L432" s="163"/>
      <c r="M432" s="164"/>
      <c r="N432" s="165"/>
      <c r="O432" s="164"/>
      <c r="P432" s="166"/>
      <c r="Q432" s="167" t="e">
        <f t="shared" si="44"/>
        <v>#REF!</v>
      </c>
      <c r="R432" s="166">
        <f t="shared" si="45"/>
        <v>0</v>
      </c>
      <c r="S432" s="168"/>
      <c r="T432" s="169"/>
      <c r="U432" s="170" t="e">
        <f t="shared" si="46"/>
        <v>#REF!</v>
      </c>
      <c r="V432" s="160"/>
      <c r="W432" s="171" t="e">
        <f t="shared" si="47"/>
        <v>#REF!</v>
      </c>
      <c r="X432" s="172"/>
      <c r="Y432" s="166" t="e">
        <f t="shared" si="48"/>
        <v>#REF!</v>
      </c>
    </row>
    <row r="433" spans="1:25" ht="15.75" x14ac:dyDescent="0.25">
      <c r="A433" s="154">
        <v>59</v>
      </c>
      <c r="B433" s="155" t="s">
        <v>538</v>
      </c>
      <c r="C433" s="156" t="s">
        <v>485</v>
      </c>
      <c r="D433" s="157" t="s">
        <v>28</v>
      </c>
      <c r="E433" s="158" t="e">
        <f>SUMPRODUCT((B433=прочее!$B$2:$B$1940)*(H433=прочее!$F$2:$F$1940)*(прочее!$E$2:$E$1940))</f>
        <v>#REF!</v>
      </c>
      <c r="F433" s="159"/>
      <c r="G433" s="159"/>
      <c r="H433" s="156" t="s">
        <v>49</v>
      </c>
      <c r="I433" s="160"/>
      <c r="J433" s="161">
        <f t="shared" si="42"/>
        <v>0</v>
      </c>
      <c r="K433" s="162" t="e">
        <f t="shared" si="43"/>
        <v>#REF!</v>
      </c>
      <c r="L433" s="163"/>
      <c r="M433" s="164"/>
      <c r="N433" s="165"/>
      <c r="O433" s="164"/>
      <c r="P433" s="166"/>
      <c r="Q433" s="167" t="e">
        <f t="shared" si="44"/>
        <v>#REF!</v>
      </c>
      <c r="R433" s="166">
        <f t="shared" si="45"/>
        <v>0</v>
      </c>
      <c r="S433" s="168"/>
      <c r="T433" s="169"/>
      <c r="U433" s="170" t="e">
        <f t="shared" si="46"/>
        <v>#REF!</v>
      </c>
      <c r="V433" s="160"/>
      <c r="W433" s="171" t="e">
        <f t="shared" si="47"/>
        <v>#REF!</v>
      </c>
      <c r="X433" s="172"/>
      <c r="Y433" s="166" t="e">
        <f t="shared" si="48"/>
        <v>#REF!</v>
      </c>
    </row>
    <row r="434" spans="1:25" ht="15.75" x14ac:dyDescent="0.25">
      <c r="A434" s="154">
        <v>59</v>
      </c>
      <c r="B434" s="155" t="s">
        <v>1526</v>
      </c>
      <c r="C434" s="156" t="s">
        <v>1447</v>
      </c>
      <c r="D434" s="157" t="s">
        <v>28</v>
      </c>
      <c r="E434" s="158" t="e">
        <f>SUMPRODUCT((B434=прочее!$B$2:$B$1940)*(H434=прочее!$F$2:$F$1940)*(прочее!$E$2:$E$1940))</f>
        <v>#REF!</v>
      </c>
      <c r="F434" s="159"/>
      <c r="G434" s="159"/>
      <c r="H434" s="156" t="s">
        <v>49</v>
      </c>
      <c r="I434" s="160"/>
      <c r="J434" s="161">
        <f t="shared" si="42"/>
        <v>0</v>
      </c>
      <c r="K434" s="162" t="e">
        <f t="shared" si="43"/>
        <v>#REF!</v>
      </c>
      <c r="L434" s="163"/>
      <c r="M434" s="164"/>
      <c r="N434" s="165"/>
      <c r="O434" s="164"/>
      <c r="P434" s="166"/>
      <c r="Q434" s="167" t="e">
        <f t="shared" si="44"/>
        <v>#REF!</v>
      </c>
      <c r="R434" s="166">
        <f t="shared" si="45"/>
        <v>0</v>
      </c>
      <c r="S434" s="168"/>
      <c r="T434" s="169"/>
      <c r="U434" s="170" t="e">
        <f t="shared" si="46"/>
        <v>#REF!</v>
      </c>
      <c r="V434" s="160"/>
      <c r="W434" s="171" t="e">
        <f t="shared" si="47"/>
        <v>#REF!</v>
      </c>
      <c r="X434" s="172"/>
      <c r="Y434" s="166" t="e">
        <f t="shared" si="48"/>
        <v>#REF!</v>
      </c>
    </row>
    <row r="435" spans="1:25" ht="15.75" x14ac:dyDescent="0.25">
      <c r="A435" s="154">
        <v>59</v>
      </c>
      <c r="B435" s="155" t="s">
        <v>487</v>
      </c>
      <c r="C435" s="156" t="s">
        <v>485</v>
      </c>
      <c r="D435" s="157" t="s">
        <v>28</v>
      </c>
      <c r="E435" s="158" t="e">
        <f>SUMPRODUCT((B435=прочее!$B$2:$B$1940)*(H435=прочее!$F$2:$F$1940)*(прочее!$E$2:$E$1940))</f>
        <v>#REF!</v>
      </c>
      <c r="F435" s="159"/>
      <c r="G435" s="159"/>
      <c r="H435" s="156" t="s">
        <v>49</v>
      </c>
      <c r="I435" s="160"/>
      <c r="J435" s="161">
        <f t="shared" si="42"/>
        <v>0</v>
      </c>
      <c r="K435" s="162" t="e">
        <f t="shared" si="43"/>
        <v>#REF!</v>
      </c>
      <c r="L435" s="163"/>
      <c r="M435" s="164"/>
      <c r="N435" s="165"/>
      <c r="O435" s="164"/>
      <c r="P435" s="166"/>
      <c r="Q435" s="167" t="e">
        <f t="shared" si="44"/>
        <v>#REF!</v>
      </c>
      <c r="R435" s="166">
        <f t="shared" si="45"/>
        <v>0</v>
      </c>
      <c r="S435" s="168"/>
      <c r="T435" s="169"/>
      <c r="U435" s="170" t="e">
        <f t="shared" si="46"/>
        <v>#REF!</v>
      </c>
      <c r="V435" s="160"/>
      <c r="W435" s="171" t="e">
        <f t="shared" si="47"/>
        <v>#REF!</v>
      </c>
      <c r="X435" s="172"/>
      <c r="Y435" s="166" t="e">
        <f t="shared" si="48"/>
        <v>#REF!</v>
      </c>
    </row>
    <row r="436" spans="1:25" ht="15.75" x14ac:dyDescent="0.25">
      <c r="A436" s="154">
        <v>59</v>
      </c>
      <c r="B436" s="155" t="s">
        <v>529</v>
      </c>
      <c r="C436" s="156" t="s">
        <v>485</v>
      </c>
      <c r="D436" s="157" t="s">
        <v>28</v>
      </c>
      <c r="E436" s="158" t="e">
        <f>SUMPRODUCT((B436=прочее!$B$2:$B$1940)*(H436=прочее!$F$2:$F$1940)*(прочее!$E$2:$E$1940))</f>
        <v>#REF!</v>
      </c>
      <c r="F436" s="159"/>
      <c r="G436" s="159"/>
      <c r="H436" s="156" t="s">
        <v>26</v>
      </c>
      <c r="I436" s="160"/>
      <c r="J436" s="161">
        <f t="shared" si="42"/>
        <v>0</v>
      </c>
      <c r="K436" s="162" t="e">
        <f t="shared" si="43"/>
        <v>#REF!</v>
      </c>
      <c r="L436" s="163"/>
      <c r="M436" s="164"/>
      <c r="N436" s="165"/>
      <c r="O436" s="164"/>
      <c r="P436" s="166"/>
      <c r="Q436" s="167" t="e">
        <f t="shared" si="44"/>
        <v>#REF!</v>
      </c>
      <c r="R436" s="166">
        <f t="shared" si="45"/>
        <v>0</v>
      </c>
      <c r="S436" s="168"/>
      <c r="T436" s="169"/>
      <c r="U436" s="170" t="e">
        <f t="shared" si="46"/>
        <v>#REF!</v>
      </c>
      <c r="V436" s="160"/>
      <c r="W436" s="171" t="e">
        <f t="shared" si="47"/>
        <v>#REF!</v>
      </c>
      <c r="X436" s="172"/>
      <c r="Y436" s="166" t="e">
        <f t="shared" si="48"/>
        <v>#REF!</v>
      </c>
    </row>
    <row r="437" spans="1:25" ht="15.75" x14ac:dyDescent="0.25">
      <c r="A437" s="154">
        <v>59</v>
      </c>
      <c r="B437" s="155" t="s">
        <v>484</v>
      </c>
      <c r="C437" s="156" t="s">
        <v>485</v>
      </c>
      <c r="D437" s="157" t="s">
        <v>28</v>
      </c>
      <c r="E437" s="158" t="e">
        <f>SUMPRODUCT((B437=прочее!$B$2:$B$1940)*(H437=прочее!$F$2:$F$1940)*(прочее!$E$2:$E$1940))</f>
        <v>#REF!</v>
      </c>
      <c r="F437" s="159"/>
      <c r="G437" s="159"/>
      <c r="H437" s="156" t="s">
        <v>49</v>
      </c>
      <c r="I437" s="160"/>
      <c r="J437" s="161">
        <f t="shared" si="42"/>
        <v>0</v>
      </c>
      <c r="K437" s="162" t="e">
        <f t="shared" si="43"/>
        <v>#REF!</v>
      </c>
      <c r="L437" s="163"/>
      <c r="M437" s="164"/>
      <c r="N437" s="165"/>
      <c r="O437" s="164"/>
      <c r="P437" s="166"/>
      <c r="Q437" s="167" t="e">
        <f t="shared" si="44"/>
        <v>#REF!</v>
      </c>
      <c r="R437" s="166">
        <f t="shared" si="45"/>
        <v>0</v>
      </c>
      <c r="S437" s="168"/>
      <c r="T437" s="169"/>
      <c r="U437" s="170" t="e">
        <f t="shared" si="46"/>
        <v>#REF!</v>
      </c>
      <c r="V437" s="160"/>
      <c r="W437" s="171" t="e">
        <f t="shared" si="47"/>
        <v>#REF!</v>
      </c>
      <c r="X437" s="172"/>
      <c r="Y437" s="166" t="e">
        <f t="shared" si="48"/>
        <v>#REF!</v>
      </c>
    </row>
    <row r="438" spans="1:25" ht="15.75" x14ac:dyDescent="0.25">
      <c r="A438" s="154">
        <v>59</v>
      </c>
      <c r="B438" s="155" t="s">
        <v>542</v>
      </c>
      <c r="C438" s="156" t="s">
        <v>485</v>
      </c>
      <c r="D438" s="157" t="s">
        <v>28</v>
      </c>
      <c r="E438" s="158" t="e">
        <f>SUMPRODUCT((B438=прочее!$B$2:$B$1940)*(H438=прочее!$F$2:$F$1940)*(прочее!$E$2:$E$1940))</f>
        <v>#REF!</v>
      </c>
      <c r="F438" s="159"/>
      <c r="G438" s="159"/>
      <c r="H438" s="156" t="s">
        <v>49</v>
      </c>
      <c r="I438" s="160"/>
      <c r="J438" s="161">
        <f t="shared" si="42"/>
        <v>0</v>
      </c>
      <c r="K438" s="162" t="e">
        <f t="shared" si="43"/>
        <v>#REF!</v>
      </c>
      <c r="L438" s="163"/>
      <c r="M438" s="164"/>
      <c r="N438" s="165"/>
      <c r="O438" s="164"/>
      <c r="P438" s="166"/>
      <c r="Q438" s="167" t="e">
        <f t="shared" si="44"/>
        <v>#REF!</v>
      </c>
      <c r="R438" s="166">
        <f t="shared" si="45"/>
        <v>0</v>
      </c>
      <c r="S438" s="168"/>
      <c r="T438" s="169"/>
      <c r="U438" s="170" t="e">
        <f t="shared" si="46"/>
        <v>#REF!</v>
      </c>
      <c r="V438" s="160"/>
      <c r="W438" s="171" t="e">
        <f t="shared" si="47"/>
        <v>#REF!</v>
      </c>
      <c r="X438" s="172"/>
      <c r="Y438" s="166" t="e">
        <f t="shared" si="48"/>
        <v>#REF!</v>
      </c>
    </row>
    <row r="439" spans="1:25" ht="15.75" x14ac:dyDescent="0.25">
      <c r="A439" s="154">
        <v>59</v>
      </c>
      <c r="B439" s="155" t="s">
        <v>536</v>
      </c>
      <c r="C439" s="156" t="s">
        <v>485</v>
      </c>
      <c r="D439" s="157" t="s">
        <v>28</v>
      </c>
      <c r="E439" s="158" t="e">
        <f>SUMPRODUCT((B439=прочее!$B$2:$B$1940)*(H439=прочее!$F$2:$F$1940)*(прочее!$E$2:$E$1940))</f>
        <v>#REF!</v>
      </c>
      <c r="F439" s="159"/>
      <c r="G439" s="159"/>
      <c r="H439" s="156" t="s">
        <v>26</v>
      </c>
      <c r="I439" s="160"/>
      <c r="J439" s="161">
        <f t="shared" si="42"/>
        <v>0</v>
      </c>
      <c r="K439" s="162" t="e">
        <f t="shared" si="43"/>
        <v>#REF!</v>
      </c>
      <c r="L439" s="163"/>
      <c r="M439" s="164"/>
      <c r="N439" s="165"/>
      <c r="O439" s="164"/>
      <c r="P439" s="166"/>
      <c r="Q439" s="167" t="e">
        <f t="shared" si="44"/>
        <v>#REF!</v>
      </c>
      <c r="R439" s="166">
        <f t="shared" si="45"/>
        <v>0</v>
      </c>
      <c r="S439" s="168"/>
      <c r="T439" s="169"/>
      <c r="U439" s="170" t="e">
        <f t="shared" si="46"/>
        <v>#REF!</v>
      </c>
      <c r="V439" s="160"/>
      <c r="W439" s="171" t="e">
        <f t="shared" si="47"/>
        <v>#REF!</v>
      </c>
      <c r="X439" s="172"/>
      <c r="Y439" s="166" t="e">
        <f t="shared" si="48"/>
        <v>#REF!</v>
      </c>
    </row>
    <row r="440" spans="1:25" ht="15.75" x14ac:dyDescent="0.25">
      <c r="A440" s="154">
        <v>59</v>
      </c>
      <c r="B440" s="155" t="s">
        <v>537</v>
      </c>
      <c r="C440" s="156" t="s">
        <v>485</v>
      </c>
      <c r="D440" s="157" t="s">
        <v>28</v>
      </c>
      <c r="E440" s="158" t="e">
        <f>SUMPRODUCT((B440=прочее!$B$2:$B$1940)*(H440=прочее!$F$2:$F$1940)*(прочее!$E$2:$E$1940))</f>
        <v>#REF!</v>
      </c>
      <c r="F440" s="159"/>
      <c r="G440" s="159"/>
      <c r="H440" s="156" t="s">
        <v>26</v>
      </c>
      <c r="I440" s="160"/>
      <c r="J440" s="161">
        <f t="shared" si="42"/>
        <v>0</v>
      </c>
      <c r="K440" s="162" t="e">
        <f t="shared" si="43"/>
        <v>#REF!</v>
      </c>
      <c r="L440" s="163"/>
      <c r="M440" s="164"/>
      <c r="N440" s="165"/>
      <c r="O440" s="164"/>
      <c r="P440" s="166"/>
      <c r="Q440" s="167" t="e">
        <f t="shared" si="44"/>
        <v>#REF!</v>
      </c>
      <c r="R440" s="166">
        <f t="shared" si="45"/>
        <v>0</v>
      </c>
      <c r="S440" s="168"/>
      <c r="T440" s="169"/>
      <c r="U440" s="170" t="e">
        <f t="shared" si="46"/>
        <v>#REF!</v>
      </c>
      <c r="V440" s="160"/>
      <c r="W440" s="171" t="e">
        <f t="shared" si="47"/>
        <v>#REF!</v>
      </c>
      <c r="X440" s="172"/>
      <c r="Y440" s="166" t="e">
        <f t="shared" si="48"/>
        <v>#REF!</v>
      </c>
    </row>
    <row r="441" spans="1:25" ht="15.75" x14ac:dyDescent="0.25">
      <c r="A441" s="154">
        <v>59</v>
      </c>
      <c r="B441" s="155" t="s">
        <v>537</v>
      </c>
      <c r="C441" s="156" t="s">
        <v>485</v>
      </c>
      <c r="D441" s="157" t="s">
        <v>28</v>
      </c>
      <c r="E441" s="158" t="e">
        <f>SUMPRODUCT((B441=прочее!$B$2:$B$1940)*(H441=прочее!$F$2:$F$1940)*(прочее!$E$2:$E$1940))</f>
        <v>#REF!</v>
      </c>
      <c r="F441" s="159"/>
      <c r="G441" s="159"/>
      <c r="H441" s="156" t="s">
        <v>49</v>
      </c>
      <c r="I441" s="160"/>
      <c r="J441" s="161">
        <f t="shared" si="42"/>
        <v>0</v>
      </c>
      <c r="K441" s="162" t="e">
        <f t="shared" si="43"/>
        <v>#REF!</v>
      </c>
      <c r="L441" s="163"/>
      <c r="M441" s="164"/>
      <c r="N441" s="165"/>
      <c r="O441" s="164"/>
      <c r="P441" s="166"/>
      <c r="Q441" s="167" t="e">
        <f t="shared" si="44"/>
        <v>#REF!</v>
      </c>
      <c r="R441" s="166">
        <f t="shared" si="45"/>
        <v>0</v>
      </c>
      <c r="S441" s="168"/>
      <c r="T441" s="169"/>
      <c r="U441" s="170" t="e">
        <f t="shared" si="46"/>
        <v>#REF!</v>
      </c>
      <c r="V441" s="160"/>
      <c r="W441" s="171" t="e">
        <f t="shared" si="47"/>
        <v>#REF!</v>
      </c>
      <c r="X441" s="172"/>
      <c r="Y441" s="166" t="e">
        <f t="shared" si="48"/>
        <v>#REF!</v>
      </c>
    </row>
    <row r="442" spans="1:25" ht="15.75" x14ac:dyDescent="0.25">
      <c r="A442" s="154">
        <v>59</v>
      </c>
      <c r="B442" s="155" t="s">
        <v>541</v>
      </c>
      <c r="C442" s="156" t="s">
        <v>485</v>
      </c>
      <c r="D442" s="157" t="s">
        <v>28</v>
      </c>
      <c r="E442" s="158" t="e">
        <f>SUMPRODUCT((B442=прочее!$B$2:$B$1940)*(H442=прочее!$F$2:$F$1940)*(прочее!$E$2:$E$1940))</f>
        <v>#REF!</v>
      </c>
      <c r="F442" s="159"/>
      <c r="G442" s="159"/>
      <c r="H442" s="156" t="s">
        <v>49</v>
      </c>
      <c r="I442" s="160"/>
      <c r="J442" s="161">
        <f t="shared" si="42"/>
        <v>0</v>
      </c>
      <c r="K442" s="162" t="e">
        <f t="shared" si="43"/>
        <v>#REF!</v>
      </c>
      <c r="L442" s="163"/>
      <c r="M442" s="164"/>
      <c r="N442" s="165"/>
      <c r="O442" s="164"/>
      <c r="P442" s="166"/>
      <c r="Q442" s="167" t="e">
        <f t="shared" si="44"/>
        <v>#REF!</v>
      </c>
      <c r="R442" s="166">
        <f t="shared" si="45"/>
        <v>0</v>
      </c>
      <c r="S442" s="168"/>
      <c r="T442" s="169"/>
      <c r="U442" s="170" t="e">
        <f t="shared" si="46"/>
        <v>#REF!</v>
      </c>
      <c r="V442" s="160"/>
      <c r="W442" s="171" t="e">
        <f t="shared" si="47"/>
        <v>#REF!</v>
      </c>
      <c r="X442" s="172"/>
      <c r="Y442" s="166" t="e">
        <f t="shared" si="48"/>
        <v>#REF!</v>
      </c>
    </row>
    <row r="443" spans="1:25" ht="15.75" x14ac:dyDescent="0.25">
      <c r="A443" s="154">
        <v>59</v>
      </c>
      <c r="B443" s="155" t="s">
        <v>1541</v>
      </c>
      <c r="C443" s="156" t="s">
        <v>1428</v>
      </c>
      <c r="D443" s="157" t="s">
        <v>28</v>
      </c>
      <c r="E443" s="158" t="e">
        <f>SUMPRODUCT((B443=прочее!$B$2:$B$1940)*(H443=прочее!$F$2:$F$1940)*(прочее!$E$2:$E$1940))</f>
        <v>#REF!</v>
      </c>
      <c r="F443" s="159"/>
      <c r="G443" s="159"/>
      <c r="H443" s="156" t="s">
        <v>49</v>
      </c>
      <c r="I443" s="160"/>
      <c r="J443" s="161">
        <f t="shared" si="42"/>
        <v>0</v>
      </c>
      <c r="K443" s="162" t="e">
        <f t="shared" si="43"/>
        <v>#REF!</v>
      </c>
      <c r="L443" s="163"/>
      <c r="M443" s="164"/>
      <c r="N443" s="165"/>
      <c r="O443" s="164"/>
      <c r="P443" s="166"/>
      <c r="Q443" s="167" t="e">
        <f t="shared" si="44"/>
        <v>#REF!</v>
      </c>
      <c r="R443" s="166">
        <f t="shared" si="45"/>
        <v>0</v>
      </c>
      <c r="S443" s="168"/>
      <c r="T443" s="169"/>
      <c r="U443" s="170" t="e">
        <f t="shared" si="46"/>
        <v>#REF!</v>
      </c>
      <c r="V443" s="160"/>
      <c r="W443" s="171" t="e">
        <f t="shared" si="47"/>
        <v>#REF!</v>
      </c>
      <c r="X443" s="172"/>
      <c r="Y443" s="166" t="e">
        <f t="shared" si="48"/>
        <v>#REF!</v>
      </c>
    </row>
    <row r="444" spans="1:25" ht="15.75" x14ac:dyDescent="0.25">
      <c r="A444" s="154">
        <v>59</v>
      </c>
      <c r="B444" s="155" t="s">
        <v>1527</v>
      </c>
      <c r="C444" s="156" t="s">
        <v>485</v>
      </c>
      <c r="D444" s="157" t="s">
        <v>28</v>
      </c>
      <c r="E444" s="158" t="e">
        <f>SUMPRODUCT((B444=прочее!$B$2:$B$1940)*(H444=прочее!$F$2:$F$1940)*(прочее!$E$2:$E$1940))</f>
        <v>#REF!</v>
      </c>
      <c r="F444" s="159"/>
      <c r="G444" s="159"/>
      <c r="H444" s="156" t="s">
        <v>49</v>
      </c>
      <c r="I444" s="160"/>
      <c r="J444" s="161">
        <f t="shared" si="42"/>
        <v>0</v>
      </c>
      <c r="K444" s="162" t="e">
        <f t="shared" si="43"/>
        <v>#REF!</v>
      </c>
      <c r="L444" s="163"/>
      <c r="M444" s="164"/>
      <c r="N444" s="165"/>
      <c r="O444" s="164"/>
      <c r="P444" s="166"/>
      <c r="Q444" s="167" t="e">
        <f t="shared" si="44"/>
        <v>#REF!</v>
      </c>
      <c r="R444" s="166">
        <f t="shared" si="45"/>
        <v>0</v>
      </c>
      <c r="S444" s="168"/>
      <c r="T444" s="169"/>
      <c r="U444" s="170" t="e">
        <f t="shared" si="46"/>
        <v>#REF!</v>
      </c>
      <c r="V444" s="160"/>
      <c r="W444" s="171" t="e">
        <f t="shared" si="47"/>
        <v>#REF!</v>
      </c>
      <c r="X444" s="172"/>
      <c r="Y444" s="166" t="e">
        <f t="shared" si="48"/>
        <v>#REF!</v>
      </c>
    </row>
    <row r="445" spans="1:25" ht="15.75" x14ac:dyDescent="0.25">
      <c r="A445" s="154">
        <v>59</v>
      </c>
      <c r="B445" s="155" t="s">
        <v>1528</v>
      </c>
      <c r="C445" s="156" t="s">
        <v>485</v>
      </c>
      <c r="D445" s="157" t="s">
        <v>28</v>
      </c>
      <c r="E445" s="158" t="e">
        <f>SUMPRODUCT((B445=прочее!$B$2:$B$1940)*(H445=прочее!$F$2:$F$1940)*(прочее!$E$2:$E$1940))</f>
        <v>#REF!</v>
      </c>
      <c r="F445" s="159"/>
      <c r="G445" s="159"/>
      <c r="H445" s="156" t="s">
        <v>49</v>
      </c>
      <c r="I445" s="160"/>
      <c r="J445" s="161">
        <f t="shared" si="42"/>
        <v>0</v>
      </c>
      <c r="K445" s="162" t="e">
        <f t="shared" si="43"/>
        <v>#REF!</v>
      </c>
      <c r="L445" s="163"/>
      <c r="M445" s="164"/>
      <c r="N445" s="165"/>
      <c r="O445" s="164"/>
      <c r="P445" s="166"/>
      <c r="Q445" s="167" t="e">
        <f t="shared" si="44"/>
        <v>#REF!</v>
      </c>
      <c r="R445" s="166">
        <f t="shared" si="45"/>
        <v>0</v>
      </c>
      <c r="S445" s="168"/>
      <c r="T445" s="169"/>
      <c r="U445" s="170" t="e">
        <f t="shared" si="46"/>
        <v>#REF!</v>
      </c>
      <c r="V445" s="160"/>
      <c r="W445" s="171" t="e">
        <f t="shared" si="47"/>
        <v>#REF!</v>
      </c>
      <c r="X445" s="172"/>
      <c r="Y445" s="166" t="e">
        <f t="shared" si="48"/>
        <v>#REF!</v>
      </c>
    </row>
    <row r="446" spans="1:25" ht="15.75" x14ac:dyDescent="0.25">
      <c r="A446" s="154">
        <v>59</v>
      </c>
      <c r="B446" s="155" t="s">
        <v>1529</v>
      </c>
      <c r="C446" s="156" t="s">
        <v>485</v>
      </c>
      <c r="D446" s="157" t="s">
        <v>28</v>
      </c>
      <c r="E446" s="158" t="e">
        <f>SUMPRODUCT((B446=прочее!$B$2:$B$1940)*(H446=прочее!$F$2:$F$1940)*(прочее!$E$2:$E$1940))</f>
        <v>#REF!</v>
      </c>
      <c r="F446" s="159"/>
      <c r="G446" s="159"/>
      <c r="H446" s="156" t="s">
        <v>49</v>
      </c>
      <c r="I446" s="160"/>
      <c r="J446" s="161">
        <f t="shared" si="42"/>
        <v>0</v>
      </c>
      <c r="K446" s="162" t="e">
        <f t="shared" si="43"/>
        <v>#REF!</v>
      </c>
      <c r="L446" s="163"/>
      <c r="M446" s="164"/>
      <c r="N446" s="165"/>
      <c r="O446" s="164"/>
      <c r="P446" s="166"/>
      <c r="Q446" s="167" t="e">
        <f t="shared" si="44"/>
        <v>#REF!</v>
      </c>
      <c r="R446" s="166">
        <f t="shared" si="45"/>
        <v>0</v>
      </c>
      <c r="S446" s="168"/>
      <c r="T446" s="169"/>
      <c r="U446" s="170" t="e">
        <f t="shared" si="46"/>
        <v>#REF!</v>
      </c>
      <c r="V446" s="160"/>
      <c r="W446" s="171" t="e">
        <f t="shared" si="47"/>
        <v>#REF!</v>
      </c>
      <c r="X446" s="172"/>
      <c r="Y446" s="166" t="e">
        <f t="shared" si="48"/>
        <v>#REF!</v>
      </c>
    </row>
    <row r="447" spans="1:25" ht="15.75" x14ac:dyDescent="0.25">
      <c r="A447" s="154">
        <v>59</v>
      </c>
      <c r="B447" s="155" t="s">
        <v>1530</v>
      </c>
      <c r="C447" s="156" t="s">
        <v>485</v>
      </c>
      <c r="D447" s="157" t="s">
        <v>28</v>
      </c>
      <c r="E447" s="158" t="e">
        <f>SUMPRODUCT((B447=прочее!$B$2:$B$1940)*(H447=прочее!$F$2:$F$1940)*(прочее!$E$2:$E$1940))</f>
        <v>#REF!</v>
      </c>
      <c r="F447" s="159"/>
      <c r="G447" s="159"/>
      <c r="H447" s="156" t="s">
        <v>26</v>
      </c>
      <c r="I447" s="160"/>
      <c r="J447" s="161">
        <f t="shared" si="42"/>
        <v>0</v>
      </c>
      <c r="K447" s="162" t="e">
        <f t="shared" si="43"/>
        <v>#REF!</v>
      </c>
      <c r="L447" s="163"/>
      <c r="M447" s="164"/>
      <c r="N447" s="165"/>
      <c r="O447" s="164"/>
      <c r="P447" s="166"/>
      <c r="Q447" s="167" t="e">
        <f t="shared" si="44"/>
        <v>#REF!</v>
      </c>
      <c r="R447" s="166">
        <f t="shared" si="45"/>
        <v>0</v>
      </c>
      <c r="S447" s="168"/>
      <c r="T447" s="169"/>
      <c r="U447" s="170" t="e">
        <f t="shared" si="46"/>
        <v>#REF!</v>
      </c>
      <c r="V447" s="160"/>
      <c r="W447" s="171" t="e">
        <f t="shared" si="47"/>
        <v>#REF!</v>
      </c>
      <c r="X447" s="172"/>
      <c r="Y447" s="166" t="e">
        <f t="shared" si="48"/>
        <v>#REF!</v>
      </c>
    </row>
    <row r="448" spans="1:25" ht="15.75" x14ac:dyDescent="0.25">
      <c r="A448" s="154">
        <v>59</v>
      </c>
      <c r="B448" s="155" t="s">
        <v>1393</v>
      </c>
      <c r="C448" s="156" t="s">
        <v>485</v>
      </c>
      <c r="D448" s="157" t="s">
        <v>772</v>
      </c>
      <c r="E448" s="158" t="e">
        <f>SUMPRODUCT((B448=прочее!$B$2:$B$1940)*(H448=прочее!$F$2:$F$1940)*(прочее!$E$2:$E$1940))</f>
        <v>#REF!</v>
      </c>
      <c r="F448" s="159"/>
      <c r="G448" s="159"/>
      <c r="H448" s="156" t="s">
        <v>49</v>
      </c>
      <c r="I448" s="160"/>
      <c r="J448" s="161">
        <f t="shared" si="42"/>
        <v>0</v>
      </c>
      <c r="K448" s="162" t="e">
        <f t="shared" si="43"/>
        <v>#REF!</v>
      </c>
      <c r="L448" s="163"/>
      <c r="M448" s="164"/>
      <c r="N448" s="165"/>
      <c r="O448" s="164"/>
      <c r="P448" s="166"/>
      <c r="Q448" s="167" t="e">
        <f t="shared" si="44"/>
        <v>#REF!</v>
      </c>
      <c r="R448" s="166">
        <f t="shared" si="45"/>
        <v>0</v>
      </c>
      <c r="S448" s="168"/>
      <c r="T448" s="169"/>
      <c r="U448" s="170" t="e">
        <f t="shared" si="46"/>
        <v>#REF!</v>
      </c>
      <c r="V448" s="160"/>
      <c r="W448" s="171" t="e">
        <f t="shared" si="47"/>
        <v>#REF!</v>
      </c>
      <c r="X448" s="172"/>
      <c r="Y448" s="166" t="e">
        <f t="shared" si="48"/>
        <v>#REF!</v>
      </c>
    </row>
    <row r="449" spans="1:25" ht="15.75" x14ac:dyDescent="0.25">
      <c r="A449" s="154">
        <v>59</v>
      </c>
      <c r="B449" s="155" t="s">
        <v>1531</v>
      </c>
      <c r="C449" s="156" t="s">
        <v>485</v>
      </c>
      <c r="D449" s="157" t="s">
        <v>28</v>
      </c>
      <c r="E449" s="158" t="e">
        <f>SUMPRODUCT((B449=прочее!$B$2:$B$1940)*(H449=прочее!$F$2:$F$1940)*(прочее!$E$2:$E$1940))</f>
        <v>#REF!</v>
      </c>
      <c r="F449" s="159"/>
      <c r="G449" s="159"/>
      <c r="H449" s="156" t="s">
        <v>49</v>
      </c>
      <c r="I449" s="160"/>
      <c r="J449" s="161">
        <f t="shared" si="42"/>
        <v>0</v>
      </c>
      <c r="K449" s="162" t="e">
        <f t="shared" si="43"/>
        <v>#REF!</v>
      </c>
      <c r="L449" s="163"/>
      <c r="M449" s="164"/>
      <c r="N449" s="165"/>
      <c r="O449" s="164"/>
      <c r="P449" s="166"/>
      <c r="Q449" s="167" t="e">
        <f t="shared" si="44"/>
        <v>#REF!</v>
      </c>
      <c r="R449" s="166">
        <f t="shared" si="45"/>
        <v>0</v>
      </c>
      <c r="S449" s="168"/>
      <c r="T449" s="169"/>
      <c r="U449" s="170" t="e">
        <f t="shared" si="46"/>
        <v>#REF!</v>
      </c>
      <c r="V449" s="160"/>
      <c r="W449" s="171" t="e">
        <f t="shared" si="47"/>
        <v>#REF!</v>
      </c>
      <c r="X449" s="172"/>
      <c r="Y449" s="166" t="e">
        <f t="shared" si="48"/>
        <v>#REF!</v>
      </c>
    </row>
    <row r="450" spans="1:25" ht="15.75" x14ac:dyDescent="0.25">
      <c r="A450" s="154">
        <v>59</v>
      </c>
      <c r="B450" s="155" t="s">
        <v>1532</v>
      </c>
      <c r="C450" s="156" t="s">
        <v>485</v>
      </c>
      <c r="D450" s="157" t="s">
        <v>28</v>
      </c>
      <c r="E450" s="158" t="e">
        <f>SUMPRODUCT((B450=прочее!$B$2:$B$1940)*(H450=прочее!$F$2:$F$1940)*(прочее!$E$2:$E$1940))</f>
        <v>#REF!</v>
      </c>
      <c r="F450" s="159"/>
      <c r="G450" s="159"/>
      <c r="H450" s="156" t="s">
        <v>49</v>
      </c>
      <c r="I450" s="160"/>
      <c r="J450" s="161">
        <f t="shared" si="42"/>
        <v>0</v>
      </c>
      <c r="K450" s="162" t="e">
        <f t="shared" si="43"/>
        <v>#REF!</v>
      </c>
      <c r="L450" s="163"/>
      <c r="M450" s="164"/>
      <c r="N450" s="165"/>
      <c r="O450" s="164"/>
      <c r="P450" s="166"/>
      <c r="Q450" s="167" t="e">
        <f t="shared" si="44"/>
        <v>#REF!</v>
      </c>
      <c r="R450" s="166">
        <f t="shared" si="45"/>
        <v>0</v>
      </c>
      <c r="S450" s="168"/>
      <c r="T450" s="169"/>
      <c r="U450" s="170" t="e">
        <f t="shared" si="46"/>
        <v>#REF!</v>
      </c>
      <c r="V450" s="160"/>
      <c r="W450" s="171" t="e">
        <f t="shared" si="47"/>
        <v>#REF!</v>
      </c>
      <c r="X450" s="172"/>
      <c r="Y450" s="166" t="e">
        <f t="shared" si="48"/>
        <v>#REF!</v>
      </c>
    </row>
    <row r="451" spans="1:25" ht="15.75" x14ac:dyDescent="0.25">
      <c r="A451" s="154">
        <v>59</v>
      </c>
      <c r="B451" s="155" t="s">
        <v>1394</v>
      </c>
      <c r="C451" s="156" t="s">
        <v>485</v>
      </c>
      <c r="D451" s="157" t="s">
        <v>772</v>
      </c>
      <c r="E451" s="158" t="e">
        <f>SUMPRODUCT((B451=прочее!$B$2:$B$1940)*(H451=прочее!$F$2:$F$1940)*(прочее!$E$2:$E$1940))</f>
        <v>#REF!</v>
      </c>
      <c r="F451" s="159"/>
      <c r="G451" s="159"/>
      <c r="H451" s="156" t="s">
        <v>49</v>
      </c>
      <c r="I451" s="160"/>
      <c r="J451" s="161">
        <f t="shared" si="42"/>
        <v>0</v>
      </c>
      <c r="K451" s="162" t="e">
        <f t="shared" si="43"/>
        <v>#REF!</v>
      </c>
      <c r="L451" s="163"/>
      <c r="M451" s="164"/>
      <c r="N451" s="165"/>
      <c r="O451" s="164"/>
      <c r="P451" s="166"/>
      <c r="Q451" s="167" t="e">
        <f t="shared" si="44"/>
        <v>#REF!</v>
      </c>
      <c r="R451" s="166">
        <f t="shared" si="45"/>
        <v>0</v>
      </c>
      <c r="S451" s="168"/>
      <c r="T451" s="169"/>
      <c r="U451" s="170" t="e">
        <f t="shared" si="46"/>
        <v>#REF!</v>
      </c>
      <c r="V451" s="160"/>
      <c r="W451" s="171" t="e">
        <f t="shared" si="47"/>
        <v>#REF!</v>
      </c>
      <c r="X451" s="172"/>
      <c r="Y451" s="166" t="e">
        <f t="shared" si="48"/>
        <v>#REF!</v>
      </c>
    </row>
    <row r="452" spans="1:25" ht="15.75" x14ac:dyDescent="0.25">
      <c r="A452" s="154">
        <v>59</v>
      </c>
      <c r="B452" s="155" t="s">
        <v>1533</v>
      </c>
      <c r="C452" s="156" t="s">
        <v>485</v>
      </c>
      <c r="D452" s="157" t="s">
        <v>28</v>
      </c>
      <c r="E452" s="158" t="e">
        <f>SUMPRODUCT((B452=прочее!$B$2:$B$1940)*(H452=прочее!$F$2:$F$1940)*(прочее!$E$2:$E$1940))</f>
        <v>#REF!</v>
      </c>
      <c r="F452" s="159"/>
      <c r="G452" s="159"/>
      <c r="H452" s="156" t="s">
        <v>49</v>
      </c>
      <c r="I452" s="160"/>
      <c r="J452" s="161">
        <f t="shared" si="42"/>
        <v>0</v>
      </c>
      <c r="K452" s="162" t="e">
        <f t="shared" si="43"/>
        <v>#REF!</v>
      </c>
      <c r="L452" s="163"/>
      <c r="M452" s="164"/>
      <c r="N452" s="165"/>
      <c r="O452" s="164"/>
      <c r="P452" s="166"/>
      <c r="Q452" s="167" t="e">
        <f t="shared" si="44"/>
        <v>#REF!</v>
      </c>
      <c r="R452" s="166">
        <f t="shared" si="45"/>
        <v>0</v>
      </c>
      <c r="S452" s="168"/>
      <c r="T452" s="169"/>
      <c r="U452" s="170" t="e">
        <f t="shared" si="46"/>
        <v>#REF!</v>
      </c>
      <c r="V452" s="160"/>
      <c r="W452" s="171" t="e">
        <f t="shared" si="47"/>
        <v>#REF!</v>
      </c>
      <c r="X452" s="172"/>
      <c r="Y452" s="166" t="e">
        <f t="shared" si="48"/>
        <v>#REF!</v>
      </c>
    </row>
    <row r="453" spans="1:25" ht="15.75" x14ac:dyDescent="0.25">
      <c r="A453" s="154">
        <v>59</v>
      </c>
      <c r="B453" s="155" t="s">
        <v>1534</v>
      </c>
      <c r="C453" s="156" t="s">
        <v>485</v>
      </c>
      <c r="D453" s="157" t="s">
        <v>28</v>
      </c>
      <c r="E453" s="158" t="e">
        <f>SUMPRODUCT((B453=прочее!$B$2:$B$1940)*(H453=прочее!$F$2:$F$1940)*(прочее!$E$2:$E$1940))</f>
        <v>#REF!</v>
      </c>
      <c r="F453" s="159"/>
      <c r="G453" s="159"/>
      <c r="H453" s="156" t="s">
        <v>49</v>
      </c>
      <c r="I453" s="160"/>
      <c r="J453" s="161">
        <f t="shared" si="42"/>
        <v>0</v>
      </c>
      <c r="K453" s="162" t="e">
        <f t="shared" si="43"/>
        <v>#REF!</v>
      </c>
      <c r="L453" s="163"/>
      <c r="M453" s="164"/>
      <c r="N453" s="165"/>
      <c r="O453" s="164"/>
      <c r="P453" s="166"/>
      <c r="Q453" s="167" t="e">
        <f t="shared" si="44"/>
        <v>#REF!</v>
      </c>
      <c r="R453" s="166">
        <f t="shared" si="45"/>
        <v>0</v>
      </c>
      <c r="S453" s="168"/>
      <c r="T453" s="169"/>
      <c r="U453" s="170" t="e">
        <f t="shared" si="46"/>
        <v>#REF!</v>
      </c>
      <c r="V453" s="160"/>
      <c r="W453" s="171" t="e">
        <f t="shared" si="47"/>
        <v>#REF!</v>
      </c>
      <c r="X453" s="172"/>
      <c r="Y453" s="166" t="e">
        <f t="shared" si="48"/>
        <v>#REF!</v>
      </c>
    </row>
    <row r="454" spans="1:25" ht="15.75" x14ac:dyDescent="0.25">
      <c r="A454" s="154">
        <v>59</v>
      </c>
      <c r="B454" s="155" t="s">
        <v>1535</v>
      </c>
      <c r="C454" s="156" t="s">
        <v>485</v>
      </c>
      <c r="D454" s="157" t="s">
        <v>28</v>
      </c>
      <c r="E454" s="158" t="e">
        <f>SUMPRODUCT((B454=прочее!$B$2:$B$1940)*(H454=прочее!$F$2:$F$1940)*(прочее!$E$2:$E$1940))</f>
        <v>#REF!</v>
      </c>
      <c r="F454" s="159"/>
      <c r="G454" s="159"/>
      <c r="H454" s="156" t="s">
        <v>49</v>
      </c>
      <c r="I454" s="160"/>
      <c r="J454" s="161">
        <f t="shared" si="42"/>
        <v>0</v>
      </c>
      <c r="K454" s="162" t="e">
        <f t="shared" si="43"/>
        <v>#REF!</v>
      </c>
      <c r="L454" s="163"/>
      <c r="M454" s="164"/>
      <c r="N454" s="165"/>
      <c r="O454" s="164"/>
      <c r="P454" s="166"/>
      <c r="Q454" s="167" t="e">
        <f t="shared" si="44"/>
        <v>#REF!</v>
      </c>
      <c r="R454" s="166">
        <f t="shared" si="45"/>
        <v>0</v>
      </c>
      <c r="S454" s="168"/>
      <c r="T454" s="169"/>
      <c r="U454" s="170" t="e">
        <f t="shared" si="46"/>
        <v>#REF!</v>
      </c>
      <c r="V454" s="160"/>
      <c r="W454" s="171" t="e">
        <f t="shared" si="47"/>
        <v>#REF!</v>
      </c>
      <c r="X454" s="172"/>
      <c r="Y454" s="166" t="e">
        <f t="shared" si="48"/>
        <v>#REF!</v>
      </c>
    </row>
    <row r="455" spans="1:25" ht="15.75" x14ac:dyDescent="0.25">
      <c r="A455" s="154">
        <v>59</v>
      </c>
      <c r="B455" s="155" t="s">
        <v>1536</v>
      </c>
      <c r="C455" s="156" t="s">
        <v>485</v>
      </c>
      <c r="D455" s="157" t="s">
        <v>28</v>
      </c>
      <c r="E455" s="158" t="e">
        <f>SUMPRODUCT((B455=прочее!$B$2:$B$1940)*(H455=прочее!$F$2:$F$1940)*(прочее!$E$2:$E$1940))</f>
        <v>#REF!</v>
      </c>
      <c r="F455" s="159"/>
      <c r="G455" s="159"/>
      <c r="H455" s="156" t="s">
        <v>49</v>
      </c>
      <c r="I455" s="160"/>
      <c r="J455" s="161">
        <f t="shared" si="42"/>
        <v>0</v>
      </c>
      <c r="K455" s="162" t="e">
        <f t="shared" si="43"/>
        <v>#REF!</v>
      </c>
      <c r="L455" s="163"/>
      <c r="M455" s="164"/>
      <c r="N455" s="165"/>
      <c r="O455" s="164"/>
      <c r="P455" s="166"/>
      <c r="Q455" s="167" t="e">
        <f t="shared" si="44"/>
        <v>#REF!</v>
      </c>
      <c r="R455" s="166">
        <f t="shared" si="45"/>
        <v>0</v>
      </c>
      <c r="S455" s="168"/>
      <c r="T455" s="169"/>
      <c r="U455" s="170" t="e">
        <f t="shared" si="46"/>
        <v>#REF!</v>
      </c>
      <c r="V455" s="160"/>
      <c r="W455" s="171" t="e">
        <f t="shared" si="47"/>
        <v>#REF!</v>
      </c>
      <c r="X455" s="172"/>
      <c r="Y455" s="166" t="e">
        <f t="shared" si="48"/>
        <v>#REF!</v>
      </c>
    </row>
    <row r="456" spans="1:25" ht="15.75" x14ac:dyDescent="0.25">
      <c r="A456" s="154">
        <v>59</v>
      </c>
      <c r="B456" s="155" t="s">
        <v>1537</v>
      </c>
      <c r="C456" s="156" t="s">
        <v>703</v>
      </c>
      <c r="D456" s="157" t="s">
        <v>28</v>
      </c>
      <c r="E456" s="158" t="e">
        <f>SUMPRODUCT((B456=прочее!$B$2:$B$1940)*(H456=прочее!$F$2:$F$1940)*(прочее!$E$2:$E$1940))</f>
        <v>#REF!</v>
      </c>
      <c r="F456" s="159"/>
      <c r="G456" s="159"/>
      <c r="H456" s="156" t="s">
        <v>49</v>
      </c>
      <c r="I456" s="160"/>
      <c r="J456" s="161">
        <f t="shared" si="42"/>
        <v>0</v>
      </c>
      <c r="K456" s="162" t="e">
        <f t="shared" si="43"/>
        <v>#REF!</v>
      </c>
      <c r="L456" s="163"/>
      <c r="M456" s="164"/>
      <c r="N456" s="165"/>
      <c r="O456" s="164"/>
      <c r="P456" s="166"/>
      <c r="Q456" s="167" t="e">
        <f t="shared" si="44"/>
        <v>#REF!</v>
      </c>
      <c r="R456" s="166">
        <f t="shared" si="45"/>
        <v>0</v>
      </c>
      <c r="S456" s="168"/>
      <c r="T456" s="169"/>
      <c r="U456" s="170" t="e">
        <f t="shared" si="46"/>
        <v>#REF!</v>
      </c>
      <c r="V456" s="160"/>
      <c r="W456" s="171" t="e">
        <f t="shared" si="47"/>
        <v>#REF!</v>
      </c>
      <c r="X456" s="172"/>
      <c r="Y456" s="166" t="e">
        <f t="shared" si="48"/>
        <v>#REF!</v>
      </c>
    </row>
    <row r="457" spans="1:25" ht="15.75" x14ac:dyDescent="0.25">
      <c r="A457" s="154">
        <v>59</v>
      </c>
      <c r="B457" s="155" t="s">
        <v>1538</v>
      </c>
      <c r="C457" s="156" t="s">
        <v>703</v>
      </c>
      <c r="D457" s="157" t="s">
        <v>28</v>
      </c>
      <c r="E457" s="158" t="e">
        <f>SUMPRODUCT((B457=прочее!$B$2:$B$1940)*(H457=прочее!$F$2:$F$1940)*(прочее!$E$2:$E$1940))</f>
        <v>#REF!</v>
      </c>
      <c r="F457" s="159"/>
      <c r="G457" s="159"/>
      <c r="H457" s="156" t="s">
        <v>49</v>
      </c>
      <c r="I457" s="160"/>
      <c r="J457" s="161">
        <f t="shared" si="42"/>
        <v>0</v>
      </c>
      <c r="K457" s="162" t="e">
        <f t="shared" si="43"/>
        <v>#REF!</v>
      </c>
      <c r="L457" s="163"/>
      <c r="M457" s="164"/>
      <c r="N457" s="165"/>
      <c r="O457" s="164"/>
      <c r="P457" s="166"/>
      <c r="Q457" s="167" t="e">
        <f t="shared" si="44"/>
        <v>#REF!</v>
      </c>
      <c r="R457" s="166">
        <f t="shared" si="45"/>
        <v>0</v>
      </c>
      <c r="S457" s="168"/>
      <c r="T457" s="169"/>
      <c r="U457" s="170" t="e">
        <f t="shared" si="46"/>
        <v>#REF!</v>
      </c>
      <c r="V457" s="160"/>
      <c r="W457" s="171" t="e">
        <f t="shared" si="47"/>
        <v>#REF!</v>
      </c>
      <c r="X457" s="172"/>
      <c r="Y457" s="166" t="e">
        <f t="shared" si="48"/>
        <v>#REF!</v>
      </c>
    </row>
    <row r="458" spans="1:25" ht="31.5" x14ac:dyDescent="0.25">
      <c r="A458" s="154">
        <v>59</v>
      </c>
      <c r="B458" s="155" t="s">
        <v>1539</v>
      </c>
      <c r="C458" s="156" t="s">
        <v>1074</v>
      </c>
      <c r="D458" s="157" t="s">
        <v>28</v>
      </c>
      <c r="E458" s="158" t="e">
        <f>SUMPRODUCT((B458=прочее!$B$2:$B$1940)*(H458=прочее!$F$2:$F$1940)*(прочее!$E$2:$E$1940))</f>
        <v>#REF!</v>
      </c>
      <c r="F458" s="159"/>
      <c r="G458" s="159"/>
      <c r="H458" s="156" t="s">
        <v>26</v>
      </c>
      <c r="I458" s="160"/>
      <c r="J458" s="161">
        <f t="shared" si="42"/>
        <v>0</v>
      </c>
      <c r="K458" s="162" t="e">
        <f t="shared" si="43"/>
        <v>#REF!</v>
      </c>
      <c r="L458" s="163"/>
      <c r="M458" s="164"/>
      <c r="N458" s="165"/>
      <c r="O458" s="164"/>
      <c r="P458" s="166"/>
      <c r="Q458" s="167" t="e">
        <f t="shared" si="44"/>
        <v>#REF!</v>
      </c>
      <c r="R458" s="166">
        <f t="shared" si="45"/>
        <v>0</v>
      </c>
      <c r="S458" s="168"/>
      <c r="T458" s="169"/>
      <c r="U458" s="170" t="e">
        <f t="shared" si="46"/>
        <v>#REF!</v>
      </c>
      <c r="V458" s="160"/>
      <c r="W458" s="171" t="e">
        <f t="shared" si="47"/>
        <v>#REF!</v>
      </c>
      <c r="X458" s="172"/>
      <c r="Y458" s="166" t="e">
        <f t="shared" si="48"/>
        <v>#REF!</v>
      </c>
    </row>
    <row r="459" spans="1:25" ht="15.75" x14ac:dyDescent="0.25">
      <c r="A459" s="154">
        <v>59</v>
      </c>
      <c r="B459" s="155" t="s">
        <v>1540</v>
      </c>
      <c r="C459" s="156" t="s">
        <v>485</v>
      </c>
      <c r="D459" s="157" t="s">
        <v>28</v>
      </c>
      <c r="E459" s="158" t="e">
        <f>SUMPRODUCT((B459=прочее!$B$2:$B$1940)*(H459=прочее!$F$2:$F$1940)*(прочее!$E$2:$E$1940))</f>
        <v>#REF!</v>
      </c>
      <c r="F459" s="159"/>
      <c r="G459" s="159"/>
      <c r="H459" s="156" t="s">
        <v>49</v>
      </c>
      <c r="I459" s="160"/>
      <c r="J459" s="161">
        <f t="shared" si="42"/>
        <v>0</v>
      </c>
      <c r="K459" s="162" t="e">
        <f t="shared" si="43"/>
        <v>#REF!</v>
      </c>
      <c r="L459" s="163"/>
      <c r="M459" s="164"/>
      <c r="N459" s="165"/>
      <c r="O459" s="164"/>
      <c r="P459" s="166"/>
      <c r="Q459" s="167" t="e">
        <f t="shared" si="44"/>
        <v>#REF!</v>
      </c>
      <c r="R459" s="166">
        <f t="shared" si="45"/>
        <v>0</v>
      </c>
      <c r="S459" s="168"/>
      <c r="T459" s="169"/>
      <c r="U459" s="170" t="e">
        <f t="shared" si="46"/>
        <v>#REF!</v>
      </c>
      <c r="V459" s="160"/>
      <c r="W459" s="171" t="e">
        <f t="shared" si="47"/>
        <v>#REF!</v>
      </c>
      <c r="X459" s="172"/>
      <c r="Y459" s="166" t="e">
        <f t="shared" si="48"/>
        <v>#REF!</v>
      </c>
    </row>
    <row r="460" spans="1:25" ht="15.75" x14ac:dyDescent="0.25">
      <c r="A460" s="154">
        <v>59</v>
      </c>
      <c r="B460" s="155" t="s">
        <v>1546</v>
      </c>
      <c r="C460" s="156" t="s">
        <v>134</v>
      </c>
      <c r="D460" s="157" t="s">
        <v>47</v>
      </c>
      <c r="E460" s="158" t="e">
        <f>SUMPRODUCT((B460=прочее!$B$2:$B$1940)*(H460=прочее!$F$2:$F$1940)*(прочее!$E$2:$E$1940))</f>
        <v>#REF!</v>
      </c>
      <c r="F460" s="159"/>
      <c r="G460" s="159"/>
      <c r="H460" s="156" t="s">
        <v>49</v>
      </c>
      <c r="I460" s="160"/>
      <c r="J460" s="161">
        <f t="shared" si="42"/>
        <v>0</v>
      </c>
      <c r="K460" s="162" t="e">
        <f t="shared" si="43"/>
        <v>#REF!</v>
      </c>
      <c r="L460" s="163"/>
      <c r="M460" s="164"/>
      <c r="N460" s="165"/>
      <c r="O460" s="164"/>
      <c r="P460" s="166"/>
      <c r="Q460" s="167" t="e">
        <f t="shared" si="44"/>
        <v>#REF!</v>
      </c>
      <c r="R460" s="166">
        <f t="shared" si="45"/>
        <v>0</v>
      </c>
      <c r="S460" s="168"/>
      <c r="T460" s="169"/>
      <c r="U460" s="170" t="e">
        <f t="shared" si="46"/>
        <v>#REF!</v>
      </c>
      <c r="V460" s="160"/>
      <c r="W460" s="171" t="e">
        <f t="shared" si="47"/>
        <v>#REF!</v>
      </c>
      <c r="X460" s="172"/>
      <c r="Y460" s="166" t="e">
        <f t="shared" si="48"/>
        <v>#REF!</v>
      </c>
    </row>
    <row r="461" spans="1:25" ht="31.5" x14ac:dyDescent="0.25">
      <c r="A461" s="154">
        <v>59</v>
      </c>
      <c r="B461" s="155" t="s">
        <v>1135</v>
      </c>
      <c r="C461" s="156" t="s">
        <v>1134</v>
      </c>
      <c r="D461" s="157" t="s">
        <v>28</v>
      </c>
      <c r="E461" s="158" t="e">
        <f>SUMPRODUCT((B461=прочее!$B$2:$B$1940)*(H461=прочее!$F$2:$F$1940)*(прочее!$E$2:$E$1940))</f>
        <v>#REF!</v>
      </c>
      <c r="F461" s="159"/>
      <c r="G461" s="159"/>
      <c r="H461" s="156" t="s">
        <v>49</v>
      </c>
      <c r="I461" s="160"/>
      <c r="J461" s="161">
        <f t="shared" ref="J461:J524" si="49">I461*1.2</f>
        <v>0</v>
      </c>
      <c r="K461" s="162" t="e">
        <f t="shared" ref="K461:K524" si="50">E461*I461</f>
        <v>#REF!</v>
      </c>
      <c r="L461" s="163"/>
      <c r="M461" s="164"/>
      <c r="N461" s="165"/>
      <c r="O461" s="164"/>
      <c r="P461" s="166"/>
      <c r="Q461" s="167" t="e">
        <f t="shared" ref="Q461:Q524" si="51">IF(O461&gt;E461,E461,O461)</f>
        <v>#REF!</v>
      </c>
      <c r="R461" s="166">
        <f t="shared" ref="R461:R524" si="52">IF(O461=0,0,ROUND(P461/O461*Q461,2))</f>
        <v>0</v>
      </c>
      <c r="S461" s="168"/>
      <c r="T461" s="169"/>
      <c r="U461" s="170" t="e">
        <f t="shared" ref="U461:U524" si="53">IF(S461="ПО",0,E461-Q461)</f>
        <v>#REF!</v>
      </c>
      <c r="V461" s="160"/>
      <c r="W461" s="171" t="e">
        <f t="shared" ref="W461:W524" si="54">U461*V461</f>
        <v>#REF!</v>
      </c>
      <c r="X461" s="172"/>
      <c r="Y461" s="166" t="e">
        <f t="shared" ref="Y461:Y524" si="55">K461-R461-W461</f>
        <v>#REF!</v>
      </c>
    </row>
    <row r="462" spans="1:25" ht="31.5" x14ac:dyDescent="0.25">
      <c r="A462" s="154">
        <v>59</v>
      </c>
      <c r="B462" s="155" t="s">
        <v>1133</v>
      </c>
      <c r="C462" s="156" t="s">
        <v>1134</v>
      </c>
      <c r="D462" s="157" t="s">
        <v>28</v>
      </c>
      <c r="E462" s="158" t="e">
        <f>SUMPRODUCT((B462=прочее!$B$2:$B$1940)*(H462=прочее!$F$2:$F$1940)*(прочее!$E$2:$E$1940))</f>
        <v>#REF!</v>
      </c>
      <c r="F462" s="159"/>
      <c r="G462" s="159"/>
      <c r="H462" s="156" t="s">
        <v>49</v>
      </c>
      <c r="I462" s="160"/>
      <c r="J462" s="161">
        <f t="shared" si="49"/>
        <v>0</v>
      </c>
      <c r="K462" s="162" t="e">
        <f t="shared" si="50"/>
        <v>#REF!</v>
      </c>
      <c r="L462" s="163"/>
      <c r="M462" s="164"/>
      <c r="N462" s="165"/>
      <c r="O462" s="164"/>
      <c r="P462" s="166"/>
      <c r="Q462" s="167" t="e">
        <f t="shared" si="51"/>
        <v>#REF!</v>
      </c>
      <c r="R462" s="166">
        <f t="shared" si="52"/>
        <v>0</v>
      </c>
      <c r="S462" s="168"/>
      <c r="T462" s="169"/>
      <c r="U462" s="170" t="e">
        <f t="shared" si="53"/>
        <v>#REF!</v>
      </c>
      <c r="V462" s="160"/>
      <c r="W462" s="171" t="e">
        <f t="shared" si="54"/>
        <v>#REF!</v>
      </c>
      <c r="X462" s="172"/>
      <c r="Y462" s="166" t="e">
        <f t="shared" si="55"/>
        <v>#REF!</v>
      </c>
    </row>
    <row r="463" spans="1:25" ht="31.5" x14ac:dyDescent="0.25">
      <c r="A463" s="154">
        <v>59</v>
      </c>
      <c r="B463" s="155" t="s">
        <v>1434</v>
      </c>
      <c r="C463" s="156">
        <v>0</v>
      </c>
      <c r="D463" s="157" t="s">
        <v>1435</v>
      </c>
      <c r="E463" s="158" t="e">
        <f>SUMPRODUCT((B463=прочее!$B$2:$B$1940)*(H463=прочее!$F$2:$F$1940)*(прочее!$E$2:$E$1940))</f>
        <v>#REF!</v>
      </c>
      <c r="F463" s="159"/>
      <c r="G463" s="159"/>
      <c r="H463" s="156" t="s">
        <v>49</v>
      </c>
      <c r="I463" s="160"/>
      <c r="J463" s="161">
        <f t="shared" si="49"/>
        <v>0</v>
      </c>
      <c r="K463" s="162" t="e">
        <f t="shared" si="50"/>
        <v>#REF!</v>
      </c>
      <c r="L463" s="163"/>
      <c r="M463" s="164"/>
      <c r="N463" s="165"/>
      <c r="O463" s="164"/>
      <c r="P463" s="166"/>
      <c r="Q463" s="167" t="e">
        <f t="shared" si="51"/>
        <v>#REF!</v>
      </c>
      <c r="R463" s="166">
        <f t="shared" si="52"/>
        <v>0</v>
      </c>
      <c r="S463" s="168"/>
      <c r="T463" s="169"/>
      <c r="U463" s="170" t="e">
        <f t="shared" si="53"/>
        <v>#REF!</v>
      </c>
      <c r="V463" s="160"/>
      <c r="W463" s="171" t="e">
        <f t="shared" si="54"/>
        <v>#REF!</v>
      </c>
      <c r="X463" s="172"/>
      <c r="Y463" s="166" t="e">
        <f t="shared" si="55"/>
        <v>#REF!</v>
      </c>
    </row>
    <row r="464" spans="1:25" ht="15.75" x14ac:dyDescent="0.25">
      <c r="A464" s="154">
        <v>59</v>
      </c>
      <c r="B464" s="155" t="s">
        <v>767</v>
      </c>
      <c r="C464" s="156">
        <v>0</v>
      </c>
      <c r="D464" s="157" t="s">
        <v>28</v>
      </c>
      <c r="E464" s="158" t="e">
        <f>SUMPRODUCT((B464=прочее!$B$2:$B$1940)*(H464=прочее!$F$2:$F$1940)*(прочее!$E$2:$E$1940))</f>
        <v>#REF!</v>
      </c>
      <c r="F464" s="159"/>
      <c r="G464" s="159"/>
      <c r="H464" s="156" t="s">
        <v>26</v>
      </c>
      <c r="I464" s="160"/>
      <c r="J464" s="161">
        <f t="shared" si="49"/>
        <v>0</v>
      </c>
      <c r="K464" s="162" t="e">
        <f t="shared" si="50"/>
        <v>#REF!</v>
      </c>
      <c r="L464" s="163"/>
      <c r="M464" s="164"/>
      <c r="N464" s="165"/>
      <c r="O464" s="164"/>
      <c r="P464" s="166"/>
      <c r="Q464" s="167" t="e">
        <f t="shared" si="51"/>
        <v>#REF!</v>
      </c>
      <c r="R464" s="166">
        <f t="shared" si="52"/>
        <v>0</v>
      </c>
      <c r="S464" s="168"/>
      <c r="T464" s="169"/>
      <c r="U464" s="170" t="e">
        <f t="shared" si="53"/>
        <v>#REF!</v>
      </c>
      <c r="V464" s="160"/>
      <c r="W464" s="171" t="e">
        <f t="shared" si="54"/>
        <v>#REF!</v>
      </c>
      <c r="X464" s="172"/>
      <c r="Y464" s="166" t="e">
        <f t="shared" si="55"/>
        <v>#REF!</v>
      </c>
    </row>
    <row r="465" spans="1:25" ht="15.75" x14ac:dyDescent="0.25">
      <c r="A465" s="154">
        <v>59</v>
      </c>
      <c r="B465" s="155" t="s">
        <v>767</v>
      </c>
      <c r="C465" s="156">
        <v>0</v>
      </c>
      <c r="D465" s="157" t="s">
        <v>28</v>
      </c>
      <c r="E465" s="158" t="e">
        <f>SUMPRODUCT((B465=прочее!$B$2:$B$1940)*(H465=прочее!$F$2:$F$1940)*(прочее!$E$2:$E$1940))</f>
        <v>#REF!</v>
      </c>
      <c r="F465" s="159"/>
      <c r="G465" s="159"/>
      <c r="H465" s="156" t="s">
        <v>49</v>
      </c>
      <c r="I465" s="160"/>
      <c r="J465" s="161">
        <f t="shared" si="49"/>
        <v>0</v>
      </c>
      <c r="K465" s="162" t="e">
        <f t="shared" si="50"/>
        <v>#REF!</v>
      </c>
      <c r="L465" s="163"/>
      <c r="M465" s="164"/>
      <c r="N465" s="165"/>
      <c r="O465" s="164"/>
      <c r="P465" s="166"/>
      <c r="Q465" s="167" t="e">
        <f t="shared" si="51"/>
        <v>#REF!</v>
      </c>
      <c r="R465" s="166">
        <f t="shared" si="52"/>
        <v>0</v>
      </c>
      <c r="S465" s="168"/>
      <c r="T465" s="169"/>
      <c r="U465" s="170" t="e">
        <f t="shared" si="53"/>
        <v>#REF!</v>
      </c>
      <c r="V465" s="160"/>
      <c r="W465" s="171" t="e">
        <f t="shared" si="54"/>
        <v>#REF!</v>
      </c>
      <c r="X465" s="172"/>
      <c r="Y465" s="166" t="e">
        <f t="shared" si="55"/>
        <v>#REF!</v>
      </c>
    </row>
    <row r="466" spans="1:25" ht="15.75" x14ac:dyDescent="0.25">
      <c r="A466" s="154">
        <v>59</v>
      </c>
      <c r="B466" s="155" t="s">
        <v>66</v>
      </c>
      <c r="C466" s="156">
        <v>0</v>
      </c>
      <c r="D466" s="157" t="s">
        <v>28</v>
      </c>
      <c r="E466" s="158" t="e">
        <f>SUMPRODUCT((B466=прочее!$B$2:$B$1940)*(H466=прочее!$F$2:$F$1940)*(прочее!$E$2:$E$1940))</f>
        <v>#REF!</v>
      </c>
      <c r="F466" s="159"/>
      <c r="G466" s="159"/>
      <c r="H466" s="156" t="s">
        <v>26</v>
      </c>
      <c r="I466" s="160"/>
      <c r="J466" s="161">
        <f t="shared" si="49"/>
        <v>0</v>
      </c>
      <c r="K466" s="162" t="e">
        <f t="shared" si="50"/>
        <v>#REF!</v>
      </c>
      <c r="L466" s="163"/>
      <c r="M466" s="164"/>
      <c r="N466" s="165"/>
      <c r="O466" s="164"/>
      <c r="P466" s="166"/>
      <c r="Q466" s="167" t="e">
        <f t="shared" si="51"/>
        <v>#REF!</v>
      </c>
      <c r="R466" s="166">
        <f t="shared" si="52"/>
        <v>0</v>
      </c>
      <c r="S466" s="168"/>
      <c r="T466" s="169"/>
      <c r="U466" s="170" t="e">
        <f t="shared" si="53"/>
        <v>#REF!</v>
      </c>
      <c r="V466" s="160"/>
      <c r="W466" s="171" t="e">
        <f t="shared" si="54"/>
        <v>#REF!</v>
      </c>
      <c r="X466" s="172"/>
      <c r="Y466" s="166" t="e">
        <f t="shared" si="55"/>
        <v>#REF!</v>
      </c>
    </row>
    <row r="467" spans="1:25" ht="15.75" x14ac:dyDescent="0.25">
      <c r="A467" s="154">
        <v>59</v>
      </c>
      <c r="B467" s="155" t="s">
        <v>774</v>
      </c>
      <c r="C467" s="156">
        <v>0</v>
      </c>
      <c r="D467" s="157" t="s">
        <v>772</v>
      </c>
      <c r="E467" s="158" t="e">
        <f>SUMPRODUCT((B467=прочее!$B$2:$B$1940)*(H467=прочее!$F$2:$F$1940)*(прочее!$E$2:$E$1940))</f>
        <v>#REF!</v>
      </c>
      <c r="F467" s="159"/>
      <c r="G467" s="159"/>
      <c r="H467" s="156" t="s">
        <v>49</v>
      </c>
      <c r="I467" s="160"/>
      <c r="J467" s="161">
        <f t="shared" si="49"/>
        <v>0</v>
      </c>
      <c r="K467" s="162" t="e">
        <f t="shared" si="50"/>
        <v>#REF!</v>
      </c>
      <c r="L467" s="163"/>
      <c r="M467" s="164"/>
      <c r="N467" s="165"/>
      <c r="O467" s="164"/>
      <c r="P467" s="166"/>
      <c r="Q467" s="167" t="e">
        <f t="shared" si="51"/>
        <v>#REF!</v>
      </c>
      <c r="R467" s="166">
        <f t="shared" si="52"/>
        <v>0</v>
      </c>
      <c r="S467" s="168"/>
      <c r="T467" s="169"/>
      <c r="U467" s="170" t="e">
        <f t="shared" si="53"/>
        <v>#REF!</v>
      </c>
      <c r="V467" s="160"/>
      <c r="W467" s="171" t="e">
        <f t="shared" si="54"/>
        <v>#REF!</v>
      </c>
      <c r="X467" s="172"/>
      <c r="Y467" s="166" t="e">
        <f t="shared" si="55"/>
        <v>#REF!</v>
      </c>
    </row>
    <row r="468" spans="1:25" ht="31.5" x14ac:dyDescent="0.25">
      <c r="A468" s="154">
        <v>59</v>
      </c>
      <c r="B468" s="155" t="s">
        <v>45</v>
      </c>
      <c r="C468" s="156" t="s">
        <v>58</v>
      </c>
      <c r="D468" s="157" t="s">
        <v>47</v>
      </c>
      <c r="E468" s="158" t="e">
        <f>SUMPRODUCT((B468=прочее!$B$2:$B$1940)*(H468=прочее!$F$2:$F$1940)*(прочее!$E$2:$E$1940))</f>
        <v>#REF!</v>
      </c>
      <c r="F468" s="159"/>
      <c r="G468" s="159"/>
      <c r="H468" s="156" t="s">
        <v>67</v>
      </c>
      <c r="I468" s="160"/>
      <c r="J468" s="161">
        <f t="shared" si="49"/>
        <v>0</v>
      </c>
      <c r="K468" s="162" t="e">
        <f t="shared" si="50"/>
        <v>#REF!</v>
      </c>
      <c r="L468" s="163"/>
      <c r="M468" s="164"/>
      <c r="N468" s="165"/>
      <c r="O468" s="164"/>
      <c r="P468" s="166"/>
      <c r="Q468" s="167" t="e">
        <f t="shared" si="51"/>
        <v>#REF!</v>
      </c>
      <c r="R468" s="166">
        <f t="shared" si="52"/>
        <v>0</v>
      </c>
      <c r="S468" s="168"/>
      <c r="T468" s="169"/>
      <c r="U468" s="170" t="e">
        <f t="shared" si="53"/>
        <v>#REF!</v>
      </c>
      <c r="V468" s="160"/>
      <c r="W468" s="171" t="e">
        <f t="shared" si="54"/>
        <v>#REF!</v>
      </c>
      <c r="X468" s="172"/>
      <c r="Y468" s="166" t="e">
        <f t="shared" si="55"/>
        <v>#REF!</v>
      </c>
    </row>
    <row r="469" spans="1:25" ht="31.5" x14ac:dyDescent="0.25">
      <c r="A469" s="154">
        <v>59</v>
      </c>
      <c r="B469" s="155" t="s">
        <v>45</v>
      </c>
      <c r="C469" s="156" t="s">
        <v>58</v>
      </c>
      <c r="D469" s="157" t="s">
        <v>47</v>
      </c>
      <c r="E469" s="158" t="e">
        <f>SUMPRODUCT((B469=прочее!$B$2:$B$1940)*(H469=прочее!$F$2:$F$1940)*(прочее!$E$2:$E$1940))</f>
        <v>#REF!</v>
      </c>
      <c r="F469" s="159"/>
      <c r="G469" s="159"/>
      <c r="H469" s="156" t="s">
        <v>26</v>
      </c>
      <c r="I469" s="160"/>
      <c r="J469" s="161">
        <f t="shared" si="49"/>
        <v>0</v>
      </c>
      <c r="K469" s="162" t="e">
        <f t="shared" si="50"/>
        <v>#REF!</v>
      </c>
      <c r="L469" s="163"/>
      <c r="M469" s="164"/>
      <c r="N469" s="165"/>
      <c r="O469" s="164"/>
      <c r="P469" s="166"/>
      <c r="Q469" s="167" t="e">
        <f t="shared" si="51"/>
        <v>#REF!</v>
      </c>
      <c r="R469" s="166">
        <f t="shared" si="52"/>
        <v>0</v>
      </c>
      <c r="S469" s="168"/>
      <c r="T469" s="169"/>
      <c r="U469" s="170" t="e">
        <f t="shared" si="53"/>
        <v>#REF!</v>
      </c>
      <c r="V469" s="160"/>
      <c r="W469" s="171" t="e">
        <f t="shared" si="54"/>
        <v>#REF!</v>
      </c>
      <c r="X469" s="172"/>
      <c r="Y469" s="166" t="e">
        <f t="shared" si="55"/>
        <v>#REF!</v>
      </c>
    </row>
    <row r="470" spans="1:25" ht="31.5" x14ac:dyDescent="0.25">
      <c r="A470" s="154">
        <v>59</v>
      </c>
      <c r="B470" s="155" t="s">
        <v>45</v>
      </c>
      <c r="C470" s="156" t="s">
        <v>58</v>
      </c>
      <c r="D470" s="157" t="s">
        <v>47</v>
      </c>
      <c r="E470" s="158" t="e">
        <f>SUMPRODUCT((B470=прочее!$B$2:$B$1940)*(H470=прочее!$F$2:$F$1940)*(прочее!$E$2:$E$1940))</f>
        <v>#REF!</v>
      </c>
      <c r="F470" s="159"/>
      <c r="G470" s="159"/>
      <c r="H470" s="156" t="s">
        <v>49</v>
      </c>
      <c r="I470" s="160"/>
      <c r="J470" s="161">
        <f t="shared" si="49"/>
        <v>0</v>
      </c>
      <c r="K470" s="162" t="e">
        <f t="shared" si="50"/>
        <v>#REF!</v>
      </c>
      <c r="L470" s="163"/>
      <c r="M470" s="164"/>
      <c r="N470" s="165"/>
      <c r="O470" s="164"/>
      <c r="P470" s="166"/>
      <c r="Q470" s="167" t="e">
        <f t="shared" si="51"/>
        <v>#REF!</v>
      </c>
      <c r="R470" s="166">
        <f t="shared" si="52"/>
        <v>0</v>
      </c>
      <c r="S470" s="168"/>
      <c r="T470" s="169"/>
      <c r="U470" s="170" t="e">
        <f t="shared" si="53"/>
        <v>#REF!</v>
      </c>
      <c r="V470" s="160"/>
      <c r="W470" s="171" t="e">
        <f t="shared" si="54"/>
        <v>#REF!</v>
      </c>
      <c r="X470" s="172"/>
      <c r="Y470" s="166" t="e">
        <f t="shared" si="55"/>
        <v>#REF!</v>
      </c>
    </row>
    <row r="471" spans="1:25" ht="15.75" x14ac:dyDescent="0.25">
      <c r="A471" s="154">
        <v>59</v>
      </c>
      <c r="B471" s="155" t="s">
        <v>1098</v>
      </c>
      <c r="C471" s="156">
        <v>0</v>
      </c>
      <c r="D471" s="157" t="s">
        <v>28</v>
      </c>
      <c r="E471" s="158" t="e">
        <f>SUMPRODUCT((B471=прочее!$B$2:$B$1940)*(H471=прочее!$F$2:$F$1940)*(прочее!$E$2:$E$1940))</f>
        <v>#REF!</v>
      </c>
      <c r="F471" s="159"/>
      <c r="G471" s="159"/>
      <c r="H471" s="156" t="s">
        <v>26</v>
      </c>
      <c r="I471" s="160"/>
      <c r="J471" s="161">
        <f t="shared" si="49"/>
        <v>0</v>
      </c>
      <c r="K471" s="162" t="e">
        <f t="shared" si="50"/>
        <v>#REF!</v>
      </c>
      <c r="L471" s="163"/>
      <c r="M471" s="164"/>
      <c r="N471" s="165"/>
      <c r="O471" s="164"/>
      <c r="P471" s="166"/>
      <c r="Q471" s="167" t="e">
        <f t="shared" si="51"/>
        <v>#REF!</v>
      </c>
      <c r="R471" s="166">
        <f t="shared" si="52"/>
        <v>0</v>
      </c>
      <c r="S471" s="168"/>
      <c r="T471" s="169"/>
      <c r="U471" s="170" t="e">
        <f t="shared" si="53"/>
        <v>#REF!</v>
      </c>
      <c r="V471" s="160"/>
      <c r="W471" s="171" t="e">
        <f t="shared" si="54"/>
        <v>#REF!</v>
      </c>
      <c r="X471" s="172"/>
      <c r="Y471" s="166" t="e">
        <f t="shared" si="55"/>
        <v>#REF!</v>
      </c>
    </row>
    <row r="472" spans="1:25" ht="15.75" x14ac:dyDescent="0.25">
      <c r="A472" s="154">
        <v>59</v>
      </c>
      <c r="B472" s="155" t="s">
        <v>116</v>
      </c>
      <c r="C472" s="156">
        <v>0</v>
      </c>
      <c r="D472" s="157" t="s">
        <v>439</v>
      </c>
      <c r="E472" s="158" t="e">
        <f>SUMPRODUCT((B472=прочее!$B$2:$B$1940)*(H472=прочее!$F$2:$F$1940)*(прочее!$E$2:$E$1940))</f>
        <v>#REF!</v>
      </c>
      <c r="F472" s="159"/>
      <c r="G472" s="159"/>
      <c r="H472" s="156" t="s">
        <v>49</v>
      </c>
      <c r="I472" s="160"/>
      <c r="J472" s="161">
        <f t="shared" si="49"/>
        <v>0</v>
      </c>
      <c r="K472" s="162" t="e">
        <f t="shared" si="50"/>
        <v>#REF!</v>
      </c>
      <c r="L472" s="163"/>
      <c r="M472" s="164"/>
      <c r="N472" s="165"/>
      <c r="O472" s="164"/>
      <c r="P472" s="166"/>
      <c r="Q472" s="167" t="e">
        <f t="shared" si="51"/>
        <v>#REF!</v>
      </c>
      <c r="R472" s="166">
        <f t="shared" si="52"/>
        <v>0</v>
      </c>
      <c r="S472" s="168"/>
      <c r="T472" s="169"/>
      <c r="U472" s="170" t="e">
        <f t="shared" si="53"/>
        <v>#REF!</v>
      </c>
      <c r="V472" s="160"/>
      <c r="W472" s="171" t="e">
        <f t="shared" si="54"/>
        <v>#REF!</v>
      </c>
      <c r="X472" s="172"/>
      <c r="Y472" s="166" t="e">
        <f t="shared" si="55"/>
        <v>#REF!</v>
      </c>
    </row>
    <row r="473" spans="1:25" ht="15.75" x14ac:dyDescent="0.25">
      <c r="A473" s="154">
        <v>59</v>
      </c>
      <c r="B473" s="155" t="s">
        <v>239</v>
      </c>
      <c r="C473" s="156" t="s">
        <v>240</v>
      </c>
      <c r="D473" s="157" t="s">
        <v>117</v>
      </c>
      <c r="E473" s="158" t="e">
        <f>SUMPRODUCT((B473=прочее!$B$2:$B$1940)*(H473=прочее!$F$2:$F$1940)*(прочее!$E$2:$E$1940))</f>
        <v>#REF!</v>
      </c>
      <c r="F473" s="159"/>
      <c r="G473" s="159"/>
      <c r="H473" s="156" t="s">
        <v>49</v>
      </c>
      <c r="I473" s="160"/>
      <c r="J473" s="161">
        <f t="shared" si="49"/>
        <v>0</v>
      </c>
      <c r="K473" s="162" t="e">
        <f t="shared" si="50"/>
        <v>#REF!</v>
      </c>
      <c r="L473" s="163"/>
      <c r="M473" s="164"/>
      <c r="N473" s="165"/>
      <c r="O473" s="164"/>
      <c r="P473" s="166"/>
      <c r="Q473" s="167" t="e">
        <f t="shared" si="51"/>
        <v>#REF!</v>
      </c>
      <c r="R473" s="166">
        <f t="shared" si="52"/>
        <v>0</v>
      </c>
      <c r="S473" s="168"/>
      <c r="T473" s="169"/>
      <c r="U473" s="170" t="e">
        <f t="shared" si="53"/>
        <v>#REF!</v>
      </c>
      <c r="V473" s="160"/>
      <c r="W473" s="171" t="e">
        <f t="shared" si="54"/>
        <v>#REF!</v>
      </c>
      <c r="X473" s="172"/>
      <c r="Y473" s="166" t="e">
        <f t="shared" si="55"/>
        <v>#REF!</v>
      </c>
    </row>
    <row r="474" spans="1:25" ht="31.5" x14ac:dyDescent="0.25">
      <c r="A474" s="154">
        <v>59</v>
      </c>
      <c r="B474" s="155" t="s">
        <v>1436</v>
      </c>
      <c r="C474" s="156">
        <v>0</v>
      </c>
      <c r="D474" s="157" t="s">
        <v>47</v>
      </c>
      <c r="E474" s="158" t="e">
        <f>SUMPRODUCT((B474=прочее!$B$2:$B$1940)*(H474=прочее!$F$2:$F$1940)*(прочее!$E$2:$E$1940))</f>
        <v>#REF!</v>
      </c>
      <c r="F474" s="159"/>
      <c r="G474" s="159"/>
      <c r="H474" s="156" t="s">
        <v>49</v>
      </c>
      <c r="I474" s="160"/>
      <c r="J474" s="161">
        <f t="shared" si="49"/>
        <v>0</v>
      </c>
      <c r="K474" s="162" t="e">
        <f t="shared" si="50"/>
        <v>#REF!</v>
      </c>
      <c r="L474" s="163"/>
      <c r="M474" s="164"/>
      <c r="N474" s="165"/>
      <c r="O474" s="164"/>
      <c r="P474" s="166"/>
      <c r="Q474" s="167" t="e">
        <f t="shared" si="51"/>
        <v>#REF!</v>
      </c>
      <c r="R474" s="166">
        <f t="shared" si="52"/>
        <v>0</v>
      </c>
      <c r="S474" s="168"/>
      <c r="T474" s="169"/>
      <c r="U474" s="170" t="e">
        <f t="shared" si="53"/>
        <v>#REF!</v>
      </c>
      <c r="V474" s="160"/>
      <c r="W474" s="171" t="e">
        <f t="shared" si="54"/>
        <v>#REF!</v>
      </c>
      <c r="X474" s="172"/>
      <c r="Y474" s="166" t="e">
        <f t="shared" si="55"/>
        <v>#REF!</v>
      </c>
    </row>
    <row r="475" spans="1:25" ht="15.75" x14ac:dyDescent="0.25">
      <c r="A475" s="154">
        <v>59</v>
      </c>
      <c r="B475" s="155" t="s">
        <v>877</v>
      </c>
      <c r="C475" s="156" t="s">
        <v>872</v>
      </c>
      <c r="D475" s="157" t="s">
        <v>28</v>
      </c>
      <c r="E475" s="158" t="e">
        <f>SUMPRODUCT((B475=прочее!$B$2:$B$1940)*(H475=прочее!$F$2:$F$1940)*(прочее!$E$2:$E$1940))</f>
        <v>#REF!</v>
      </c>
      <c r="F475" s="159"/>
      <c r="G475" s="159"/>
      <c r="H475" s="156" t="s">
        <v>49</v>
      </c>
      <c r="I475" s="160"/>
      <c r="J475" s="161">
        <f t="shared" si="49"/>
        <v>0</v>
      </c>
      <c r="K475" s="162" t="e">
        <f t="shared" si="50"/>
        <v>#REF!</v>
      </c>
      <c r="L475" s="163"/>
      <c r="M475" s="164"/>
      <c r="N475" s="165"/>
      <c r="O475" s="164"/>
      <c r="P475" s="166"/>
      <c r="Q475" s="167" t="e">
        <f t="shared" si="51"/>
        <v>#REF!</v>
      </c>
      <c r="R475" s="166">
        <f t="shared" si="52"/>
        <v>0</v>
      </c>
      <c r="S475" s="168"/>
      <c r="T475" s="169"/>
      <c r="U475" s="170" t="e">
        <f t="shared" si="53"/>
        <v>#REF!</v>
      </c>
      <c r="V475" s="160"/>
      <c r="W475" s="171" t="e">
        <f t="shared" si="54"/>
        <v>#REF!</v>
      </c>
      <c r="X475" s="172"/>
      <c r="Y475" s="166" t="e">
        <f t="shared" si="55"/>
        <v>#REF!</v>
      </c>
    </row>
    <row r="476" spans="1:25" ht="15.75" x14ac:dyDescent="0.25">
      <c r="A476" s="154">
        <v>59</v>
      </c>
      <c r="B476" s="155" t="s">
        <v>873</v>
      </c>
      <c r="C476" s="156" t="s">
        <v>872</v>
      </c>
      <c r="D476" s="157" t="s">
        <v>28</v>
      </c>
      <c r="E476" s="158" t="e">
        <f>SUMPRODUCT((B476=прочее!$B$2:$B$1940)*(H476=прочее!$F$2:$F$1940)*(прочее!$E$2:$E$1940))</f>
        <v>#REF!</v>
      </c>
      <c r="F476" s="159"/>
      <c r="G476" s="159"/>
      <c r="H476" s="156" t="s">
        <v>49</v>
      </c>
      <c r="I476" s="160"/>
      <c r="J476" s="161">
        <f t="shared" si="49"/>
        <v>0</v>
      </c>
      <c r="K476" s="162" t="e">
        <f t="shared" si="50"/>
        <v>#REF!</v>
      </c>
      <c r="L476" s="163"/>
      <c r="M476" s="164"/>
      <c r="N476" s="165"/>
      <c r="O476" s="164"/>
      <c r="P476" s="166"/>
      <c r="Q476" s="167" t="e">
        <f t="shared" si="51"/>
        <v>#REF!</v>
      </c>
      <c r="R476" s="166">
        <f t="shared" si="52"/>
        <v>0</v>
      </c>
      <c r="S476" s="168"/>
      <c r="T476" s="169"/>
      <c r="U476" s="170" t="e">
        <f t="shared" si="53"/>
        <v>#REF!</v>
      </c>
      <c r="V476" s="160"/>
      <c r="W476" s="171" t="e">
        <f t="shared" si="54"/>
        <v>#REF!</v>
      </c>
      <c r="X476" s="172"/>
      <c r="Y476" s="166" t="e">
        <f t="shared" si="55"/>
        <v>#REF!</v>
      </c>
    </row>
    <row r="477" spans="1:25" ht="15.75" x14ac:dyDescent="0.25">
      <c r="A477" s="154">
        <v>59</v>
      </c>
      <c r="B477" s="155" t="s">
        <v>1332</v>
      </c>
      <c r="C477" s="156">
        <v>0</v>
      </c>
      <c r="D477" s="157" t="s">
        <v>772</v>
      </c>
      <c r="E477" s="158" t="e">
        <f>SUMPRODUCT((B477=прочее!$B$2:$B$1940)*(H477=прочее!$F$2:$F$1940)*(прочее!$E$2:$E$1940))</f>
        <v>#REF!</v>
      </c>
      <c r="F477" s="159"/>
      <c r="G477" s="159"/>
      <c r="H477" s="156" t="s">
        <v>49</v>
      </c>
      <c r="I477" s="160"/>
      <c r="J477" s="161">
        <f t="shared" si="49"/>
        <v>0</v>
      </c>
      <c r="K477" s="162" t="e">
        <f t="shared" si="50"/>
        <v>#REF!</v>
      </c>
      <c r="L477" s="163"/>
      <c r="M477" s="164"/>
      <c r="N477" s="165"/>
      <c r="O477" s="164"/>
      <c r="P477" s="166"/>
      <c r="Q477" s="167" t="e">
        <f t="shared" si="51"/>
        <v>#REF!</v>
      </c>
      <c r="R477" s="166">
        <f t="shared" si="52"/>
        <v>0</v>
      </c>
      <c r="S477" s="168"/>
      <c r="T477" s="169"/>
      <c r="U477" s="170" t="e">
        <f t="shared" si="53"/>
        <v>#REF!</v>
      </c>
      <c r="V477" s="160"/>
      <c r="W477" s="171" t="e">
        <f t="shared" si="54"/>
        <v>#REF!</v>
      </c>
      <c r="X477" s="172"/>
      <c r="Y477" s="166" t="e">
        <f t="shared" si="55"/>
        <v>#REF!</v>
      </c>
    </row>
    <row r="478" spans="1:25" ht="15.75" x14ac:dyDescent="0.25">
      <c r="A478" s="154">
        <v>59</v>
      </c>
      <c r="B478" s="155" t="s">
        <v>1021</v>
      </c>
      <c r="C478" s="156" t="s">
        <v>872</v>
      </c>
      <c r="D478" s="157" t="s">
        <v>28</v>
      </c>
      <c r="E478" s="158" t="e">
        <f>SUMPRODUCT((B478=прочее!$B$2:$B$1940)*(H478=прочее!$F$2:$F$1940)*(прочее!$E$2:$E$1940))</f>
        <v>#REF!</v>
      </c>
      <c r="F478" s="159"/>
      <c r="G478" s="159"/>
      <c r="H478" s="156" t="s">
        <v>67</v>
      </c>
      <c r="I478" s="160"/>
      <c r="J478" s="161">
        <f t="shared" si="49"/>
        <v>0</v>
      </c>
      <c r="K478" s="162" t="e">
        <f t="shared" si="50"/>
        <v>#REF!</v>
      </c>
      <c r="L478" s="163"/>
      <c r="M478" s="164"/>
      <c r="N478" s="165"/>
      <c r="O478" s="164"/>
      <c r="P478" s="166"/>
      <c r="Q478" s="167" t="e">
        <f t="shared" si="51"/>
        <v>#REF!</v>
      </c>
      <c r="R478" s="166">
        <f t="shared" si="52"/>
        <v>0</v>
      </c>
      <c r="S478" s="168"/>
      <c r="T478" s="169"/>
      <c r="U478" s="170" t="e">
        <f t="shared" si="53"/>
        <v>#REF!</v>
      </c>
      <c r="V478" s="160"/>
      <c r="W478" s="171" t="e">
        <f t="shared" si="54"/>
        <v>#REF!</v>
      </c>
      <c r="X478" s="172"/>
      <c r="Y478" s="166" t="e">
        <f t="shared" si="55"/>
        <v>#REF!</v>
      </c>
    </row>
    <row r="479" spans="1:25" ht="15.75" x14ac:dyDescent="0.25">
      <c r="A479" s="154">
        <v>59</v>
      </c>
      <c r="B479" s="155" t="s">
        <v>1106</v>
      </c>
      <c r="C479" s="156" t="s">
        <v>872</v>
      </c>
      <c r="D479" s="157" t="s">
        <v>28</v>
      </c>
      <c r="E479" s="158" t="e">
        <f>SUMPRODUCT((B479=прочее!$B$2:$B$1940)*(H479=прочее!$F$2:$F$1940)*(прочее!$E$2:$E$1940))</f>
        <v>#REF!</v>
      </c>
      <c r="F479" s="159"/>
      <c r="G479" s="159"/>
      <c r="H479" s="156" t="s">
        <v>49</v>
      </c>
      <c r="I479" s="160"/>
      <c r="J479" s="161">
        <f t="shared" si="49"/>
        <v>0</v>
      </c>
      <c r="K479" s="162" t="e">
        <f t="shared" si="50"/>
        <v>#REF!</v>
      </c>
      <c r="L479" s="163"/>
      <c r="M479" s="164"/>
      <c r="N479" s="165"/>
      <c r="O479" s="164"/>
      <c r="P479" s="166"/>
      <c r="Q479" s="167" t="e">
        <f t="shared" si="51"/>
        <v>#REF!</v>
      </c>
      <c r="R479" s="166">
        <f t="shared" si="52"/>
        <v>0</v>
      </c>
      <c r="S479" s="168"/>
      <c r="T479" s="169"/>
      <c r="U479" s="170" t="e">
        <f t="shared" si="53"/>
        <v>#REF!</v>
      </c>
      <c r="V479" s="160"/>
      <c r="W479" s="171" t="e">
        <f t="shared" si="54"/>
        <v>#REF!</v>
      </c>
      <c r="X479" s="172"/>
      <c r="Y479" s="166" t="e">
        <f t="shared" si="55"/>
        <v>#REF!</v>
      </c>
    </row>
    <row r="480" spans="1:25" ht="15.75" x14ac:dyDescent="0.25">
      <c r="A480" s="154">
        <v>59</v>
      </c>
      <c r="B480" s="155" t="s">
        <v>1331</v>
      </c>
      <c r="C480" s="156" t="s">
        <v>1334</v>
      </c>
      <c r="D480" s="157" t="s">
        <v>772</v>
      </c>
      <c r="E480" s="158" t="e">
        <f>SUMPRODUCT((B480=прочее!$B$2:$B$1940)*(H480=прочее!$F$2:$F$1940)*(прочее!$E$2:$E$1940))</f>
        <v>#REF!</v>
      </c>
      <c r="F480" s="159"/>
      <c r="G480" s="159"/>
      <c r="H480" s="156" t="s">
        <v>49</v>
      </c>
      <c r="I480" s="160"/>
      <c r="J480" s="161">
        <f t="shared" si="49"/>
        <v>0</v>
      </c>
      <c r="K480" s="162" t="e">
        <f t="shared" si="50"/>
        <v>#REF!</v>
      </c>
      <c r="L480" s="163"/>
      <c r="M480" s="164"/>
      <c r="N480" s="165"/>
      <c r="O480" s="164"/>
      <c r="P480" s="166"/>
      <c r="Q480" s="167" t="e">
        <f t="shared" si="51"/>
        <v>#REF!</v>
      </c>
      <c r="R480" s="166">
        <f t="shared" si="52"/>
        <v>0</v>
      </c>
      <c r="S480" s="168"/>
      <c r="T480" s="169"/>
      <c r="U480" s="170" t="e">
        <f t="shared" si="53"/>
        <v>#REF!</v>
      </c>
      <c r="V480" s="160"/>
      <c r="W480" s="171" t="e">
        <f t="shared" si="54"/>
        <v>#REF!</v>
      </c>
      <c r="X480" s="172"/>
      <c r="Y480" s="166" t="e">
        <f t="shared" si="55"/>
        <v>#REF!</v>
      </c>
    </row>
    <row r="481" spans="1:25" ht="15.75" x14ac:dyDescent="0.25">
      <c r="A481" s="154">
        <v>59</v>
      </c>
      <c r="B481" s="155" t="s">
        <v>1069</v>
      </c>
      <c r="C481" s="156" t="s">
        <v>872</v>
      </c>
      <c r="D481" s="157" t="s">
        <v>28</v>
      </c>
      <c r="E481" s="158" t="e">
        <f>SUMPRODUCT((B481=прочее!$B$2:$B$1940)*(H481=прочее!$F$2:$F$1940)*(прочее!$E$2:$E$1940))</f>
        <v>#REF!</v>
      </c>
      <c r="F481" s="159"/>
      <c r="G481" s="159"/>
      <c r="H481" s="156" t="s">
        <v>67</v>
      </c>
      <c r="I481" s="160"/>
      <c r="J481" s="161">
        <f t="shared" si="49"/>
        <v>0</v>
      </c>
      <c r="K481" s="162" t="e">
        <f t="shared" si="50"/>
        <v>#REF!</v>
      </c>
      <c r="L481" s="163"/>
      <c r="M481" s="164"/>
      <c r="N481" s="165"/>
      <c r="O481" s="164"/>
      <c r="P481" s="166"/>
      <c r="Q481" s="167" t="e">
        <f t="shared" si="51"/>
        <v>#REF!</v>
      </c>
      <c r="R481" s="166">
        <f t="shared" si="52"/>
        <v>0</v>
      </c>
      <c r="S481" s="168"/>
      <c r="T481" s="169"/>
      <c r="U481" s="170" t="e">
        <f t="shared" si="53"/>
        <v>#REF!</v>
      </c>
      <c r="V481" s="160"/>
      <c r="W481" s="171" t="e">
        <f t="shared" si="54"/>
        <v>#REF!</v>
      </c>
      <c r="X481" s="172"/>
      <c r="Y481" s="166" t="e">
        <f t="shared" si="55"/>
        <v>#REF!</v>
      </c>
    </row>
    <row r="482" spans="1:25" ht="15.75" x14ac:dyDescent="0.25">
      <c r="A482" s="154">
        <v>59</v>
      </c>
      <c r="B482" s="155" t="s">
        <v>851</v>
      </c>
      <c r="C482" s="156" t="s">
        <v>852</v>
      </c>
      <c r="D482" s="157" t="s">
        <v>235</v>
      </c>
      <c r="E482" s="158" t="e">
        <f>SUMPRODUCT((B482=прочее!$B$2:$B$1940)*(H482=прочее!$F$2:$F$1940)*(прочее!$E$2:$E$1940))</f>
        <v>#REF!</v>
      </c>
      <c r="F482" s="159"/>
      <c r="G482" s="159"/>
      <c r="H482" s="156" t="s">
        <v>49</v>
      </c>
      <c r="I482" s="160"/>
      <c r="J482" s="161">
        <f t="shared" si="49"/>
        <v>0</v>
      </c>
      <c r="K482" s="162" t="e">
        <f t="shared" si="50"/>
        <v>#REF!</v>
      </c>
      <c r="L482" s="163"/>
      <c r="M482" s="164"/>
      <c r="N482" s="165"/>
      <c r="O482" s="164"/>
      <c r="P482" s="166"/>
      <c r="Q482" s="167" t="e">
        <f t="shared" si="51"/>
        <v>#REF!</v>
      </c>
      <c r="R482" s="166">
        <f t="shared" si="52"/>
        <v>0</v>
      </c>
      <c r="S482" s="168"/>
      <c r="T482" s="169"/>
      <c r="U482" s="170" t="e">
        <f t="shared" si="53"/>
        <v>#REF!</v>
      </c>
      <c r="V482" s="160"/>
      <c r="W482" s="171" t="e">
        <f t="shared" si="54"/>
        <v>#REF!</v>
      </c>
      <c r="X482" s="172"/>
      <c r="Y482" s="166" t="e">
        <f t="shared" si="55"/>
        <v>#REF!</v>
      </c>
    </row>
    <row r="483" spans="1:25" ht="15.75" x14ac:dyDescent="0.25">
      <c r="A483" s="154">
        <v>59</v>
      </c>
      <c r="B483" s="155" t="s">
        <v>1018</v>
      </c>
      <c r="C483" s="156" t="s">
        <v>248</v>
      </c>
      <c r="D483" s="157" t="s">
        <v>1020</v>
      </c>
      <c r="E483" s="158" t="e">
        <f>SUMPRODUCT((B483=прочее!$B$2:$B$1940)*(H483=прочее!$F$2:$F$1940)*(прочее!$E$2:$E$1940))</f>
        <v>#REF!</v>
      </c>
      <c r="F483" s="159"/>
      <c r="G483" s="159"/>
      <c r="H483" s="156" t="s">
        <v>67</v>
      </c>
      <c r="I483" s="160"/>
      <c r="J483" s="161">
        <f t="shared" si="49"/>
        <v>0</v>
      </c>
      <c r="K483" s="162" t="e">
        <f t="shared" si="50"/>
        <v>#REF!</v>
      </c>
      <c r="L483" s="163"/>
      <c r="M483" s="164"/>
      <c r="N483" s="165"/>
      <c r="O483" s="164"/>
      <c r="P483" s="166"/>
      <c r="Q483" s="167" t="e">
        <f t="shared" si="51"/>
        <v>#REF!</v>
      </c>
      <c r="R483" s="166">
        <f t="shared" si="52"/>
        <v>0</v>
      </c>
      <c r="S483" s="168"/>
      <c r="T483" s="169"/>
      <c r="U483" s="170" t="e">
        <f t="shared" si="53"/>
        <v>#REF!</v>
      </c>
      <c r="V483" s="160"/>
      <c r="W483" s="171" t="e">
        <f t="shared" si="54"/>
        <v>#REF!</v>
      </c>
      <c r="X483" s="172"/>
      <c r="Y483" s="166" t="e">
        <f t="shared" si="55"/>
        <v>#REF!</v>
      </c>
    </row>
    <row r="484" spans="1:25" ht="15.75" x14ac:dyDescent="0.25">
      <c r="A484" s="154">
        <v>59</v>
      </c>
      <c r="B484" s="155" t="s">
        <v>850</v>
      </c>
      <c r="C484" s="156" t="s">
        <v>852</v>
      </c>
      <c r="D484" s="157" t="s">
        <v>235</v>
      </c>
      <c r="E484" s="158" t="e">
        <f>SUMPRODUCT((B484=прочее!$B$2:$B$1940)*(H484=прочее!$F$2:$F$1940)*(прочее!$E$2:$E$1940))</f>
        <v>#REF!</v>
      </c>
      <c r="F484" s="159"/>
      <c r="G484" s="159"/>
      <c r="H484" s="156" t="s">
        <v>49</v>
      </c>
      <c r="I484" s="160"/>
      <c r="J484" s="161">
        <f t="shared" si="49"/>
        <v>0</v>
      </c>
      <c r="K484" s="162" t="e">
        <f t="shared" si="50"/>
        <v>#REF!</v>
      </c>
      <c r="L484" s="163"/>
      <c r="M484" s="164"/>
      <c r="N484" s="165"/>
      <c r="O484" s="164"/>
      <c r="P484" s="166"/>
      <c r="Q484" s="167" t="e">
        <f t="shared" si="51"/>
        <v>#REF!</v>
      </c>
      <c r="R484" s="166">
        <f t="shared" si="52"/>
        <v>0</v>
      </c>
      <c r="S484" s="168"/>
      <c r="T484" s="169"/>
      <c r="U484" s="170" t="e">
        <f t="shared" si="53"/>
        <v>#REF!</v>
      </c>
      <c r="V484" s="160"/>
      <c r="W484" s="171" t="e">
        <f t="shared" si="54"/>
        <v>#REF!</v>
      </c>
      <c r="X484" s="172"/>
      <c r="Y484" s="166" t="e">
        <f t="shared" si="55"/>
        <v>#REF!</v>
      </c>
    </row>
    <row r="485" spans="1:25" ht="15.75" x14ac:dyDescent="0.25">
      <c r="A485" s="154">
        <v>59</v>
      </c>
      <c r="B485" s="155" t="s">
        <v>1255</v>
      </c>
      <c r="C485" s="156">
        <v>0</v>
      </c>
      <c r="D485" s="157" t="s">
        <v>235</v>
      </c>
      <c r="E485" s="158" t="e">
        <f>SUMPRODUCT((B485=прочее!$B$2:$B$1940)*(H485=прочее!$F$2:$F$1940)*(прочее!$E$2:$E$1940))</f>
        <v>#REF!</v>
      </c>
      <c r="F485" s="159"/>
      <c r="G485" s="159"/>
      <c r="H485" s="156" t="s">
        <v>49</v>
      </c>
      <c r="I485" s="160"/>
      <c r="J485" s="161">
        <f t="shared" si="49"/>
        <v>0</v>
      </c>
      <c r="K485" s="162" t="e">
        <f t="shared" si="50"/>
        <v>#REF!</v>
      </c>
      <c r="L485" s="163"/>
      <c r="M485" s="164"/>
      <c r="N485" s="165"/>
      <c r="O485" s="164"/>
      <c r="P485" s="166"/>
      <c r="Q485" s="167" t="e">
        <f t="shared" si="51"/>
        <v>#REF!</v>
      </c>
      <c r="R485" s="166">
        <f t="shared" si="52"/>
        <v>0</v>
      </c>
      <c r="S485" s="168"/>
      <c r="T485" s="169"/>
      <c r="U485" s="170" t="e">
        <f t="shared" si="53"/>
        <v>#REF!</v>
      </c>
      <c r="V485" s="160"/>
      <c r="W485" s="171" t="e">
        <f t="shared" si="54"/>
        <v>#REF!</v>
      </c>
      <c r="X485" s="172"/>
      <c r="Y485" s="166" t="e">
        <f t="shared" si="55"/>
        <v>#REF!</v>
      </c>
    </row>
    <row r="486" spans="1:25" ht="15.75" x14ac:dyDescent="0.25">
      <c r="A486" s="154">
        <v>59</v>
      </c>
      <c r="B486" s="155" t="s">
        <v>1547</v>
      </c>
      <c r="C486" s="156" t="s">
        <v>1333</v>
      </c>
      <c r="D486" s="157" t="s">
        <v>235</v>
      </c>
      <c r="E486" s="158" t="e">
        <f>SUMPRODUCT((B486=прочее!$B$2:$B$1940)*(H486=прочее!$F$2:$F$1940)*(прочее!$E$2:$E$1940))</f>
        <v>#REF!</v>
      </c>
      <c r="F486" s="159"/>
      <c r="G486" s="159"/>
      <c r="H486" s="156" t="s">
        <v>49</v>
      </c>
      <c r="I486" s="160"/>
      <c r="J486" s="161">
        <f t="shared" si="49"/>
        <v>0</v>
      </c>
      <c r="K486" s="162" t="e">
        <f t="shared" si="50"/>
        <v>#REF!</v>
      </c>
      <c r="L486" s="163"/>
      <c r="M486" s="164"/>
      <c r="N486" s="165"/>
      <c r="O486" s="164"/>
      <c r="P486" s="166"/>
      <c r="Q486" s="167" t="e">
        <f t="shared" si="51"/>
        <v>#REF!</v>
      </c>
      <c r="R486" s="166">
        <f t="shared" si="52"/>
        <v>0</v>
      </c>
      <c r="S486" s="168"/>
      <c r="T486" s="169"/>
      <c r="U486" s="170" t="e">
        <f t="shared" si="53"/>
        <v>#REF!</v>
      </c>
      <c r="V486" s="160"/>
      <c r="W486" s="171" t="e">
        <f t="shared" si="54"/>
        <v>#REF!</v>
      </c>
      <c r="X486" s="172"/>
      <c r="Y486" s="166" t="e">
        <f t="shared" si="55"/>
        <v>#REF!</v>
      </c>
    </row>
    <row r="487" spans="1:25" ht="15.75" x14ac:dyDescent="0.25">
      <c r="A487" s="154">
        <v>59</v>
      </c>
      <c r="B487" s="155" t="s">
        <v>1254</v>
      </c>
      <c r="C487" s="156" t="s">
        <v>852</v>
      </c>
      <c r="D487" s="157" t="s">
        <v>235</v>
      </c>
      <c r="E487" s="158" t="e">
        <f>SUMPRODUCT((B487=прочее!$B$2:$B$1940)*(H487=прочее!$F$2:$F$1940)*(прочее!$E$2:$E$1940))</f>
        <v>#REF!</v>
      </c>
      <c r="F487" s="159"/>
      <c r="G487" s="159"/>
      <c r="H487" s="156" t="s">
        <v>49</v>
      </c>
      <c r="I487" s="160"/>
      <c r="J487" s="161">
        <f t="shared" si="49"/>
        <v>0</v>
      </c>
      <c r="K487" s="162" t="e">
        <f t="shared" si="50"/>
        <v>#REF!</v>
      </c>
      <c r="L487" s="163"/>
      <c r="M487" s="164"/>
      <c r="N487" s="165"/>
      <c r="O487" s="164"/>
      <c r="P487" s="166"/>
      <c r="Q487" s="167" t="e">
        <f t="shared" si="51"/>
        <v>#REF!</v>
      </c>
      <c r="R487" s="166">
        <f t="shared" si="52"/>
        <v>0</v>
      </c>
      <c r="S487" s="168"/>
      <c r="T487" s="169"/>
      <c r="U487" s="170" t="e">
        <f t="shared" si="53"/>
        <v>#REF!</v>
      </c>
      <c r="V487" s="160"/>
      <c r="W487" s="171" t="e">
        <f t="shared" si="54"/>
        <v>#REF!</v>
      </c>
      <c r="X487" s="172"/>
      <c r="Y487" s="166" t="e">
        <f t="shared" si="55"/>
        <v>#REF!</v>
      </c>
    </row>
    <row r="488" spans="1:25" ht="15.75" x14ac:dyDescent="0.25">
      <c r="A488" s="154">
        <v>59</v>
      </c>
      <c r="B488" s="155" t="s">
        <v>1551</v>
      </c>
      <c r="C488" s="156" t="s">
        <v>1284</v>
      </c>
      <c r="D488" s="157" t="s">
        <v>235</v>
      </c>
      <c r="E488" s="158" t="e">
        <f>SUMPRODUCT((B488=прочее!$B$2:$B$1940)*(H488=прочее!$F$2:$F$1940)*(прочее!$E$2:$E$1940))</f>
        <v>#REF!</v>
      </c>
      <c r="F488" s="159"/>
      <c r="G488" s="159"/>
      <c r="H488" s="156" t="s">
        <v>49</v>
      </c>
      <c r="I488" s="160"/>
      <c r="J488" s="161">
        <f t="shared" si="49"/>
        <v>0</v>
      </c>
      <c r="K488" s="162" t="e">
        <f t="shared" si="50"/>
        <v>#REF!</v>
      </c>
      <c r="L488" s="163"/>
      <c r="M488" s="164"/>
      <c r="N488" s="165"/>
      <c r="O488" s="164"/>
      <c r="P488" s="166"/>
      <c r="Q488" s="167" t="e">
        <f t="shared" si="51"/>
        <v>#REF!</v>
      </c>
      <c r="R488" s="166">
        <f t="shared" si="52"/>
        <v>0</v>
      </c>
      <c r="S488" s="168"/>
      <c r="T488" s="169"/>
      <c r="U488" s="170" t="e">
        <f t="shared" si="53"/>
        <v>#REF!</v>
      </c>
      <c r="V488" s="160"/>
      <c r="W488" s="171" t="e">
        <f t="shared" si="54"/>
        <v>#REF!</v>
      </c>
      <c r="X488" s="172"/>
      <c r="Y488" s="166" t="e">
        <f t="shared" si="55"/>
        <v>#REF!</v>
      </c>
    </row>
    <row r="489" spans="1:25" ht="15.75" x14ac:dyDescent="0.25">
      <c r="A489" s="154">
        <v>59</v>
      </c>
      <c r="B489" s="155" t="s">
        <v>855</v>
      </c>
      <c r="C489" s="156">
        <v>0</v>
      </c>
      <c r="D489" s="157" t="s">
        <v>235</v>
      </c>
      <c r="E489" s="158" t="e">
        <f>SUMPRODUCT((B489=прочее!$B$2:$B$1940)*(H489=прочее!$F$2:$F$1940)*(прочее!$E$2:$E$1940))</f>
        <v>#REF!</v>
      </c>
      <c r="F489" s="159"/>
      <c r="G489" s="159"/>
      <c r="H489" s="156" t="s">
        <v>49</v>
      </c>
      <c r="I489" s="160"/>
      <c r="J489" s="161">
        <f t="shared" si="49"/>
        <v>0</v>
      </c>
      <c r="K489" s="162" t="e">
        <f t="shared" si="50"/>
        <v>#REF!</v>
      </c>
      <c r="L489" s="163"/>
      <c r="M489" s="164"/>
      <c r="N489" s="165"/>
      <c r="O489" s="164"/>
      <c r="P489" s="166"/>
      <c r="Q489" s="167" t="e">
        <f t="shared" si="51"/>
        <v>#REF!</v>
      </c>
      <c r="R489" s="166">
        <f t="shared" si="52"/>
        <v>0</v>
      </c>
      <c r="S489" s="168"/>
      <c r="T489" s="169"/>
      <c r="U489" s="170" t="e">
        <f t="shared" si="53"/>
        <v>#REF!</v>
      </c>
      <c r="V489" s="160"/>
      <c r="W489" s="171" t="e">
        <f t="shared" si="54"/>
        <v>#REF!</v>
      </c>
      <c r="X489" s="172"/>
      <c r="Y489" s="166" t="e">
        <f t="shared" si="55"/>
        <v>#REF!</v>
      </c>
    </row>
    <row r="490" spans="1:25" ht="15.75" x14ac:dyDescent="0.25">
      <c r="A490" s="154">
        <v>59</v>
      </c>
      <c r="B490" s="155" t="s">
        <v>1542</v>
      </c>
      <c r="C490" s="156" t="s">
        <v>248</v>
      </c>
      <c r="D490" s="157" t="s">
        <v>235</v>
      </c>
      <c r="E490" s="158" t="e">
        <f>SUMPRODUCT((B490=прочее!$B$2:$B$1940)*(H490=прочее!$F$2:$F$1940)*(прочее!$E$2:$E$1940))</f>
        <v>#REF!</v>
      </c>
      <c r="F490" s="159"/>
      <c r="G490" s="159"/>
      <c r="H490" s="156" t="s">
        <v>49</v>
      </c>
      <c r="I490" s="160"/>
      <c r="J490" s="161">
        <f t="shared" si="49"/>
        <v>0</v>
      </c>
      <c r="K490" s="162" t="e">
        <f t="shared" si="50"/>
        <v>#REF!</v>
      </c>
      <c r="L490" s="163"/>
      <c r="M490" s="164"/>
      <c r="N490" s="165"/>
      <c r="O490" s="164"/>
      <c r="P490" s="166"/>
      <c r="Q490" s="167" t="e">
        <f t="shared" si="51"/>
        <v>#REF!</v>
      </c>
      <c r="R490" s="166">
        <f t="shared" si="52"/>
        <v>0</v>
      </c>
      <c r="S490" s="168"/>
      <c r="T490" s="169"/>
      <c r="U490" s="170" t="e">
        <f t="shared" si="53"/>
        <v>#REF!</v>
      </c>
      <c r="V490" s="160"/>
      <c r="W490" s="171" t="e">
        <f t="shared" si="54"/>
        <v>#REF!</v>
      </c>
      <c r="X490" s="172"/>
      <c r="Y490" s="166" t="e">
        <f t="shared" si="55"/>
        <v>#REF!</v>
      </c>
    </row>
    <row r="491" spans="1:25" ht="15.75" x14ac:dyDescent="0.25">
      <c r="A491" s="154">
        <v>59</v>
      </c>
      <c r="B491" s="155" t="s">
        <v>1070</v>
      </c>
      <c r="C491" s="156" t="s">
        <v>248</v>
      </c>
      <c r="D491" s="157" t="s">
        <v>778</v>
      </c>
      <c r="E491" s="158" t="e">
        <f>SUMPRODUCT((B491=прочее!$B$2:$B$1940)*(H491=прочее!$F$2:$F$1940)*(прочее!$E$2:$E$1940))</f>
        <v>#REF!</v>
      </c>
      <c r="F491" s="159"/>
      <c r="G491" s="159"/>
      <c r="H491" s="156" t="s">
        <v>67</v>
      </c>
      <c r="I491" s="160"/>
      <c r="J491" s="161">
        <f t="shared" si="49"/>
        <v>0</v>
      </c>
      <c r="K491" s="162" t="e">
        <f t="shared" si="50"/>
        <v>#REF!</v>
      </c>
      <c r="L491" s="163"/>
      <c r="M491" s="164"/>
      <c r="N491" s="165"/>
      <c r="O491" s="164"/>
      <c r="P491" s="166"/>
      <c r="Q491" s="167" t="e">
        <f t="shared" si="51"/>
        <v>#REF!</v>
      </c>
      <c r="R491" s="166">
        <f t="shared" si="52"/>
        <v>0</v>
      </c>
      <c r="S491" s="168"/>
      <c r="T491" s="169"/>
      <c r="U491" s="170" t="e">
        <f t="shared" si="53"/>
        <v>#REF!</v>
      </c>
      <c r="V491" s="160"/>
      <c r="W491" s="171" t="e">
        <f t="shared" si="54"/>
        <v>#REF!</v>
      </c>
      <c r="X491" s="172"/>
      <c r="Y491" s="166" t="e">
        <f t="shared" si="55"/>
        <v>#REF!</v>
      </c>
    </row>
    <row r="492" spans="1:25" ht="15.75" x14ac:dyDescent="0.25">
      <c r="A492" s="154">
        <v>59</v>
      </c>
      <c r="B492" s="155" t="s">
        <v>609</v>
      </c>
      <c r="C492" s="156">
        <v>0</v>
      </c>
      <c r="D492" s="157" t="s">
        <v>65</v>
      </c>
      <c r="E492" s="158" t="e">
        <f>SUMPRODUCT((B492=прочее!$B$2:$B$1940)*(H492=прочее!$F$2:$F$1940)*(прочее!$E$2:$E$1940))</f>
        <v>#REF!</v>
      </c>
      <c r="F492" s="159"/>
      <c r="G492" s="159"/>
      <c r="H492" s="156" t="s">
        <v>49</v>
      </c>
      <c r="I492" s="160"/>
      <c r="J492" s="161">
        <f t="shared" si="49"/>
        <v>0</v>
      </c>
      <c r="K492" s="162" t="e">
        <f t="shared" si="50"/>
        <v>#REF!</v>
      </c>
      <c r="L492" s="163"/>
      <c r="M492" s="164"/>
      <c r="N492" s="165"/>
      <c r="O492" s="164"/>
      <c r="P492" s="166"/>
      <c r="Q492" s="167" t="e">
        <f t="shared" si="51"/>
        <v>#REF!</v>
      </c>
      <c r="R492" s="166">
        <f t="shared" si="52"/>
        <v>0</v>
      </c>
      <c r="S492" s="168"/>
      <c r="T492" s="169"/>
      <c r="U492" s="170" t="e">
        <f t="shared" si="53"/>
        <v>#REF!</v>
      </c>
      <c r="V492" s="160"/>
      <c r="W492" s="171" t="e">
        <f t="shared" si="54"/>
        <v>#REF!</v>
      </c>
      <c r="X492" s="172"/>
      <c r="Y492" s="166" t="e">
        <f t="shared" si="55"/>
        <v>#REF!</v>
      </c>
    </row>
    <row r="493" spans="1:25" ht="15.75" x14ac:dyDescent="0.25">
      <c r="A493" s="154">
        <v>59</v>
      </c>
      <c r="B493" s="155" t="s">
        <v>1548</v>
      </c>
      <c r="C493" s="156">
        <v>0</v>
      </c>
      <c r="D493" s="157" t="s">
        <v>778</v>
      </c>
      <c r="E493" s="158" t="e">
        <f>SUMPRODUCT((B493=прочее!$B$2:$B$1940)*(H493=прочее!$F$2:$F$1940)*(прочее!$E$2:$E$1940))</f>
        <v>#REF!</v>
      </c>
      <c r="F493" s="159"/>
      <c r="G493" s="159"/>
      <c r="H493" s="156" t="s">
        <v>67</v>
      </c>
      <c r="I493" s="160"/>
      <c r="J493" s="161">
        <f t="shared" si="49"/>
        <v>0</v>
      </c>
      <c r="K493" s="162" t="e">
        <f t="shared" si="50"/>
        <v>#REF!</v>
      </c>
      <c r="L493" s="163"/>
      <c r="M493" s="164"/>
      <c r="N493" s="165"/>
      <c r="O493" s="164"/>
      <c r="P493" s="166"/>
      <c r="Q493" s="167" t="e">
        <f t="shared" si="51"/>
        <v>#REF!</v>
      </c>
      <c r="R493" s="166">
        <f t="shared" si="52"/>
        <v>0</v>
      </c>
      <c r="S493" s="168"/>
      <c r="T493" s="169"/>
      <c r="U493" s="170" t="e">
        <f t="shared" si="53"/>
        <v>#REF!</v>
      </c>
      <c r="V493" s="160"/>
      <c r="W493" s="171" t="e">
        <f t="shared" si="54"/>
        <v>#REF!</v>
      </c>
      <c r="X493" s="172"/>
      <c r="Y493" s="166" t="e">
        <f t="shared" si="55"/>
        <v>#REF!</v>
      </c>
    </row>
    <row r="494" spans="1:25" ht="15.75" x14ac:dyDescent="0.25">
      <c r="A494" s="154">
        <v>59</v>
      </c>
      <c r="B494" s="155" t="s">
        <v>903</v>
      </c>
      <c r="C494" s="156" t="s">
        <v>248</v>
      </c>
      <c r="D494" s="157" t="s">
        <v>28</v>
      </c>
      <c r="E494" s="158" t="e">
        <f>SUMPRODUCT((B494=прочее!$B$2:$B$1940)*(H494=прочее!$F$2:$F$1940)*(прочее!$E$2:$E$1940))</f>
        <v>#REF!</v>
      </c>
      <c r="F494" s="159"/>
      <c r="G494" s="159"/>
      <c r="H494" s="156" t="s">
        <v>49</v>
      </c>
      <c r="I494" s="160"/>
      <c r="J494" s="161">
        <f t="shared" si="49"/>
        <v>0</v>
      </c>
      <c r="K494" s="162" t="e">
        <f t="shared" si="50"/>
        <v>#REF!</v>
      </c>
      <c r="L494" s="163"/>
      <c r="M494" s="164"/>
      <c r="N494" s="165"/>
      <c r="O494" s="164"/>
      <c r="P494" s="166"/>
      <c r="Q494" s="167" t="e">
        <f t="shared" si="51"/>
        <v>#REF!</v>
      </c>
      <c r="R494" s="166">
        <f t="shared" si="52"/>
        <v>0</v>
      </c>
      <c r="S494" s="168"/>
      <c r="T494" s="169"/>
      <c r="U494" s="170" t="e">
        <f t="shared" si="53"/>
        <v>#REF!</v>
      </c>
      <c r="V494" s="160"/>
      <c r="W494" s="171" t="e">
        <f t="shared" si="54"/>
        <v>#REF!</v>
      </c>
      <c r="X494" s="172"/>
      <c r="Y494" s="166" t="e">
        <f t="shared" si="55"/>
        <v>#REF!</v>
      </c>
    </row>
    <row r="495" spans="1:25" ht="15.75" x14ac:dyDescent="0.25">
      <c r="A495" s="154">
        <v>59</v>
      </c>
      <c r="B495" s="155" t="s">
        <v>890</v>
      </c>
      <c r="C495" s="156" t="s">
        <v>891</v>
      </c>
      <c r="D495" s="157" t="s">
        <v>28</v>
      </c>
      <c r="E495" s="158" t="e">
        <f>SUMPRODUCT((B495=прочее!$B$2:$B$1940)*(H495=прочее!$F$2:$F$1940)*(прочее!$E$2:$E$1940))</f>
        <v>#REF!</v>
      </c>
      <c r="F495" s="159"/>
      <c r="G495" s="159"/>
      <c r="H495" s="156" t="s">
        <v>49</v>
      </c>
      <c r="I495" s="160"/>
      <c r="J495" s="161">
        <f t="shared" si="49"/>
        <v>0</v>
      </c>
      <c r="K495" s="162" t="e">
        <f t="shared" si="50"/>
        <v>#REF!</v>
      </c>
      <c r="L495" s="163"/>
      <c r="M495" s="164"/>
      <c r="N495" s="165"/>
      <c r="O495" s="164"/>
      <c r="P495" s="166"/>
      <c r="Q495" s="167" t="e">
        <f t="shared" si="51"/>
        <v>#REF!</v>
      </c>
      <c r="R495" s="166">
        <f t="shared" si="52"/>
        <v>0</v>
      </c>
      <c r="S495" s="168"/>
      <c r="T495" s="169"/>
      <c r="U495" s="170" t="e">
        <f t="shared" si="53"/>
        <v>#REF!</v>
      </c>
      <c r="V495" s="160"/>
      <c r="W495" s="171" t="e">
        <f t="shared" si="54"/>
        <v>#REF!</v>
      </c>
      <c r="X495" s="172"/>
      <c r="Y495" s="166" t="e">
        <f t="shared" si="55"/>
        <v>#REF!</v>
      </c>
    </row>
    <row r="496" spans="1:25" ht="15.75" x14ac:dyDescent="0.25">
      <c r="A496" s="154">
        <v>59</v>
      </c>
      <c r="B496" s="155" t="s">
        <v>908</v>
      </c>
      <c r="C496" s="156" t="s">
        <v>248</v>
      </c>
      <c r="D496" s="157" t="s">
        <v>28</v>
      </c>
      <c r="E496" s="158" t="e">
        <f>SUMPRODUCT((B496=прочее!$B$2:$B$1940)*(H496=прочее!$F$2:$F$1940)*(прочее!$E$2:$E$1940))</f>
        <v>#REF!</v>
      </c>
      <c r="F496" s="159"/>
      <c r="G496" s="159"/>
      <c r="H496" s="156" t="s">
        <v>49</v>
      </c>
      <c r="I496" s="160"/>
      <c r="J496" s="161">
        <f t="shared" si="49"/>
        <v>0</v>
      </c>
      <c r="K496" s="162" t="e">
        <f t="shared" si="50"/>
        <v>#REF!</v>
      </c>
      <c r="L496" s="163"/>
      <c r="M496" s="164"/>
      <c r="N496" s="165"/>
      <c r="O496" s="164"/>
      <c r="P496" s="166"/>
      <c r="Q496" s="167" t="e">
        <f t="shared" si="51"/>
        <v>#REF!</v>
      </c>
      <c r="R496" s="166">
        <f t="shared" si="52"/>
        <v>0</v>
      </c>
      <c r="S496" s="168"/>
      <c r="T496" s="169"/>
      <c r="U496" s="170" t="e">
        <f t="shared" si="53"/>
        <v>#REF!</v>
      </c>
      <c r="V496" s="160"/>
      <c r="W496" s="171" t="e">
        <f t="shared" si="54"/>
        <v>#REF!</v>
      </c>
      <c r="X496" s="172"/>
      <c r="Y496" s="166" t="e">
        <f t="shared" si="55"/>
        <v>#REF!</v>
      </c>
    </row>
    <row r="497" spans="1:25" ht="15.75" x14ac:dyDescent="0.25">
      <c r="A497" s="154">
        <v>59</v>
      </c>
      <c r="B497" s="155" t="s">
        <v>385</v>
      </c>
      <c r="C497" s="156">
        <v>0</v>
      </c>
      <c r="D497" s="157" t="s">
        <v>65</v>
      </c>
      <c r="E497" s="158" t="e">
        <f>SUMPRODUCT((B497=прочее!$B$2:$B$1940)*(H497=прочее!$F$2:$F$1940)*(прочее!$E$2:$E$1940))</f>
        <v>#REF!</v>
      </c>
      <c r="F497" s="159"/>
      <c r="G497" s="159"/>
      <c r="H497" s="156" t="s">
        <v>49</v>
      </c>
      <c r="I497" s="160"/>
      <c r="J497" s="161">
        <f t="shared" si="49"/>
        <v>0</v>
      </c>
      <c r="K497" s="162" t="e">
        <f t="shared" si="50"/>
        <v>#REF!</v>
      </c>
      <c r="L497" s="163"/>
      <c r="M497" s="164"/>
      <c r="N497" s="165"/>
      <c r="O497" s="164"/>
      <c r="P497" s="166"/>
      <c r="Q497" s="167" t="e">
        <f t="shared" si="51"/>
        <v>#REF!</v>
      </c>
      <c r="R497" s="166">
        <f t="shared" si="52"/>
        <v>0</v>
      </c>
      <c r="S497" s="168"/>
      <c r="T497" s="169"/>
      <c r="U497" s="170" t="e">
        <f t="shared" si="53"/>
        <v>#REF!</v>
      </c>
      <c r="V497" s="160"/>
      <c r="W497" s="171" t="e">
        <f t="shared" si="54"/>
        <v>#REF!</v>
      </c>
      <c r="X497" s="172"/>
      <c r="Y497" s="166" t="e">
        <f t="shared" si="55"/>
        <v>#REF!</v>
      </c>
    </row>
    <row r="498" spans="1:25" ht="15.75" x14ac:dyDescent="0.25">
      <c r="A498" s="154">
        <v>59</v>
      </c>
      <c r="B498" s="155" t="s">
        <v>165</v>
      </c>
      <c r="C498" s="156">
        <v>0</v>
      </c>
      <c r="D498" s="157" t="s">
        <v>47</v>
      </c>
      <c r="E498" s="158" t="e">
        <f>SUMPRODUCT((B498=прочее!$B$2:$B$1940)*(H498=прочее!$F$2:$F$1940)*(прочее!$E$2:$E$1940))</f>
        <v>#REF!</v>
      </c>
      <c r="F498" s="159"/>
      <c r="G498" s="159"/>
      <c r="H498" s="156" t="s">
        <v>67</v>
      </c>
      <c r="I498" s="160"/>
      <c r="J498" s="161">
        <f t="shared" si="49"/>
        <v>0</v>
      </c>
      <c r="K498" s="162" t="e">
        <f t="shared" si="50"/>
        <v>#REF!</v>
      </c>
      <c r="L498" s="163"/>
      <c r="M498" s="164"/>
      <c r="N498" s="165"/>
      <c r="O498" s="164"/>
      <c r="P498" s="166"/>
      <c r="Q498" s="167" t="e">
        <f t="shared" si="51"/>
        <v>#REF!</v>
      </c>
      <c r="R498" s="166">
        <f t="shared" si="52"/>
        <v>0</v>
      </c>
      <c r="S498" s="168"/>
      <c r="T498" s="169"/>
      <c r="U498" s="170" t="e">
        <f t="shared" si="53"/>
        <v>#REF!</v>
      </c>
      <c r="V498" s="160"/>
      <c r="W498" s="171" t="e">
        <f t="shared" si="54"/>
        <v>#REF!</v>
      </c>
      <c r="X498" s="172"/>
      <c r="Y498" s="166" t="e">
        <f t="shared" si="55"/>
        <v>#REF!</v>
      </c>
    </row>
    <row r="499" spans="1:25" ht="15.75" x14ac:dyDescent="0.25">
      <c r="A499" s="154">
        <v>59</v>
      </c>
      <c r="B499" s="155" t="s">
        <v>166</v>
      </c>
      <c r="C499" s="156">
        <v>0</v>
      </c>
      <c r="D499" s="157" t="s">
        <v>47</v>
      </c>
      <c r="E499" s="158" t="e">
        <f>SUMPRODUCT((B499=прочее!$B$2:$B$1940)*(H499=прочее!$F$2:$F$1940)*(прочее!$E$2:$E$1940))</f>
        <v>#REF!</v>
      </c>
      <c r="F499" s="159"/>
      <c r="G499" s="159"/>
      <c r="H499" s="156" t="s">
        <v>67</v>
      </c>
      <c r="I499" s="160"/>
      <c r="J499" s="161">
        <f t="shared" si="49"/>
        <v>0</v>
      </c>
      <c r="K499" s="162" t="e">
        <f t="shared" si="50"/>
        <v>#REF!</v>
      </c>
      <c r="L499" s="163"/>
      <c r="M499" s="164"/>
      <c r="N499" s="165"/>
      <c r="O499" s="164"/>
      <c r="P499" s="166"/>
      <c r="Q499" s="167" t="e">
        <f t="shared" si="51"/>
        <v>#REF!</v>
      </c>
      <c r="R499" s="166">
        <f t="shared" si="52"/>
        <v>0</v>
      </c>
      <c r="S499" s="168"/>
      <c r="T499" s="169"/>
      <c r="U499" s="170" t="e">
        <f t="shared" si="53"/>
        <v>#REF!</v>
      </c>
      <c r="V499" s="160"/>
      <c r="W499" s="171" t="e">
        <f t="shared" si="54"/>
        <v>#REF!</v>
      </c>
      <c r="X499" s="172"/>
      <c r="Y499" s="166" t="e">
        <f t="shared" si="55"/>
        <v>#REF!</v>
      </c>
    </row>
    <row r="500" spans="1:25" ht="15.75" x14ac:dyDescent="0.25">
      <c r="A500" s="154">
        <v>59</v>
      </c>
      <c r="B500" s="155" t="s">
        <v>320</v>
      </c>
      <c r="C500" s="156" t="s">
        <v>250</v>
      </c>
      <c r="D500" s="157" t="s">
        <v>65</v>
      </c>
      <c r="E500" s="158" t="e">
        <f>SUMPRODUCT((B500=прочее!$B$2:$B$1940)*(H500=прочее!$F$2:$F$1940)*(прочее!$E$2:$E$1940))</f>
        <v>#REF!</v>
      </c>
      <c r="F500" s="159"/>
      <c r="G500" s="159"/>
      <c r="H500" s="156" t="s">
        <v>49</v>
      </c>
      <c r="I500" s="160"/>
      <c r="J500" s="161">
        <f t="shared" si="49"/>
        <v>0</v>
      </c>
      <c r="K500" s="162" t="e">
        <f t="shared" si="50"/>
        <v>#REF!</v>
      </c>
      <c r="L500" s="163"/>
      <c r="M500" s="164"/>
      <c r="N500" s="165"/>
      <c r="O500" s="164"/>
      <c r="P500" s="166"/>
      <c r="Q500" s="167" t="e">
        <f t="shared" si="51"/>
        <v>#REF!</v>
      </c>
      <c r="R500" s="166">
        <f t="shared" si="52"/>
        <v>0</v>
      </c>
      <c r="S500" s="168"/>
      <c r="T500" s="169"/>
      <c r="U500" s="170" t="e">
        <f t="shared" si="53"/>
        <v>#REF!</v>
      </c>
      <c r="V500" s="160"/>
      <c r="W500" s="171" t="e">
        <f t="shared" si="54"/>
        <v>#REF!</v>
      </c>
      <c r="X500" s="172"/>
      <c r="Y500" s="166" t="e">
        <f t="shared" si="55"/>
        <v>#REF!</v>
      </c>
    </row>
    <row r="501" spans="1:25" ht="15.75" x14ac:dyDescent="0.25">
      <c r="A501" s="154">
        <v>59</v>
      </c>
      <c r="B501" s="155" t="s">
        <v>249</v>
      </c>
      <c r="C501" s="156" t="s">
        <v>250</v>
      </c>
      <c r="D501" s="157" t="s">
        <v>65</v>
      </c>
      <c r="E501" s="158" t="e">
        <f>SUMPRODUCT((B501=прочее!$B$2:$B$1940)*(H501=прочее!$F$2:$F$1940)*(прочее!$E$2:$E$1940))</f>
        <v>#REF!</v>
      </c>
      <c r="F501" s="159"/>
      <c r="G501" s="159"/>
      <c r="H501" s="156" t="s">
        <v>49</v>
      </c>
      <c r="I501" s="160"/>
      <c r="J501" s="161">
        <f t="shared" si="49"/>
        <v>0</v>
      </c>
      <c r="K501" s="162" t="e">
        <f t="shared" si="50"/>
        <v>#REF!</v>
      </c>
      <c r="L501" s="163"/>
      <c r="M501" s="164"/>
      <c r="N501" s="165"/>
      <c r="O501" s="164"/>
      <c r="P501" s="166"/>
      <c r="Q501" s="167" t="e">
        <f t="shared" si="51"/>
        <v>#REF!</v>
      </c>
      <c r="R501" s="166">
        <f t="shared" si="52"/>
        <v>0</v>
      </c>
      <c r="S501" s="168"/>
      <c r="T501" s="169"/>
      <c r="U501" s="170" t="e">
        <f t="shared" si="53"/>
        <v>#REF!</v>
      </c>
      <c r="V501" s="160"/>
      <c r="W501" s="171" t="e">
        <f t="shared" si="54"/>
        <v>#REF!</v>
      </c>
      <c r="X501" s="172"/>
      <c r="Y501" s="166" t="e">
        <f t="shared" si="55"/>
        <v>#REF!</v>
      </c>
    </row>
    <row r="502" spans="1:25" ht="31.5" x14ac:dyDescent="0.25">
      <c r="A502" s="154">
        <v>59</v>
      </c>
      <c r="B502" s="155" t="s">
        <v>482</v>
      </c>
      <c r="C502" s="156" t="s">
        <v>478</v>
      </c>
      <c r="D502" s="157" t="s">
        <v>235</v>
      </c>
      <c r="E502" s="158" t="e">
        <f>SUMPRODUCT((B502=прочее!$B$2:$B$1940)*(H502=прочее!$F$2:$F$1940)*(прочее!$E$2:$E$1940))</f>
        <v>#REF!</v>
      </c>
      <c r="F502" s="159"/>
      <c r="G502" s="159"/>
      <c r="H502" s="156" t="s">
        <v>26</v>
      </c>
      <c r="I502" s="160"/>
      <c r="J502" s="161">
        <f t="shared" si="49"/>
        <v>0</v>
      </c>
      <c r="K502" s="162" t="e">
        <f t="shared" si="50"/>
        <v>#REF!</v>
      </c>
      <c r="L502" s="163"/>
      <c r="M502" s="164"/>
      <c r="N502" s="165"/>
      <c r="O502" s="164"/>
      <c r="P502" s="166"/>
      <c r="Q502" s="167" t="e">
        <f t="shared" si="51"/>
        <v>#REF!</v>
      </c>
      <c r="R502" s="166">
        <f t="shared" si="52"/>
        <v>0</v>
      </c>
      <c r="S502" s="168"/>
      <c r="T502" s="169"/>
      <c r="U502" s="170" t="e">
        <f t="shared" si="53"/>
        <v>#REF!</v>
      </c>
      <c r="V502" s="160"/>
      <c r="W502" s="171" t="e">
        <f t="shared" si="54"/>
        <v>#REF!</v>
      </c>
      <c r="X502" s="172"/>
      <c r="Y502" s="166" t="e">
        <f t="shared" si="55"/>
        <v>#REF!</v>
      </c>
    </row>
    <row r="503" spans="1:25" ht="31.5" x14ac:dyDescent="0.25">
      <c r="A503" s="154">
        <v>59</v>
      </c>
      <c r="B503" s="155" t="s">
        <v>477</v>
      </c>
      <c r="C503" s="156" t="s">
        <v>478</v>
      </c>
      <c r="D503" s="157" t="s">
        <v>235</v>
      </c>
      <c r="E503" s="158" t="e">
        <f>SUMPRODUCT((B503=прочее!$B$2:$B$1940)*(H503=прочее!$F$2:$F$1940)*(прочее!$E$2:$E$1940))</f>
        <v>#REF!</v>
      </c>
      <c r="F503" s="159"/>
      <c r="G503" s="159"/>
      <c r="H503" s="156" t="s">
        <v>49</v>
      </c>
      <c r="I503" s="160"/>
      <c r="J503" s="161">
        <f t="shared" si="49"/>
        <v>0</v>
      </c>
      <c r="K503" s="162" t="e">
        <f t="shared" si="50"/>
        <v>#REF!</v>
      </c>
      <c r="L503" s="163"/>
      <c r="M503" s="164"/>
      <c r="N503" s="165"/>
      <c r="O503" s="164"/>
      <c r="P503" s="166"/>
      <c r="Q503" s="167" t="e">
        <f t="shared" si="51"/>
        <v>#REF!</v>
      </c>
      <c r="R503" s="166">
        <f t="shared" si="52"/>
        <v>0</v>
      </c>
      <c r="S503" s="168"/>
      <c r="T503" s="169"/>
      <c r="U503" s="170" t="e">
        <f t="shared" si="53"/>
        <v>#REF!</v>
      </c>
      <c r="V503" s="160"/>
      <c r="W503" s="171" t="e">
        <f t="shared" si="54"/>
        <v>#REF!</v>
      </c>
      <c r="X503" s="172"/>
      <c r="Y503" s="166" t="e">
        <f t="shared" si="55"/>
        <v>#REF!</v>
      </c>
    </row>
    <row r="504" spans="1:25" ht="15.75" x14ac:dyDescent="0.25">
      <c r="A504" s="154">
        <v>59</v>
      </c>
      <c r="B504" s="155" t="s">
        <v>616</v>
      </c>
      <c r="C504" s="156" t="s">
        <v>615</v>
      </c>
      <c r="D504" s="157" t="s">
        <v>28</v>
      </c>
      <c r="E504" s="158" t="e">
        <f>SUMPRODUCT((B504=прочее!$B$2:$B$1940)*(H504=прочее!$F$2:$F$1940)*(прочее!$E$2:$E$1940))</f>
        <v>#REF!</v>
      </c>
      <c r="F504" s="159"/>
      <c r="G504" s="159"/>
      <c r="H504" s="156" t="s">
        <v>49</v>
      </c>
      <c r="I504" s="160"/>
      <c r="J504" s="161">
        <f t="shared" si="49"/>
        <v>0</v>
      </c>
      <c r="K504" s="162" t="e">
        <f t="shared" si="50"/>
        <v>#REF!</v>
      </c>
      <c r="L504" s="163"/>
      <c r="M504" s="164"/>
      <c r="N504" s="165"/>
      <c r="O504" s="164"/>
      <c r="P504" s="166"/>
      <c r="Q504" s="167" t="e">
        <f t="shared" si="51"/>
        <v>#REF!</v>
      </c>
      <c r="R504" s="166">
        <f t="shared" si="52"/>
        <v>0</v>
      </c>
      <c r="S504" s="168"/>
      <c r="T504" s="169"/>
      <c r="U504" s="170" t="e">
        <f t="shared" si="53"/>
        <v>#REF!</v>
      </c>
      <c r="V504" s="160"/>
      <c r="W504" s="171" t="e">
        <f t="shared" si="54"/>
        <v>#REF!</v>
      </c>
      <c r="X504" s="172"/>
      <c r="Y504" s="166" t="e">
        <f t="shared" si="55"/>
        <v>#REF!</v>
      </c>
    </row>
    <row r="505" spans="1:25" ht="15.75" x14ac:dyDescent="0.25">
      <c r="A505" s="154">
        <v>59</v>
      </c>
      <c r="B505" s="155" t="s">
        <v>614</v>
      </c>
      <c r="C505" s="156" t="s">
        <v>615</v>
      </c>
      <c r="D505" s="157" t="s">
        <v>28</v>
      </c>
      <c r="E505" s="158" t="e">
        <f>SUMPRODUCT((B505=прочее!$B$2:$B$1940)*(H505=прочее!$F$2:$F$1940)*(прочее!$E$2:$E$1940))</f>
        <v>#REF!</v>
      </c>
      <c r="F505" s="159"/>
      <c r="G505" s="159"/>
      <c r="H505" s="156" t="s">
        <v>49</v>
      </c>
      <c r="I505" s="160"/>
      <c r="J505" s="161">
        <f t="shared" si="49"/>
        <v>0</v>
      </c>
      <c r="K505" s="162" t="e">
        <f t="shared" si="50"/>
        <v>#REF!</v>
      </c>
      <c r="L505" s="163"/>
      <c r="M505" s="164"/>
      <c r="N505" s="165"/>
      <c r="O505" s="164"/>
      <c r="P505" s="166"/>
      <c r="Q505" s="167" t="e">
        <f t="shared" si="51"/>
        <v>#REF!</v>
      </c>
      <c r="R505" s="166">
        <f t="shared" si="52"/>
        <v>0</v>
      </c>
      <c r="S505" s="168"/>
      <c r="T505" s="169"/>
      <c r="U505" s="170" t="e">
        <f t="shared" si="53"/>
        <v>#REF!</v>
      </c>
      <c r="V505" s="160"/>
      <c r="W505" s="171" t="e">
        <f t="shared" si="54"/>
        <v>#REF!</v>
      </c>
      <c r="X505" s="172"/>
      <c r="Y505" s="166" t="e">
        <f t="shared" si="55"/>
        <v>#REF!</v>
      </c>
    </row>
    <row r="506" spans="1:25" ht="15.75" x14ac:dyDescent="0.25">
      <c r="A506" s="154">
        <v>59</v>
      </c>
      <c r="B506" s="155" t="s">
        <v>617</v>
      </c>
      <c r="C506" s="156" t="s">
        <v>615</v>
      </c>
      <c r="D506" s="157" t="s">
        <v>28</v>
      </c>
      <c r="E506" s="158" t="e">
        <f>SUMPRODUCT((B506=прочее!$B$2:$B$1940)*(H506=прочее!$F$2:$F$1940)*(прочее!$E$2:$E$1940))</f>
        <v>#REF!</v>
      </c>
      <c r="F506" s="159"/>
      <c r="G506" s="159"/>
      <c r="H506" s="156" t="s">
        <v>49</v>
      </c>
      <c r="I506" s="160"/>
      <c r="J506" s="161">
        <f t="shared" si="49"/>
        <v>0</v>
      </c>
      <c r="K506" s="162" t="e">
        <f t="shared" si="50"/>
        <v>#REF!</v>
      </c>
      <c r="L506" s="163"/>
      <c r="M506" s="164"/>
      <c r="N506" s="165"/>
      <c r="O506" s="164"/>
      <c r="P506" s="166"/>
      <c r="Q506" s="167" t="e">
        <f t="shared" si="51"/>
        <v>#REF!</v>
      </c>
      <c r="R506" s="166">
        <f t="shared" si="52"/>
        <v>0</v>
      </c>
      <c r="S506" s="168"/>
      <c r="T506" s="169"/>
      <c r="U506" s="170" t="e">
        <f t="shared" si="53"/>
        <v>#REF!</v>
      </c>
      <c r="V506" s="160"/>
      <c r="W506" s="171" t="e">
        <f t="shared" si="54"/>
        <v>#REF!</v>
      </c>
      <c r="X506" s="172"/>
      <c r="Y506" s="166" t="e">
        <f t="shared" si="55"/>
        <v>#REF!</v>
      </c>
    </row>
    <row r="507" spans="1:25" ht="15.75" x14ac:dyDescent="0.25">
      <c r="A507" s="154">
        <v>59</v>
      </c>
      <c r="B507" s="155" t="s">
        <v>906</v>
      </c>
      <c r="C507" s="156">
        <v>0</v>
      </c>
      <c r="D507" s="157" t="s">
        <v>28</v>
      </c>
      <c r="E507" s="158" t="e">
        <f>SUMPRODUCT((B507=прочее!$B$2:$B$1940)*(H507=прочее!$F$2:$F$1940)*(прочее!$E$2:$E$1940))</f>
        <v>#REF!</v>
      </c>
      <c r="F507" s="159"/>
      <c r="G507" s="159"/>
      <c r="H507" s="156" t="s">
        <v>49</v>
      </c>
      <c r="I507" s="160"/>
      <c r="J507" s="161">
        <f t="shared" si="49"/>
        <v>0</v>
      </c>
      <c r="K507" s="162" t="e">
        <f t="shared" si="50"/>
        <v>#REF!</v>
      </c>
      <c r="L507" s="163"/>
      <c r="M507" s="164"/>
      <c r="N507" s="165"/>
      <c r="O507" s="164"/>
      <c r="P507" s="166"/>
      <c r="Q507" s="167" t="e">
        <f t="shared" si="51"/>
        <v>#REF!</v>
      </c>
      <c r="R507" s="166">
        <f t="shared" si="52"/>
        <v>0</v>
      </c>
      <c r="S507" s="168"/>
      <c r="T507" s="169"/>
      <c r="U507" s="170" t="e">
        <f t="shared" si="53"/>
        <v>#REF!</v>
      </c>
      <c r="V507" s="160"/>
      <c r="W507" s="171" t="e">
        <f t="shared" si="54"/>
        <v>#REF!</v>
      </c>
      <c r="X507" s="172"/>
      <c r="Y507" s="166" t="e">
        <f t="shared" si="55"/>
        <v>#REF!</v>
      </c>
    </row>
    <row r="508" spans="1:25" ht="15.75" x14ac:dyDescent="0.25">
      <c r="A508" s="154">
        <v>59</v>
      </c>
      <c r="B508" s="155" t="s">
        <v>894</v>
      </c>
      <c r="C508" s="156" t="s">
        <v>615</v>
      </c>
      <c r="D508" s="157" t="s">
        <v>28</v>
      </c>
      <c r="E508" s="158" t="e">
        <f>SUMPRODUCT((B508=прочее!$B$2:$B$1940)*(H508=прочее!$F$2:$F$1940)*(прочее!$E$2:$E$1940))</f>
        <v>#REF!</v>
      </c>
      <c r="F508" s="159"/>
      <c r="G508" s="159"/>
      <c r="H508" s="156" t="s">
        <v>49</v>
      </c>
      <c r="I508" s="160"/>
      <c r="J508" s="161">
        <f t="shared" si="49"/>
        <v>0</v>
      </c>
      <c r="K508" s="162" t="e">
        <f t="shared" si="50"/>
        <v>#REF!</v>
      </c>
      <c r="L508" s="163"/>
      <c r="M508" s="164"/>
      <c r="N508" s="165"/>
      <c r="O508" s="164"/>
      <c r="P508" s="166"/>
      <c r="Q508" s="167" t="e">
        <f t="shared" si="51"/>
        <v>#REF!</v>
      </c>
      <c r="R508" s="166">
        <f t="shared" si="52"/>
        <v>0</v>
      </c>
      <c r="S508" s="168"/>
      <c r="T508" s="169"/>
      <c r="U508" s="170" t="e">
        <f t="shared" si="53"/>
        <v>#REF!</v>
      </c>
      <c r="V508" s="160"/>
      <c r="W508" s="171" t="e">
        <f t="shared" si="54"/>
        <v>#REF!</v>
      </c>
      <c r="X508" s="172"/>
      <c r="Y508" s="166" t="e">
        <f t="shared" si="55"/>
        <v>#REF!</v>
      </c>
    </row>
    <row r="509" spans="1:25" ht="15.75" x14ac:dyDescent="0.25">
      <c r="A509" s="154">
        <v>59</v>
      </c>
      <c r="B509" s="155" t="s">
        <v>907</v>
      </c>
      <c r="C509" s="156">
        <v>0</v>
      </c>
      <c r="D509" s="157" t="s">
        <v>28</v>
      </c>
      <c r="E509" s="158" t="e">
        <f>SUMPRODUCT((B509=прочее!$B$2:$B$1940)*(H509=прочее!$F$2:$F$1940)*(прочее!$E$2:$E$1940))</f>
        <v>#REF!</v>
      </c>
      <c r="F509" s="159"/>
      <c r="G509" s="159"/>
      <c r="H509" s="156" t="s">
        <v>49</v>
      </c>
      <c r="I509" s="160"/>
      <c r="J509" s="161">
        <f t="shared" si="49"/>
        <v>0</v>
      </c>
      <c r="K509" s="162" t="e">
        <f t="shared" si="50"/>
        <v>#REF!</v>
      </c>
      <c r="L509" s="163"/>
      <c r="M509" s="164"/>
      <c r="N509" s="165"/>
      <c r="O509" s="164"/>
      <c r="P509" s="166"/>
      <c r="Q509" s="167" t="e">
        <f t="shared" si="51"/>
        <v>#REF!</v>
      </c>
      <c r="R509" s="166">
        <f t="shared" si="52"/>
        <v>0</v>
      </c>
      <c r="S509" s="168"/>
      <c r="T509" s="169"/>
      <c r="U509" s="170" t="e">
        <f t="shared" si="53"/>
        <v>#REF!</v>
      </c>
      <c r="V509" s="160"/>
      <c r="W509" s="171" t="e">
        <f t="shared" si="54"/>
        <v>#REF!</v>
      </c>
      <c r="X509" s="172"/>
      <c r="Y509" s="166" t="e">
        <f t="shared" si="55"/>
        <v>#REF!</v>
      </c>
    </row>
    <row r="510" spans="1:25" ht="15.75" x14ac:dyDescent="0.25">
      <c r="A510" s="154">
        <v>59</v>
      </c>
      <c r="B510" s="155" t="s">
        <v>895</v>
      </c>
      <c r="C510" s="156" t="s">
        <v>615</v>
      </c>
      <c r="D510" s="157" t="s">
        <v>28</v>
      </c>
      <c r="E510" s="158" t="e">
        <f>SUMPRODUCT((B510=прочее!$B$2:$B$1940)*(H510=прочее!$F$2:$F$1940)*(прочее!$E$2:$E$1940))</f>
        <v>#REF!</v>
      </c>
      <c r="F510" s="159"/>
      <c r="G510" s="159"/>
      <c r="H510" s="156" t="s">
        <v>49</v>
      </c>
      <c r="I510" s="160"/>
      <c r="J510" s="161">
        <f t="shared" si="49"/>
        <v>0</v>
      </c>
      <c r="K510" s="162" t="e">
        <f t="shared" si="50"/>
        <v>#REF!</v>
      </c>
      <c r="L510" s="163"/>
      <c r="M510" s="164"/>
      <c r="N510" s="165"/>
      <c r="O510" s="164"/>
      <c r="P510" s="166"/>
      <c r="Q510" s="167" t="e">
        <f t="shared" si="51"/>
        <v>#REF!</v>
      </c>
      <c r="R510" s="166">
        <f t="shared" si="52"/>
        <v>0</v>
      </c>
      <c r="S510" s="168"/>
      <c r="T510" s="169"/>
      <c r="U510" s="170" t="e">
        <f t="shared" si="53"/>
        <v>#REF!</v>
      </c>
      <c r="V510" s="160"/>
      <c r="W510" s="171" t="e">
        <f t="shared" si="54"/>
        <v>#REF!</v>
      </c>
      <c r="X510" s="172"/>
      <c r="Y510" s="166" t="e">
        <f t="shared" si="55"/>
        <v>#REF!</v>
      </c>
    </row>
    <row r="511" spans="1:25" ht="15.75" x14ac:dyDescent="0.25">
      <c r="A511" s="154">
        <v>59</v>
      </c>
      <c r="B511" s="155" t="s">
        <v>1294</v>
      </c>
      <c r="C511" s="156" t="s">
        <v>615</v>
      </c>
      <c r="D511" s="157" t="s">
        <v>28</v>
      </c>
      <c r="E511" s="158" t="e">
        <f>SUMPRODUCT((B511=прочее!$B$2:$B$1940)*(H511=прочее!$F$2:$F$1940)*(прочее!$E$2:$E$1940))</f>
        <v>#REF!</v>
      </c>
      <c r="F511" s="159"/>
      <c r="G511" s="159"/>
      <c r="H511" s="156" t="s">
        <v>49</v>
      </c>
      <c r="I511" s="160"/>
      <c r="J511" s="161">
        <f t="shared" si="49"/>
        <v>0</v>
      </c>
      <c r="K511" s="162" t="e">
        <f t="shared" si="50"/>
        <v>#REF!</v>
      </c>
      <c r="L511" s="163"/>
      <c r="M511" s="164"/>
      <c r="N511" s="165"/>
      <c r="O511" s="164"/>
      <c r="P511" s="166"/>
      <c r="Q511" s="167" t="e">
        <f t="shared" si="51"/>
        <v>#REF!</v>
      </c>
      <c r="R511" s="166">
        <f t="shared" si="52"/>
        <v>0</v>
      </c>
      <c r="S511" s="168"/>
      <c r="T511" s="169"/>
      <c r="U511" s="170" t="e">
        <f t="shared" si="53"/>
        <v>#REF!</v>
      </c>
      <c r="V511" s="160"/>
      <c r="W511" s="171" t="e">
        <f t="shared" si="54"/>
        <v>#REF!</v>
      </c>
      <c r="X511" s="172"/>
      <c r="Y511" s="166" t="e">
        <f t="shared" si="55"/>
        <v>#REF!</v>
      </c>
    </row>
    <row r="512" spans="1:25" ht="15.75" x14ac:dyDescent="0.25">
      <c r="A512" s="154">
        <v>59</v>
      </c>
      <c r="B512" s="155" t="s">
        <v>618</v>
      </c>
      <c r="C512" s="156" t="s">
        <v>615</v>
      </c>
      <c r="D512" s="157" t="s">
        <v>28</v>
      </c>
      <c r="E512" s="158" t="e">
        <f>SUMPRODUCT((B512=прочее!$B$2:$B$1940)*(H512=прочее!$F$2:$F$1940)*(прочее!$E$2:$E$1940))</f>
        <v>#REF!</v>
      </c>
      <c r="F512" s="159"/>
      <c r="G512" s="159"/>
      <c r="H512" s="156" t="s">
        <v>49</v>
      </c>
      <c r="I512" s="160"/>
      <c r="J512" s="161">
        <f t="shared" si="49"/>
        <v>0</v>
      </c>
      <c r="K512" s="162" t="e">
        <f t="shared" si="50"/>
        <v>#REF!</v>
      </c>
      <c r="L512" s="163"/>
      <c r="M512" s="164"/>
      <c r="N512" s="165"/>
      <c r="O512" s="164"/>
      <c r="P512" s="166"/>
      <c r="Q512" s="167" t="e">
        <f t="shared" si="51"/>
        <v>#REF!</v>
      </c>
      <c r="R512" s="166">
        <f t="shared" si="52"/>
        <v>0</v>
      </c>
      <c r="S512" s="168"/>
      <c r="T512" s="169"/>
      <c r="U512" s="170" t="e">
        <f t="shared" si="53"/>
        <v>#REF!</v>
      </c>
      <c r="V512" s="160"/>
      <c r="W512" s="171" t="e">
        <f t="shared" si="54"/>
        <v>#REF!</v>
      </c>
      <c r="X512" s="172"/>
      <c r="Y512" s="166" t="e">
        <f t="shared" si="55"/>
        <v>#REF!</v>
      </c>
    </row>
    <row r="513" spans="1:25" ht="15.75" x14ac:dyDescent="0.25">
      <c r="A513" s="154">
        <v>59</v>
      </c>
      <c r="B513" s="155" t="s">
        <v>1063</v>
      </c>
      <c r="C513" s="156" t="s">
        <v>1064</v>
      </c>
      <c r="D513" s="157" t="s">
        <v>47</v>
      </c>
      <c r="E513" s="158" t="e">
        <f>SUMPRODUCT((B513=прочее!$B$2:$B$1940)*(H513=прочее!$F$2:$F$1940)*(прочее!$E$2:$E$1940))</f>
        <v>#REF!</v>
      </c>
      <c r="F513" s="159"/>
      <c r="G513" s="159"/>
      <c r="H513" s="156" t="s">
        <v>49</v>
      </c>
      <c r="I513" s="160"/>
      <c r="J513" s="161">
        <f t="shared" si="49"/>
        <v>0</v>
      </c>
      <c r="K513" s="162" t="e">
        <f t="shared" si="50"/>
        <v>#REF!</v>
      </c>
      <c r="L513" s="163"/>
      <c r="M513" s="164"/>
      <c r="N513" s="165"/>
      <c r="O513" s="164"/>
      <c r="P513" s="166"/>
      <c r="Q513" s="167" t="e">
        <f t="shared" si="51"/>
        <v>#REF!</v>
      </c>
      <c r="R513" s="166">
        <f t="shared" si="52"/>
        <v>0</v>
      </c>
      <c r="S513" s="168"/>
      <c r="T513" s="169"/>
      <c r="U513" s="170" t="e">
        <f t="shared" si="53"/>
        <v>#REF!</v>
      </c>
      <c r="V513" s="160"/>
      <c r="W513" s="171" t="e">
        <f t="shared" si="54"/>
        <v>#REF!</v>
      </c>
      <c r="X513" s="172"/>
      <c r="Y513" s="166" t="e">
        <f t="shared" si="55"/>
        <v>#REF!</v>
      </c>
    </row>
    <row r="514" spans="1:25" ht="15.75" x14ac:dyDescent="0.25">
      <c r="A514" s="154">
        <v>59</v>
      </c>
      <c r="B514" s="155" t="s">
        <v>791</v>
      </c>
      <c r="C514" s="156">
        <v>0</v>
      </c>
      <c r="D514" s="157" t="s">
        <v>28</v>
      </c>
      <c r="E514" s="158" t="e">
        <f>SUMPRODUCT((B514=прочее!$B$2:$B$1940)*(H514=прочее!$F$2:$F$1940)*(прочее!$E$2:$E$1940))</f>
        <v>#REF!</v>
      </c>
      <c r="F514" s="159"/>
      <c r="G514" s="159"/>
      <c r="H514" s="156" t="s">
        <v>26</v>
      </c>
      <c r="I514" s="160"/>
      <c r="J514" s="161">
        <f t="shared" si="49"/>
        <v>0</v>
      </c>
      <c r="K514" s="162" t="e">
        <f t="shared" si="50"/>
        <v>#REF!</v>
      </c>
      <c r="L514" s="163"/>
      <c r="M514" s="164"/>
      <c r="N514" s="165"/>
      <c r="O514" s="164"/>
      <c r="P514" s="166"/>
      <c r="Q514" s="167" t="e">
        <f t="shared" si="51"/>
        <v>#REF!</v>
      </c>
      <c r="R514" s="166">
        <f t="shared" si="52"/>
        <v>0</v>
      </c>
      <c r="S514" s="168"/>
      <c r="T514" s="169"/>
      <c r="U514" s="170" t="e">
        <f t="shared" si="53"/>
        <v>#REF!</v>
      </c>
      <c r="V514" s="160"/>
      <c r="W514" s="171" t="e">
        <f t="shared" si="54"/>
        <v>#REF!</v>
      </c>
      <c r="X514" s="172"/>
      <c r="Y514" s="166" t="e">
        <f t="shared" si="55"/>
        <v>#REF!</v>
      </c>
    </row>
    <row r="515" spans="1:25" ht="47.25" x14ac:dyDescent="0.25">
      <c r="A515" s="154">
        <v>59</v>
      </c>
      <c r="B515" s="155" t="s">
        <v>1096</v>
      </c>
      <c r="C515" s="156">
        <v>0</v>
      </c>
      <c r="D515" s="157" t="s">
        <v>28</v>
      </c>
      <c r="E515" s="158" t="e">
        <f>SUMPRODUCT((B515=прочее!$B$2:$B$1940)*(H515=прочее!$F$2:$F$1940)*(прочее!$E$2:$E$1940))</f>
        <v>#REF!</v>
      </c>
      <c r="F515" s="159"/>
      <c r="G515" s="159"/>
      <c r="H515" s="156" t="s">
        <v>26</v>
      </c>
      <c r="I515" s="160"/>
      <c r="J515" s="161">
        <f t="shared" si="49"/>
        <v>0</v>
      </c>
      <c r="K515" s="162" t="e">
        <f t="shared" si="50"/>
        <v>#REF!</v>
      </c>
      <c r="L515" s="163"/>
      <c r="M515" s="164"/>
      <c r="N515" s="165"/>
      <c r="O515" s="164"/>
      <c r="P515" s="166"/>
      <c r="Q515" s="167" t="e">
        <f t="shared" si="51"/>
        <v>#REF!</v>
      </c>
      <c r="R515" s="166">
        <f t="shared" si="52"/>
        <v>0</v>
      </c>
      <c r="S515" s="168"/>
      <c r="T515" s="169"/>
      <c r="U515" s="170" t="e">
        <f t="shared" si="53"/>
        <v>#REF!</v>
      </c>
      <c r="V515" s="160"/>
      <c r="W515" s="171" t="e">
        <f t="shared" si="54"/>
        <v>#REF!</v>
      </c>
      <c r="X515" s="172"/>
      <c r="Y515" s="166" t="e">
        <f t="shared" si="55"/>
        <v>#REF!</v>
      </c>
    </row>
    <row r="516" spans="1:25" ht="15.75" x14ac:dyDescent="0.25">
      <c r="A516" s="154">
        <v>59</v>
      </c>
      <c r="B516" s="155" t="s">
        <v>1222</v>
      </c>
      <c r="C516" s="156" t="s">
        <v>1216</v>
      </c>
      <c r="D516" s="157" t="s">
        <v>28</v>
      </c>
      <c r="E516" s="158" t="e">
        <f>SUMPRODUCT((B516=прочее!$B$2:$B$1940)*(H516=прочее!$F$2:$F$1940)*(прочее!$E$2:$E$1940))</f>
        <v>#REF!</v>
      </c>
      <c r="F516" s="159"/>
      <c r="G516" s="159"/>
      <c r="H516" s="156" t="s">
        <v>49</v>
      </c>
      <c r="I516" s="160"/>
      <c r="J516" s="161">
        <f t="shared" si="49"/>
        <v>0</v>
      </c>
      <c r="K516" s="162" t="e">
        <f t="shared" si="50"/>
        <v>#REF!</v>
      </c>
      <c r="L516" s="163"/>
      <c r="M516" s="164"/>
      <c r="N516" s="165"/>
      <c r="O516" s="164"/>
      <c r="P516" s="166"/>
      <c r="Q516" s="167" t="e">
        <f t="shared" si="51"/>
        <v>#REF!</v>
      </c>
      <c r="R516" s="166">
        <f t="shared" si="52"/>
        <v>0</v>
      </c>
      <c r="S516" s="168"/>
      <c r="T516" s="169"/>
      <c r="U516" s="170" t="e">
        <f t="shared" si="53"/>
        <v>#REF!</v>
      </c>
      <c r="V516" s="160"/>
      <c r="W516" s="171" t="e">
        <f t="shared" si="54"/>
        <v>#REF!</v>
      </c>
      <c r="X516" s="172"/>
      <c r="Y516" s="166" t="e">
        <f t="shared" si="55"/>
        <v>#REF!</v>
      </c>
    </row>
    <row r="517" spans="1:25" ht="15.75" x14ac:dyDescent="0.25">
      <c r="A517" s="154">
        <v>59</v>
      </c>
      <c r="B517" s="155" t="s">
        <v>1219</v>
      </c>
      <c r="C517" s="156" t="s">
        <v>1216</v>
      </c>
      <c r="D517" s="157" t="s">
        <v>28</v>
      </c>
      <c r="E517" s="158" t="e">
        <f>SUMPRODUCT((B517=прочее!$B$2:$B$1940)*(H517=прочее!$F$2:$F$1940)*(прочее!$E$2:$E$1940))</f>
        <v>#REF!</v>
      </c>
      <c r="F517" s="159"/>
      <c r="G517" s="159"/>
      <c r="H517" s="156" t="s">
        <v>49</v>
      </c>
      <c r="I517" s="160"/>
      <c r="J517" s="161">
        <f t="shared" si="49"/>
        <v>0</v>
      </c>
      <c r="K517" s="162" t="e">
        <f t="shared" si="50"/>
        <v>#REF!</v>
      </c>
      <c r="L517" s="163"/>
      <c r="M517" s="164"/>
      <c r="N517" s="165"/>
      <c r="O517" s="164"/>
      <c r="P517" s="166"/>
      <c r="Q517" s="167" t="e">
        <f t="shared" si="51"/>
        <v>#REF!</v>
      </c>
      <c r="R517" s="166">
        <f t="shared" si="52"/>
        <v>0</v>
      </c>
      <c r="S517" s="168"/>
      <c r="T517" s="169"/>
      <c r="U517" s="170" t="e">
        <f t="shared" si="53"/>
        <v>#REF!</v>
      </c>
      <c r="V517" s="160"/>
      <c r="W517" s="171" t="e">
        <f t="shared" si="54"/>
        <v>#REF!</v>
      </c>
      <c r="X517" s="172"/>
      <c r="Y517" s="166" t="e">
        <f t="shared" si="55"/>
        <v>#REF!</v>
      </c>
    </row>
    <row r="518" spans="1:25" ht="15.75" x14ac:dyDescent="0.25">
      <c r="A518" s="154">
        <v>59</v>
      </c>
      <c r="B518" s="155" t="s">
        <v>451</v>
      </c>
      <c r="C518" s="156" t="s">
        <v>64</v>
      </c>
      <c r="D518" s="157" t="s">
        <v>47</v>
      </c>
      <c r="E518" s="158" t="e">
        <f>SUMPRODUCT((B518=прочее!$B$2:$B$1940)*(H518=прочее!$F$2:$F$1940)*(прочее!$E$2:$E$1940))</f>
        <v>#REF!</v>
      </c>
      <c r="F518" s="159"/>
      <c r="G518" s="159"/>
      <c r="H518" s="156" t="s">
        <v>49</v>
      </c>
      <c r="I518" s="160"/>
      <c r="J518" s="161">
        <f t="shared" si="49"/>
        <v>0</v>
      </c>
      <c r="K518" s="162" t="e">
        <f t="shared" si="50"/>
        <v>#REF!</v>
      </c>
      <c r="L518" s="163"/>
      <c r="M518" s="164"/>
      <c r="N518" s="165"/>
      <c r="O518" s="164"/>
      <c r="P518" s="166"/>
      <c r="Q518" s="167" t="e">
        <f t="shared" si="51"/>
        <v>#REF!</v>
      </c>
      <c r="R518" s="166">
        <f t="shared" si="52"/>
        <v>0</v>
      </c>
      <c r="S518" s="168"/>
      <c r="T518" s="169"/>
      <c r="U518" s="170" t="e">
        <f t="shared" si="53"/>
        <v>#REF!</v>
      </c>
      <c r="V518" s="160"/>
      <c r="W518" s="171" t="e">
        <f t="shared" si="54"/>
        <v>#REF!</v>
      </c>
      <c r="X518" s="172"/>
      <c r="Y518" s="166" t="e">
        <f t="shared" si="55"/>
        <v>#REF!</v>
      </c>
    </row>
    <row r="519" spans="1:25" ht="15.75" x14ac:dyDescent="0.25">
      <c r="A519" s="154">
        <v>59</v>
      </c>
      <c r="B519" s="155" t="s">
        <v>1552</v>
      </c>
      <c r="C519" s="156" t="s">
        <v>1388</v>
      </c>
      <c r="D519" s="157" t="s">
        <v>47</v>
      </c>
      <c r="E519" s="158" t="e">
        <f>SUMPRODUCT((B519=прочее!$B$2:$B$1940)*(H519=прочее!$F$2:$F$1940)*(прочее!$E$2:$E$1940))</f>
        <v>#REF!</v>
      </c>
      <c r="F519" s="159"/>
      <c r="G519" s="159"/>
      <c r="H519" s="156" t="s">
        <v>49</v>
      </c>
      <c r="I519" s="160"/>
      <c r="J519" s="161">
        <f t="shared" si="49"/>
        <v>0</v>
      </c>
      <c r="K519" s="162" t="e">
        <f t="shared" si="50"/>
        <v>#REF!</v>
      </c>
      <c r="L519" s="163"/>
      <c r="M519" s="164"/>
      <c r="N519" s="165"/>
      <c r="O519" s="164"/>
      <c r="P519" s="166"/>
      <c r="Q519" s="167" t="e">
        <f t="shared" si="51"/>
        <v>#REF!</v>
      </c>
      <c r="R519" s="166">
        <f t="shared" si="52"/>
        <v>0</v>
      </c>
      <c r="S519" s="168"/>
      <c r="T519" s="169"/>
      <c r="U519" s="170" t="e">
        <f t="shared" si="53"/>
        <v>#REF!</v>
      </c>
      <c r="V519" s="160"/>
      <c r="W519" s="171" t="e">
        <f t="shared" si="54"/>
        <v>#REF!</v>
      </c>
      <c r="X519" s="172"/>
      <c r="Y519" s="166" t="e">
        <f t="shared" si="55"/>
        <v>#REF!</v>
      </c>
    </row>
    <row r="520" spans="1:25" ht="15.75" x14ac:dyDescent="0.25">
      <c r="A520" s="154">
        <v>59</v>
      </c>
      <c r="B520" s="155" t="s">
        <v>832</v>
      </c>
      <c r="C520" s="156" t="s">
        <v>180</v>
      </c>
      <c r="D520" s="157" t="s">
        <v>28</v>
      </c>
      <c r="E520" s="158" t="e">
        <f>SUMPRODUCT((B520=прочее!$B$2:$B$1940)*(H520=прочее!$F$2:$F$1940)*(прочее!$E$2:$E$1940))</f>
        <v>#REF!</v>
      </c>
      <c r="F520" s="159"/>
      <c r="G520" s="159"/>
      <c r="H520" s="156" t="s">
        <v>26</v>
      </c>
      <c r="I520" s="160"/>
      <c r="J520" s="161">
        <f t="shared" si="49"/>
        <v>0</v>
      </c>
      <c r="K520" s="162" t="e">
        <f t="shared" si="50"/>
        <v>#REF!</v>
      </c>
      <c r="L520" s="163"/>
      <c r="M520" s="164"/>
      <c r="N520" s="165"/>
      <c r="O520" s="164"/>
      <c r="P520" s="166"/>
      <c r="Q520" s="167" t="e">
        <f t="shared" si="51"/>
        <v>#REF!</v>
      </c>
      <c r="R520" s="166">
        <f t="shared" si="52"/>
        <v>0</v>
      </c>
      <c r="S520" s="168"/>
      <c r="T520" s="169"/>
      <c r="U520" s="170" t="e">
        <f t="shared" si="53"/>
        <v>#REF!</v>
      </c>
      <c r="V520" s="160"/>
      <c r="W520" s="171" t="e">
        <f t="shared" si="54"/>
        <v>#REF!</v>
      </c>
      <c r="X520" s="172"/>
      <c r="Y520" s="166" t="e">
        <f t="shared" si="55"/>
        <v>#REF!</v>
      </c>
    </row>
    <row r="521" spans="1:25" ht="15.75" x14ac:dyDescent="0.25">
      <c r="A521" s="154">
        <v>59</v>
      </c>
      <c r="B521" s="155" t="s">
        <v>832</v>
      </c>
      <c r="C521" s="156" t="s">
        <v>833</v>
      </c>
      <c r="D521" s="157" t="s">
        <v>28</v>
      </c>
      <c r="E521" s="158" t="e">
        <f>SUMPRODUCT((B521=прочее!$B$2:$B$1940)*(H521=прочее!$F$2:$F$1940)*(прочее!$E$2:$E$1940))</f>
        <v>#REF!</v>
      </c>
      <c r="F521" s="159"/>
      <c r="G521" s="159"/>
      <c r="H521" s="156" t="s">
        <v>49</v>
      </c>
      <c r="I521" s="160"/>
      <c r="J521" s="161">
        <f t="shared" si="49"/>
        <v>0</v>
      </c>
      <c r="K521" s="162" t="e">
        <f t="shared" si="50"/>
        <v>#REF!</v>
      </c>
      <c r="L521" s="163"/>
      <c r="M521" s="164"/>
      <c r="N521" s="165"/>
      <c r="O521" s="164"/>
      <c r="P521" s="166"/>
      <c r="Q521" s="167" t="e">
        <f t="shared" si="51"/>
        <v>#REF!</v>
      </c>
      <c r="R521" s="166">
        <f t="shared" si="52"/>
        <v>0</v>
      </c>
      <c r="S521" s="168"/>
      <c r="T521" s="169"/>
      <c r="U521" s="170" t="e">
        <f t="shared" si="53"/>
        <v>#REF!</v>
      </c>
      <c r="V521" s="160"/>
      <c r="W521" s="171" t="e">
        <f t="shared" si="54"/>
        <v>#REF!</v>
      </c>
      <c r="X521" s="172"/>
      <c r="Y521" s="166" t="e">
        <f t="shared" si="55"/>
        <v>#REF!</v>
      </c>
    </row>
    <row r="522" spans="1:25" ht="15.75" x14ac:dyDescent="0.25">
      <c r="A522" s="154">
        <v>59</v>
      </c>
      <c r="B522" s="155" t="s">
        <v>835</v>
      </c>
      <c r="C522" s="156" t="s">
        <v>1109</v>
      </c>
      <c r="D522" s="157" t="s">
        <v>28</v>
      </c>
      <c r="E522" s="158" t="e">
        <f>SUMPRODUCT((B522=прочее!$B$2:$B$1940)*(H522=прочее!$F$2:$F$1940)*(прочее!$E$2:$E$1940))</f>
        <v>#REF!</v>
      </c>
      <c r="F522" s="159"/>
      <c r="G522" s="159"/>
      <c r="H522" s="156" t="s">
        <v>49</v>
      </c>
      <c r="I522" s="160"/>
      <c r="J522" s="161">
        <f t="shared" si="49"/>
        <v>0</v>
      </c>
      <c r="K522" s="162" t="e">
        <f t="shared" si="50"/>
        <v>#REF!</v>
      </c>
      <c r="L522" s="163"/>
      <c r="M522" s="164"/>
      <c r="N522" s="165"/>
      <c r="O522" s="164"/>
      <c r="P522" s="166"/>
      <c r="Q522" s="167" t="e">
        <f t="shared" si="51"/>
        <v>#REF!</v>
      </c>
      <c r="R522" s="166">
        <f t="shared" si="52"/>
        <v>0</v>
      </c>
      <c r="S522" s="168"/>
      <c r="T522" s="169"/>
      <c r="U522" s="170" t="e">
        <f t="shared" si="53"/>
        <v>#REF!</v>
      </c>
      <c r="V522" s="160"/>
      <c r="W522" s="171" t="e">
        <f t="shared" si="54"/>
        <v>#REF!</v>
      </c>
      <c r="X522" s="172"/>
      <c r="Y522" s="166" t="e">
        <f t="shared" si="55"/>
        <v>#REF!</v>
      </c>
    </row>
    <row r="523" spans="1:25" ht="15.75" x14ac:dyDescent="0.25">
      <c r="A523" s="154">
        <v>59</v>
      </c>
      <c r="B523" s="155" t="s">
        <v>1243</v>
      </c>
      <c r="C523" s="156" t="s">
        <v>145</v>
      </c>
      <c r="D523" s="157" t="s">
        <v>28</v>
      </c>
      <c r="E523" s="158" t="e">
        <f>SUMPRODUCT((B523=прочее!$B$2:$B$1940)*(H523=прочее!$F$2:$F$1940)*(прочее!$E$2:$E$1940))</f>
        <v>#REF!</v>
      </c>
      <c r="F523" s="159"/>
      <c r="G523" s="159"/>
      <c r="H523" s="156" t="s">
        <v>49</v>
      </c>
      <c r="I523" s="160"/>
      <c r="J523" s="161">
        <f t="shared" si="49"/>
        <v>0</v>
      </c>
      <c r="K523" s="162" t="e">
        <f t="shared" si="50"/>
        <v>#REF!</v>
      </c>
      <c r="L523" s="163"/>
      <c r="M523" s="164"/>
      <c r="N523" s="165"/>
      <c r="O523" s="164"/>
      <c r="P523" s="166"/>
      <c r="Q523" s="167" t="e">
        <f t="shared" si="51"/>
        <v>#REF!</v>
      </c>
      <c r="R523" s="166">
        <f t="shared" si="52"/>
        <v>0</v>
      </c>
      <c r="S523" s="168"/>
      <c r="T523" s="169"/>
      <c r="U523" s="170" t="e">
        <f t="shared" si="53"/>
        <v>#REF!</v>
      </c>
      <c r="V523" s="160"/>
      <c r="W523" s="171" t="e">
        <f t="shared" si="54"/>
        <v>#REF!</v>
      </c>
      <c r="X523" s="172"/>
      <c r="Y523" s="166" t="e">
        <f t="shared" si="55"/>
        <v>#REF!</v>
      </c>
    </row>
    <row r="524" spans="1:25" ht="15.75" x14ac:dyDescent="0.25">
      <c r="A524" s="154">
        <v>59</v>
      </c>
      <c r="B524" s="155" t="s">
        <v>663</v>
      </c>
      <c r="C524" s="156" t="s">
        <v>145</v>
      </c>
      <c r="D524" s="157" t="s">
        <v>28</v>
      </c>
      <c r="E524" s="158" t="e">
        <f>SUMPRODUCT((B524=прочее!$B$2:$B$1940)*(H524=прочее!$F$2:$F$1940)*(прочее!$E$2:$E$1940))</f>
        <v>#REF!</v>
      </c>
      <c r="F524" s="159"/>
      <c r="G524" s="159"/>
      <c r="H524" s="156" t="s">
        <v>49</v>
      </c>
      <c r="I524" s="160"/>
      <c r="J524" s="161">
        <f t="shared" si="49"/>
        <v>0</v>
      </c>
      <c r="K524" s="162" t="e">
        <f t="shared" si="50"/>
        <v>#REF!</v>
      </c>
      <c r="L524" s="163"/>
      <c r="M524" s="164"/>
      <c r="N524" s="165"/>
      <c r="O524" s="164"/>
      <c r="P524" s="166"/>
      <c r="Q524" s="167" t="e">
        <f t="shared" si="51"/>
        <v>#REF!</v>
      </c>
      <c r="R524" s="166">
        <f t="shared" si="52"/>
        <v>0</v>
      </c>
      <c r="S524" s="168"/>
      <c r="T524" s="169"/>
      <c r="U524" s="170" t="e">
        <f t="shared" si="53"/>
        <v>#REF!</v>
      </c>
      <c r="V524" s="160"/>
      <c r="W524" s="171" t="e">
        <f t="shared" si="54"/>
        <v>#REF!</v>
      </c>
      <c r="X524" s="172"/>
      <c r="Y524" s="166" t="e">
        <f t="shared" si="55"/>
        <v>#REF!</v>
      </c>
    </row>
    <row r="525" spans="1:25" ht="15.75" x14ac:dyDescent="0.25">
      <c r="A525" s="154">
        <v>59</v>
      </c>
      <c r="B525" s="155" t="s">
        <v>396</v>
      </c>
      <c r="C525" s="156" t="s">
        <v>145</v>
      </c>
      <c r="D525" s="157" t="s">
        <v>28</v>
      </c>
      <c r="E525" s="158" t="e">
        <f>SUMPRODUCT((B525=прочее!$B$2:$B$1940)*(H525=прочее!$F$2:$F$1940)*(прочее!$E$2:$E$1940))</f>
        <v>#REF!</v>
      </c>
      <c r="F525" s="159"/>
      <c r="G525" s="159"/>
      <c r="H525" s="156" t="s">
        <v>49</v>
      </c>
      <c r="I525" s="160"/>
      <c r="J525" s="161">
        <f t="shared" ref="J525:J588" si="56">I525*1.2</f>
        <v>0</v>
      </c>
      <c r="K525" s="162" t="e">
        <f t="shared" ref="K525:K588" si="57">E525*I525</f>
        <v>#REF!</v>
      </c>
      <c r="L525" s="163"/>
      <c r="M525" s="164"/>
      <c r="N525" s="165"/>
      <c r="O525" s="164"/>
      <c r="P525" s="166"/>
      <c r="Q525" s="167" t="e">
        <f t="shared" ref="Q525:Q588" si="58">IF(O525&gt;E525,E525,O525)</f>
        <v>#REF!</v>
      </c>
      <c r="R525" s="166">
        <f t="shared" ref="R525:R588" si="59">IF(O525=0,0,ROUND(P525/O525*Q525,2))</f>
        <v>0</v>
      </c>
      <c r="S525" s="168"/>
      <c r="T525" s="169"/>
      <c r="U525" s="170" t="e">
        <f t="shared" ref="U525:U588" si="60">IF(S525="ПО",0,E525-Q525)</f>
        <v>#REF!</v>
      </c>
      <c r="V525" s="160"/>
      <c r="W525" s="171" t="e">
        <f t="shared" ref="W525:W588" si="61">U525*V525</f>
        <v>#REF!</v>
      </c>
      <c r="X525" s="172"/>
      <c r="Y525" s="166" t="e">
        <f t="shared" ref="Y525:Y588" si="62">K525-R525-W525</f>
        <v>#REF!</v>
      </c>
    </row>
    <row r="526" spans="1:25" ht="15.75" x14ac:dyDescent="0.25">
      <c r="A526" s="154">
        <v>59</v>
      </c>
      <c r="B526" s="155" t="s">
        <v>413</v>
      </c>
      <c r="C526" s="156" t="s">
        <v>180</v>
      </c>
      <c r="D526" s="157" t="s">
        <v>28</v>
      </c>
      <c r="E526" s="158" t="e">
        <f>SUMPRODUCT((B526=прочее!$B$2:$B$1940)*(H526=прочее!$F$2:$F$1940)*(прочее!$E$2:$E$1940))</f>
        <v>#REF!</v>
      </c>
      <c r="F526" s="159"/>
      <c r="G526" s="159"/>
      <c r="H526" s="156" t="s">
        <v>49</v>
      </c>
      <c r="I526" s="160"/>
      <c r="J526" s="161">
        <f t="shared" si="56"/>
        <v>0</v>
      </c>
      <c r="K526" s="162" t="e">
        <f t="shared" si="57"/>
        <v>#REF!</v>
      </c>
      <c r="L526" s="163"/>
      <c r="M526" s="164"/>
      <c r="N526" s="165"/>
      <c r="O526" s="164"/>
      <c r="P526" s="166"/>
      <c r="Q526" s="167" t="e">
        <f t="shared" si="58"/>
        <v>#REF!</v>
      </c>
      <c r="R526" s="166">
        <f t="shared" si="59"/>
        <v>0</v>
      </c>
      <c r="S526" s="168"/>
      <c r="T526" s="169"/>
      <c r="U526" s="170" t="e">
        <f t="shared" si="60"/>
        <v>#REF!</v>
      </c>
      <c r="V526" s="160"/>
      <c r="W526" s="171" t="e">
        <f t="shared" si="61"/>
        <v>#REF!</v>
      </c>
      <c r="X526" s="172"/>
      <c r="Y526" s="166" t="e">
        <f t="shared" si="62"/>
        <v>#REF!</v>
      </c>
    </row>
    <row r="527" spans="1:25" ht="15.75" x14ac:dyDescent="0.25">
      <c r="A527" s="154">
        <v>59</v>
      </c>
      <c r="B527" s="155" t="s">
        <v>691</v>
      </c>
      <c r="C527" s="156" t="s">
        <v>180</v>
      </c>
      <c r="D527" s="157" t="s">
        <v>28</v>
      </c>
      <c r="E527" s="158" t="e">
        <f>SUMPRODUCT((B527=прочее!$B$2:$B$1940)*(H527=прочее!$F$2:$F$1940)*(прочее!$E$2:$E$1940))</f>
        <v>#REF!</v>
      </c>
      <c r="F527" s="159"/>
      <c r="G527" s="159"/>
      <c r="H527" s="156" t="s">
        <v>49</v>
      </c>
      <c r="I527" s="160"/>
      <c r="J527" s="161">
        <f t="shared" si="56"/>
        <v>0</v>
      </c>
      <c r="K527" s="162" t="e">
        <f t="shared" si="57"/>
        <v>#REF!</v>
      </c>
      <c r="L527" s="163"/>
      <c r="M527" s="164"/>
      <c r="N527" s="165"/>
      <c r="O527" s="164"/>
      <c r="P527" s="166"/>
      <c r="Q527" s="167" t="e">
        <f t="shared" si="58"/>
        <v>#REF!</v>
      </c>
      <c r="R527" s="166">
        <f t="shared" si="59"/>
        <v>0</v>
      </c>
      <c r="S527" s="168"/>
      <c r="T527" s="169"/>
      <c r="U527" s="170" t="e">
        <f t="shared" si="60"/>
        <v>#REF!</v>
      </c>
      <c r="V527" s="160"/>
      <c r="W527" s="171" t="e">
        <f t="shared" si="61"/>
        <v>#REF!</v>
      </c>
      <c r="X527" s="172"/>
      <c r="Y527" s="166" t="e">
        <f t="shared" si="62"/>
        <v>#REF!</v>
      </c>
    </row>
    <row r="528" spans="1:25" ht="15.75" x14ac:dyDescent="0.25">
      <c r="A528" s="154">
        <v>59</v>
      </c>
      <c r="B528" s="155" t="s">
        <v>705</v>
      </c>
      <c r="C528" s="156" t="s">
        <v>180</v>
      </c>
      <c r="D528" s="157" t="s">
        <v>28</v>
      </c>
      <c r="E528" s="158" t="e">
        <f>SUMPRODUCT((B528=прочее!$B$2:$B$1940)*(H528=прочее!$F$2:$F$1940)*(прочее!$E$2:$E$1940))</f>
        <v>#REF!</v>
      </c>
      <c r="F528" s="159"/>
      <c r="G528" s="159"/>
      <c r="H528" s="156" t="s">
        <v>49</v>
      </c>
      <c r="I528" s="160"/>
      <c r="J528" s="161">
        <f t="shared" si="56"/>
        <v>0</v>
      </c>
      <c r="K528" s="162" t="e">
        <f t="shared" si="57"/>
        <v>#REF!</v>
      </c>
      <c r="L528" s="163"/>
      <c r="M528" s="164"/>
      <c r="N528" s="165"/>
      <c r="O528" s="164"/>
      <c r="P528" s="166"/>
      <c r="Q528" s="167" t="e">
        <f t="shared" si="58"/>
        <v>#REF!</v>
      </c>
      <c r="R528" s="166">
        <f t="shared" si="59"/>
        <v>0</v>
      </c>
      <c r="S528" s="168"/>
      <c r="T528" s="169"/>
      <c r="U528" s="170" t="e">
        <f t="shared" si="60"/>
        <v>#REF!</v>
      </c>
      <c r="V528" s="160"/>
      <c r="W528" s="171" t="e">
        <f t="shared" si="61"/>
        <v>#REF!</v>
      </c>
      <c r="X528" s="172"/>
      <c r="Y528" s="166" t="e">
        <f t="shared" si="62"/>
        <v>#REF!</v>
      </c>
    </row>
    <row r="529" spans="1:25" ht="15.75" x14ac:dyDescent="0.25">
      <c r="A529" s="154">
        <v>59</v>
      </c>
      <c r="B529" s="155" t="s">
        <v>704</v>
      </c>
      <c r="C529" s="156" t="s">
        <v>180</v>
      </c>
      <c r="D529" s="157" t="s">
        <v>28</v>
      </c>
      <c r="E529" s="158" t="e">
        <f>SUMPRODUCT((B529=прочее!$B$2:$B$1940)*(H529=прочее!$F$2:$F$1940)*(прочее!$E$2:$E$1940))</f>
        <v>#REF!</v>
      </c>
      <c r="F529" s="159"/>
      <c r="G529" s="159"/>
      <c r="H529" s="156" t="s">
        <v>49</v>
      </c>
      <c r="I529" s="160"/>
      <c r="J529" s="161">
        <f t="shared" si="56"/>
        <v>0</v>
      </c>
      <c r="K529" s="162" t="e">
        <f t="shared" si="57"/>
        <v>#REF!</v>
      </c>
      <c r="L529" s="163"/>
      <c r="M529" s="164"/>
      <c r="N529" s="165"/>
      <c r="O529" s="164"/>
      <c r="P529" s="166"/>
      <c r="Q529" s="167" t="e">
        <f t="shared" si="58"/>
        <v>#REF!</v>
      </c>
      <c r="R529" s="166">
        <f t="shared" si="59"/>
        <v>0</v>
      </c>
      <c r="S529" s="168"/>
      <c r="T529" s="169"/>
      <c r="U529" s="170" t="e">
        <f t="shared" si="60"/>
        <v>#REF!</v>
      </c>
      <c r="V529" s="160"/>
      <c r="W529" s="171" t="e">
        <f t="shared" si="61"/>
        <v>#REF!</v>
      </c>
      <c r="X529" s="172"/>
      <c r="Y529" s="166" t="e">
        <f t="shared" si="62"/>
        <v>#REF!</v>
      </c>
    </row>
    <row r="530" spans="1:25" ht="15.75" x14ac:dyDescent="0.25">
      <c r="A530" s="154">
        <v>59</v>
      </c>
      <c r="B530" s="155" t="s">
        <v>841</v>
      </c>
      <c r="C530" s="156" t="s">
        <v>180</v>
      </c>
      <c r="D530" s="157" t="s">
        <v>28</v>
      </c>
      <c r="E530" s="158" t="e">
        <f>SUMPRODUCT((B530=прочее!$B$2:$B$1940)*(H530=прочее!$F$2:$F$1940)*(прочее!$E$2:$E$1940))</f>
        <v>#REF!</v>
      </c>
      <c r="F530" s="159"/>
      <c r="G530" s="159"/>
      <c r="H530" s="156" t="s">
        <v>67</v>
      </c>
      <c r="I530" s="160"/>
      <c r="J530" s="161">
        <f t="shared" si="56"/>
        <v>0</v>
      </c>
      <c r="K530" s="162" t="e">
        <f t="shared" si="57"/>
        <v>#REF!</v>
      </c>
      <c r="L530" s="163"/>
      <c r="M530" s="164"/>
      <c r="N530" s="165"/>
      <c r="O530" s="164"/>
      <c r="P530" s="166"/>
      <c r="Q530" s="167" t="e">
        <f t="shared" si="58"/>
        <v>#REF!</v>
      </c>
      <c r="R530" s="166">
        <f t="shared" si="59"/>
        <v>0</v>
      </c>
      <c r="S530" s="168"/>
      <c r="T530" s="169"/>
      <c r="U530" s="170" t="e">
        <f t="shared" si="60"/>
        <v>#REF!</v>
      </c>
      <c r="V530" s="160"/>
      <c r="W530" s="171" t="e">
        <f t="shared" si="61"/>
        <v>#REF!</v>
      </c>
      <c r="X530" s="172"/>
      <c r="Y530" s="166" t="e">
        <f t="shared" si="62"/>
        <v>#REF!</v>
      </c>
    </row>
    <row r="531" spans="1:25" ht="15.75" x14ac:dyDescent="0.25">
      <c r="A531" s="154">
        <v>59</v>
      </c>
      <c r="B531" s="155" t="s">
        <v>836</v>
      </c>
      <c r="C531" s="156" t="s">
        <v>1109</v>
      </c>
      <c r="D531" s="157" t="s">
        <v>28</v>
      </c>
      <c r="E531" s="158" t="e">
        <f>SUMPRODUCT((B531=прочее!$B$2:$B$1940)*(H531=прочее!$F$2:$F$1940)*(прочее!$E$2:$E$1940))</f>
        <v>#REF!</v>
      </c>
      <c r="F531" s="159"/>
      <c r="G531" s="159"/>
      <c r="H531" s="156" t="s">
        <v>49</v>
      </c>
      <c r="I531" s="160"/>
      <c r="J531" s="161">
        <f t="shared" si="56"/>
        <v>0</v>
      </c>
      <c r="K531" s="162" t="e">
        <f t="shared" si="57"/>
        <v>#REF!</v>
      </c>
      <c r="L531" s="163"/>
      <c r="M531" s="164"/>
      <c r="N531" s="165"/>
      <c r="O531" s="164"/>
      <c r="P531" s="166"/>
      <c r="Q531" s="167" t="e">
        <f t="shared" si="58"/>
        <v>#REF!</v>
      </c>
      <c r="R531" s="166">
        <f t="shared" si="59"/>
        <v>0</v>
      </c>
      <c r="S531" s="168"/>
      <c r="T531" s="169"/>
      <c r="U531" s="170" t="e">
        <f t="shared" si="60"/>
        <v>#REF!</v>
      </c>
      <c r="V531" s="160"/>
      <c r="W531" s="171" t="e">
        <f t="shared" si="61"/>
        <v>#REF!</v>
      </c>
      <c r="X531" s="172"/>
      <c r="Y531" s="166" t="e">
        <f t="shared" si="62"/>
        <v>#REF!</v>
      </c>
    </row>
    <row r="532" spans="1:25" ht="15.75" x14ac:dyDescent="0.25">
      <c r="A532" s="154">
        <v>59</v>
      </c>
      <c r="B532" s="155" t="s">
        <v>896</v>
      </c>
      <c r="C532" s="156" t="s">
        <v>180</v>
      </c>
      <c r="D532" s="157" t="s">
        <v>28</v>
      </c>
      <c r="E532" s="158" t="e">
        <f>SUMPRODUCT((B532=прочее!$B$2:$B$1940)*(H532=прочее!$F$2:$F$1940)*(прочее!$E$2:$E$1940))</f>
        <v>#REF!</v>
      </c>
      <c r="F532" s="159"/>
      <c r="G532" s="159"/>
      <c r="H532" s="156" t="s">
        <v>49</v>
      </c>
      <c r="I532" s="160"/>
      <c r="J532" s="161">
        <f t="shared" si="56"/>
        <v>0</v>
      </c>
      <c r="K532" s="162" t="e">
        <f t="shared" si="57"/>
        <v>#REF!</v>
      </c>
      <c r="L532" s="163"/>
      <c r="M532" s="164"/>
      <c r="N532" s="165"/>
      <c r="O532" s="164"/>
      <c r="P532" s="166"/>
      <c r="Q532" s="167" t="e">
        <f t="shared" si="58"/>
        <v>#REF!</v>
      </c>
      <c r="R532" s="166">
        <f t="shared" si="59"/>
        <v>0</v>
      </c>
      <c r="S532" s="168"/>
      <c r="T532" s="169"/>
      <c r="U532" s="170" t="e">
        <f t="shared" si="60"/>
        <v>#REF!</v>
      </c>
      <c r="V532" s="160"/>
      <c r="W532" s="171" t="e">
        <f t="shared" si="61"/>
        <v>#REF!</v>
      </c>
      <c r="X532" s="172"/>
      <c r="Y532" s="166" t="e">
        <f t="shared" si="62"/>
        <v>#REF!</v>
      </c>
    </row>
    <row r="533" spans="1:25" ht="15.75" x14ac:dyDescent="0.25">
      <c r="A533" s="154">
        <v>59</v>
      </c>
      <c r="B533" s="155" t="s">
        <v>690</v>
      </c>
      <c r="C533" s="156" t="s">
        <v>180</v>
      </c>
      <c r="D533" s="157" t="s">
        <v>28</v>
      </c>
      <c r="E533" s="158" t="e">
        <f>SUMPRODUCT((B533=прочее!$B$2:$B$1940)*(H533=прочее!$F$2:$F$1940)*(прочее!$E$2:$E$1940))</f>
        <v>#REF!</v>
      </c>
      <c r="F533" s="159"/>
      <c r="G533" s="159"/>
      <c r="H533" s="156" t="s">
        <v>26</v>
      </c>
      <c r="I533" s="160"/>
      <c r="J533" s="161">
        <f t="shared" si="56"/>
        <v>0</v>
      </c>
      <c r="K533" s="162" t="e">
        <f t="shared" si="57"/>
        <v>#REF!</v>
      </c>
      <c r="L533" s="163"/>
      <c r="M533" s="164"/>
      <c r="N533" s="165"/>
      <c r="O533" s="164"/>
      <c r="P533" s="166"/>
      <c r="Q533" s="167" t="e">
        <f t="shared" si="58"/>
        <v>#REF!</v>
      </c>
      <c r="R533" s="166">
        <f t="shared" si="59"/>
        <v>0</v>
      </c>
      <c r="S533" s="168"/>
      <c r="T533" s="169"/>
      <c r="U533" s="170" t="e">
        <f t="shared" si="60"/>
        <v>#REF!</v>
      </c>
      <c r="V533" s="160"/>
      <c r="W533" s="171" t="e">
        <f t="shared" si="61"/>
        <v>#REF!</v>
      </c>
      <c r="X533" s="172"/>
      <c r="Y533" s="166" t="e">
        <f t="shared" si="62"/>
        <v>#REF!</v>
      </c>
    </row>
    <row r="534" spans="1:25" ht="15.75" x14ac:dyDescent="0.25">
      <c r="A534" s="154">
        <v>59</v>
      </c>
      <c r="B534" s="155" t="s">
        <v>690</v>
      </c>
      <c r="C534" s="156" t="s">
        <v>180</v>
      </c>
      <c r="D534" s="157" t="s">
        <v>28</v>
      </c>
      <c r="E534" s="158" t="e">
        <f>SUMPRODUCT((B534=прочее!$B$2:$B$1940)*(H534=прочее!$F$2:$F$1940)*(прочее!$E$2:$E$1940))</f>
        <v>#REF!</v>
      </c>
      <c r="F534" s="159"/>
      <c r="G534" s="159"/>
      <c r="H534" s="156" t="s">
        <v>49</v>
      </c>
      <c r="I534" s="160"/>
      <c r="J534" s="161">
        <f t="shared" si="56"/>
        <v>0</v>
      </c>
      <c r="K534" s="162" t="e">
        <f t="shared" si="57"/>
        <v>#REF!</v>
      </c>
      <c r="L534" s="163"/>
      <c r="M534" s="164"/>
      <c r="N534" s="165"/>
      <c r="O534" s="164"/>
      <c r="P534" s="166"/>
      <c r="Q534" s="167" t="e">
        <f t="shared" si="58"/>
        <v>#REF!</v>
      </c>
      <c r="R534" s="166">
        <f t="shared" si="59"/>
        <v>0</v>
      </c>
      <c r="S534" s="168"/>
      <c r="T534" s="169"/>
      <c r="U534" s="170" t="e">
        <f t="shared" si="60"/>
        <v>#REF!</v>
      </c>
      <c r="V534" s="160"/>
      <c r="W534" s="171" t="e">
        <f t="shared" si="61"/>
        <v>#REF!</v>
      </c>
      <c r="X534" s="172"/>
      <c r="Y534" s="166" t="e">
        <f t="shared" si="62"/>
        <v>#REF!</v>
      </c>
    </row>
    <row r="535" spans="1:25" ht="15.75" x14ac:dyDescent="0.25">
      <c r="A535" s="154">
        <v>59</v>
      </c>
      <c r="B535" s="155" t="s">
        <v>1041</v>
      </c>
      <c r="C535" s="156" t="s">
        <v>145</v>
      </c>
      <c r="D535" s="157" t="s">
        <v>28</v>
      </c>
      <c r="E535" s="158" t="e">
        <f>SUMPRODUCT((B535=прочее!$B$2:$B$1940)*(H535=прочее!$F$2:$F$1940)*(прочее!$E$2:$E$1940))</f>
        <v>#REF!</v>
      </c>
      <c r="F535" s="159"/>
      <c r="G535" s="159"/>
      <c r="H535" s="156" t="s">
        <v>49</v>
      </c>
      <c r="I535" s="160"/>
      <c r="J535" s="161">
        <f t="shared" si="56"/>
        <v>0</v>
      </c>
      <c r="K535" s="162" t="e">
        <f t="shared" si="57"/>
        <v>#REF!</v>
      </c>
      <c r="L535" s="163"/>
      <c r="M535" s="164"/>
      <c r="N535" s="165"/>
      <c r="O535" s="164"/>
      <c r="P535" s="166"/>
      <c r="Q535" s="167" t="e">
        <f t="shared" si="58"/>
        <v>#REF!</v>
      </c>
      <c r="R535" s="166">
        <f t="shared" si="59"/>
        <v>0</v>
      </c>
      <c r="S535" s="168"/>
      <c r="T535" s="169"/>
      <c r="U535" s="170" t="e">
        <f t="shared" si="60"/>
        <v>#REF!</v>
      </c>
      <c r="V535" s="160"/>
      <c r="W535" s="171" t="e">
        <f t="shared" si="61"/>
        <v>#REF!</v>
      </c>
      <c r="X535" s="172"/>
      <c r="Y535" s="166" t="e">
        <f t="shared" si="62"/>
        <v>#REF!</v>
      </c>
    </row>
    <row r="536" spans="1:25" ht="15.75" x14ac:dyDescent="0.25">
      <c r="A536" s="154">
        <v>59</v>
      </c>
      <c r="B536" s="155" t="s">
        <v>1042</v>
      </c>
      <c r="C536" s="156" t="s">
        <v>145</v>
      </c>
      <c r="D536" s="157" t="s">
        <v>28</v>
      </c>
      <c r="E536" s="158" t="e">
        <f>SUMPRODUCT((B536=прочее!$B$2:$B$1940)*(H536=прочее!$F$2:$F$1940)*(прочее!$E$2:$E$1940))</f>
        <v>#REF!</v>
      </c>
      <c r="F536" s="159"/>
      <c r="G536" s="159"/>
      <c r="H536" s="156" t="s">
        <v>49</v>
      </c>
      <c r="I536" s="160"/>
      <c r="J536" s="161">
        <f t="shared" si="56"/>
        <v>0</v>
      </c>
      <c r="K536" s="162" t="e">
        <f t="shared" si="57"/>
        <v>#REF!</v>
      </c>
      <c r="L536" s="163"/>
      <c r="M536" s="164"/>
      <c r="N536" s="165"/>
      <c r="O536" s="164"/>
      <c r="P536" s="166"/>
      <c r="Q536" s="167" t="e">
        <f t="shared" si="58"/>
        <v>#REF!</v>
      </c>
      <c r="R536" s="166">
        <f t="shared" si="59"/>
        <v>0</v>
      </c>
      <c r="S536" s="168"/>
      <c r="T536" s="169"/>
      <c r="U536" s="170" t="e">
        <f t="shared" si="60"/>
        <v>#REF!</v>
      </c>
      <c r="V536" s="160"/>
      <c r="W536" s="171" t="e">
        <f t="shared" si="61"/>
        <v>#REF!</v>
      </c>
      <c r="X536" s="172"/>
      <c r="Y536" s="166" t="e">
        <f t="shared" si="62"/>
        <v>#REF!</v>
      </c>
    </row>
    <row r="537" spans="1:25" ht="15.75" x14ac:dyDescent="0.25">
      <c r="A537" s="154">
        <v>59</v>
      </c>
      <c r="B537" s="155" t="s">
        <v>1038</v>
      </c>
      <c r="C537" s="156" t="s">
        <v>145</v>
      </c>
      <c r="D537" s="157" t="s">
        <v>28</v>
      </c>
      <c r="E537" s="158" t="e">
        <f>SUMPRODUCT((B537=прочее!$B$2:$B$1940)*(H537=прочее!$F$2:$F$1940)*(прочее!$E$2:$E$1940))</f>
        <v>#REF!</v>
      </c>
      <c r="F537" s="159"/>
      <c r="G537" s="159"/>
      <c r="H537" s="156" t="s">
        <v>49</v>
      </c>
      <c r="I537" s="160"/>
      <c r="J537" s="161">
        <f t="shared" si="56"/>
        <v>0</v>
      </c>
      <c r="K537" s="162" t="e">
        <f t="shared" si="57"/>
        <v>#REF!</v>
      </c>
      <c r="L537" s="163"/>
      <c r="M537" s="164"/>
      <c r="N537" s="165"/>
      <c r="O537" s="164"/>
      <c r="P537" s="166"/>
      <c r="Q537" s="167" t="e">
        <f t="shared" si="58"/>
        <v>#REF!</v>
      </c>
      <c r="R537" s="166">
        <f t="shared" si="59"/>
        <v>0</v>
      </c>
      <c r="S537" s="168"/>
      <c r="T537" s="169"/>
      <c r="U537" s="170" t="e">
        <f t="shared" si="60"/>
        <v>#REF!</v>
      </c>
      <c r="V537" s="160"/>
      <c r="W537" s="171" t="e">
        <f t="shared" si="61"/>
        <v>#REF!</v>
      </c>
      <c r="X537" s="172"/>
      <c r="Y537" s="166" t="e">
        <f t="shared" si="62"/>
        <v>#REF!</v>
      </c>
    </row>
    <row r="538" spans="1:25" ht="15.75" x14ac:dyDescent="0.25">
      <c r="A538" s="154">
        <v>59</v>
      </c>
      <c r="B538" s="155" t="s">
        <v>1040</v>
      </c>
      <c r="C538" s="156" t="s">
        <v>145</v>
      </c>
      <c r="D538" s="157" t="s">
        <v>28</v>
      </c>
      <c r="E538" s="158" t="e">
        <f>SUMPRODUCT((B538=прочее!$B$2:$B$1940)*(H538=прочее!$F$2:$F$1940)*(прочее!$E$2:$E$1940))</f>
        <v>#REF!</v>
      </c>
      <c r="F538" s="159"/>
      <c r="G538" s="159"/>
      <c r="H538" s="156" t="s">
        <v>49</v>
      </c>
      <c r="I538" s="160"/>
      <c r="J538" s="161">
        <f t="shared" si="56"/>
        <v>0</v>
      </c>
      <c r="K538" s="162" t="e">
        <f t="shared" si="57"/>
        <v>#REF!</v>
      </c>
      <c r="L538" s="163"/>
      <c r="M538" s="164"/>
      <c r="N538" s="165"/>
      <c r="O538" s="164"/>
      <c r="P538" s="166"/>
      <c r="Q538" s="167" t="e">
        <f t="shared" si="58"/>
        <v>#REF!</v>
      </c>
      <c r="R538" s="166">
        <f t="shared" si="59"/>
        <v>0</v>
      </c>
      <c r="S538" s="168"/>
      <c r="T538" s="169"/>
      <c r="U538" s="170" t="e">
        <f t="shared" si="60"/>
        <v>#REF!</v>
      </c>
      <c r="V538" s="160"/>
      <c r="W538" s="171" t="e">
        <f t="shared" si="61"/>
        <v>#REF!</v>
      </c>
      <c r="X538" s="172"/>
      <c r="Y538" s="166" t="e">
        <f t="shared" si="62"/>
        <v>#REF!</v>
      </c>
    </row>
    <row r="539" spans="1:25" ht="15.75" x14ac:dyDescent="0.25">
      <c r="A539" s="154">
        <v>59</v>
      </c>
      <c r="B539" s="155" t="s">
        <v>1217</v>
      </c>
      <c r="C539" s="156" t="s">
        <v>145</v>
      </c>
      <c r="D539" s="157" t="s">
        <v>28</v>
      </c>
      <c r="E539" s="158" t="e">
        <f>SUMPRODUCT((B539=прочее!$B$2:$B$1940)*(H539=прочее!$F$2:$F$1940)*(прочее!$E$2:$E$1940))</f>
        <v>#REF!</v>
      </c>
      <c r="F539" s="159"/>
      <c r="G539" s="159"/>
      <c r="H539" s="156" t="s">
        <v>49</v>
      </c>
      <c r="I539" s="160"/>
      <c r="J539" s="161">
        <f t="shared" si="56"/>
        <v>0</v>
      </c>
      <c r="K539" s="162" t="e">
        <f t="shared" si="57"/>
        <v>#REF!</v>
      </c>
      <c r="L539" s="163"/>
      <c r="M539" s="164"/>
      <c r="N539" s="165"/>
      <c r="O539" s="164"/>
      <c r="P539" s="166"/>
      <c r="Q539" s="167" t="e">
        <f t="shared" si="58"/>
        <v>#REF!</v>
      </c>
      <c r="R539" s="166">
        <f t="shared" si="59"/>
        <v>0</v>
      </c>
      <c r="S539" s="168"/>
      <c r="T539" s="169"/>
      <c r="U539" s="170" t="e">
        <f t="shared" si="60"/>
        <v>#REF!</v>
      </c>
      <c r="V539" s="160"/>
      <c r="W539" s="171" t="e">
        <f t="shared" si="61"/>
        <v>#REF!</v>
      </c>
      <c r="X539" s="172"/>
      <c r="Y539" s="166" t="e">
        <f t="shared" si="62"/>
        <v>#REF!</v>
      </c>
    </row>
    <row r="540" spans="1:25" ht="15.75" x14ac:dyDescent="0.25">
      <c r="A540" s="154">
        <v>59</v>
      </c>
      <c r="B540" s="155" t="s">
        <v>1220</v>
      </c>
      <c r="C540" s="156" t="s">
        <v>145</v>
      </c>
      <c r="D540" s="157" t="s">
        <v>28</v>
      </c>
      <c r="E540" s="158" t="e">
        <f>SUMPRODUCT((B540=прочее!$B$2:$B$1940)*(H540=прочее!$F$2:$F$1940)*(прочее!$E$2:$E$1940))</f>
        <v>#REF!</v>
      </c>
      <c r="F540" s="159"/>
      <c r="G540" s="159"/>
      <c r="H540" s="156" t="s">
        <v>49</v>
      </c>
      <c r="I540" s="160"/>
      <c r="J540" s="161">
        <f t="shared" si="56"/>
        <v>0</v>
      </c>
      <c r="K540" s="162" t="e">
        <f t="shared" si="57"/>
        <v>#REF!</v>
      </c>
      <c r="L540" s="163"/>
      <c r="M540" s="164"/>
      <c r="N540" s="165"/>
      <c r="O540" s="164"/>
      <c r="P540" s="166"/>
      <c r="Q540" s="167" t="e">
        <f t="shared" si="58"/>
        <v>#REF!</v>
      </c>
      <c r="R540" s="166">
        <f t="shared" si="59"/>
        <v>0</v>
      </c>
      <c r="S540" s="168"/>
      <c r="T540" s="169"/>
      <c r="U540" s="170" t="e">
        <f t="shared" si="60"/>
        <v>#REF!</v>
      </c>
      <c r="V540" s="160"/>
      <c r="W540" s="171" t="e">
        <f t="shared" si="61"/>
        <v>#REF!</v>
      </c>
      <c r="X540" s="172"/>
      <c r="Y540" s="166" t="e">
        <f t="shared" si="62"/>
        <v>#REF!</v>
      </c>
    </row>
    <row r="541" spans="1:25" ht="15.75" x14ac:dyDescent="0.25">
      <c r="A541" s="154">
        <v>59</v>
      </c>
      <c r="B541" s="155" t="s">
        <v>1223</v>
      </c>
      <c r="C541" s="156" t="s">
        <v>145</v>
      </c>
      <c r="D541" s="157" t="s">
        <v>28</v>
      </c>
      <c r="E541" s="158" t="e">
        <f>SUMPRODUCT((B541=прочее!$B$2:$B$1940)*(H541=прочее!$F$2:$F$1940)*(прочее!$E$2:$E$1940))</f>
        <v>#REF!</v>
      </c>
      <c r="F541" s="159"/>
      <c r="G541" s="159"/>
      <c r="H541" s="156" t="s">
        <v>49</v>
      </c>
      <c r="I541" s="160"/>
      <c r="J541" s="161">
        <f t="shared" si="56"/>
        <v>0</v>
      </c>
      <c r="K541" s="162" t="e">
        <f t="shared" si="57"/>
        <v>#REF!</v>
      </c>
      <c r="L541" s="163"/>
      <c r="M541" s="164"/>
      <c r="N541" s="165"/>
      <c r="O541" s="164"/>
      <c r="P541" s="166"/>
      <c r="Q541" s="167" t="e">
        <f t="shared" si="58"/>
        <v>#REF!</v>
      </c>
      <c r="R541" s="166">
        <f t="shared" si="59"/>
        <v>0</v>
      </c>
      <c r="S541" s="168"/>
      <c r="T541" s="169"/>
      <c r="U541" s="170" t="e">
        <f t="shared" si="60"/>
        <v>#REF!</v>
      </c>
      <c r="V541" s="160"/>
      <c r="W541" s="171" t="e">
        <f t="shared" si="61"/>
        <v>#REF!</v>
      </c>
      <c r="X541" s="172"/>
      <c r="Y541" s="166" t="e">
        <f t="shared" si="62"/>
        <v>#REF!</v>
      </c>
    </row>
    <row r="542" spans="1:25" ht="15.75" x14ac:dyDescent="0.25">
      <c r="A542" s="154">
        <v>59</v>
      </c>
      <c r="B542" s="155" t="s">
        <v>1322</v>
      </c>
      <c r="C542" s="156" t="s">
        <v>180</v>
      </c>
      <c r="D542" s="157" t="s">
        <v>28</v>
      </c>
      <c r="E542" s="158" t="e">
        <f>SUMPRODUCT((B542=прочее!$B$2:$B$1940)*(H542=прочее!$F$2:$F$1940)*(прочее!$E$2:$E$1940))</f>
        <v>#REF!</v>
      </c>
      <c r="F542" s="159"/>
      <c r="G542" s="159"/>
      <c r="H542" s="156" t="s">
        <v>49</v>
      </c>
      <c r="I542" s="160"/>
      <c r="J542" s="161">
        <f t="shared" si="56"/>
        <v>0</v>
      </c>
      <c r="K542" s="162" t="e">
        <f t="shared" si="57"/>
        <v>#REF!</v>
      </c>
      <c r="L542" s="163"/>
      <c r="M542" s="164"/>
      <c r="N542" s="165"/>
      <c r="O542" s="164"/>
      <c r="P542" s="166"/>
      <c r="Q542" s="167" t="e">
        <f t="shared" si="58"/>
        <v>#REF!</v>
      </c>
      <c r="R542" s="166">
        <f t="shared" si="59"/>
        <v>0</v>
      </c>
      <c r="S542" s="168"/>
      <c r="T542" s="169"/>
      <c r="U542" s="170" t="e">
        <f t="shared" si="60"/>
        <v>#REF!</v>
      </c>
      <c r="V542" s="160"/>
      <c r="W542" s="171" t="e">
        <f t="shared" si="61"/>
        <v>#REF!</v>
      </c>
      <c r="X542" s="172"/>
      <c r="Y542" s="166" t="e">
        <f t="shared" si="62"/>
        <v>#REF!</v>
      </c>
    </row>
    <row r="543" spans="1:25" ht="15.75" x14ac:dyDescent="0.25">
      <c r="A543" s="154">
        <v>59</v>
      </c>
      <c r="B543" s="155" t="s">
        <v>424</v>
      </c>
      <c r="C543" s="156" t="s">
        <v>145</v>
      </c>
      <c r="D543" s="157" t="s">
        <v>28</v>
      </c>
      <c r="E543" s="158" t="e">
        <f>SUMPRODUCT((B543=прочее!$B$2:$B$1940)*(H543=прочее!$F$2:$F$1940)*(прочее!$E$2:$E$1940))</f>
        <v>#REF!</v>
      </c>
      <c r="F543" s="159"/>
      <c r="G543" s="159"/>
      <c r="H543" s="156" t="s">
        <v>26</v>
      </c>
      <c r="I543" s="160"/>
      <c r="J543" s="161">
        <f t="shared" si="56"/>
        <v>0</v>
      </c>
      <c r="K543" s="162" t="e">
        <f t="shared" si="57"/>
        <v>#REF!</v>
      </c>
      <c r="L543" s="163"/>
      <c r="M543" s="164"/>
      <c r="N543" s="165"/>
      <c r="O543" s="164"/>
      <c r="P543" s="166"/>
      <c r="Q543" s="167" t="e">
        <f t="shared" si="58"/>
        <v>#REF!</v>
      </c>
      <c r="R543" s="166">
        <f t="shared" si="59"/>
        <v>0</v>
      </c>
      <c r="S543" s="168"/>
      <c r="T543" s="169"/>
      <c r="U543" s="170" t="e">
        <f t="shared" si="60"/>
        <v>#REF!</v>
      </c>
      <c r="V543" s="160"/>
      <c r="W543" s="171" t="e">
        <f t="shared" si="61"/>
        <v>#REF!</v>
      </c>
      <c r="X543" s="172"/>
      <c r="Y543" s="166" t="e">
        <f t="shared" si="62"/>
        <v>#REF!</v>
      </c>
    </row>
    <row r="544" spans="1:25" ht="15.75" x14ac:dyDescent="0.25">
      <c r="A544" s="154">
        <v>59</v>
      </c>
      <c r="B544" s="155" t="s">
        <v>424</v>
      </c>
      <c r="C544" s="156" t="s">
        <v>145</v>
      </c>
      <c r="D544" s="157" t="s">
        <v>28</v>
      </c>
      <c r="E544" s="158" t="e">
        <f>SUMPRODUCT((B544=прочее!$B$2:$B$1940)*(H544=прочее!$F$2:$F$1940)*(прочее!$E$2:$E$1940))</f>
        <v>#REF!</v>
      </c>
      <c r="F544" s="159"/>
      <c r="G544" s="159"/>
      <c r="H544" s="156" t="s">
        <v>49</v>
      </c>
      <c r="I544" s="160"/>
      <c r="J544" s="161">
        <f t="shared" si="56"/>
        <v>0</v>
      </c>
      <c r="K544" s="162" t="e">
        <f t="shared" si="57"/>
        <v>#REF!</v>
      </c>
      <c r="L544" s="163"/>
      <c r="M544" s="164"/>
      <c r="N544" s="165"/>
      <c r="O544" s="164"/>
      <c r="P544" s="166"/>
      <c r="Q544" s="167" t="e">
        <f t="shared" si="58"/>
        <v>#REF!</v>
      </c>
      <c r="R544" s="166">
        <f t="shared" si="59"/>
        <v>0</v>
      </c>
      <c r="S544" s="168"/>
      <c r="T544" s="169"/>
      <c r="U544" s="170" t="e">
        <f t="shared" si="60"/>
        <v>#REF!</v>
      </c>
      <c r="V544" s="160"/>
      <c r="W544" s="171" t="e">
        <f t="shared" si="61"/>
        <v>#REF!</v>
      </c>
      <c r="X544" s="172"/>
      <c r="Y544" s="166" t="e">
        <f t="shared" si="62"/>
        <v>#REF!</v>
      </c>
    </row>
    <row r="545" spans="1:25" ht="15.75" x14ac:dyDescent="0.25">
      <c r="A545" s="154">
        <v>59</v>
      </c>
      <c r="B545" s="155" t="s">
        <v>1321</v>
      </c>
      <c r="C545" s="156" t="s">
        <v>180</v>
      </c>
      <c r="D545" s="157" t="s">
        <v>28</v>
      </c>
      <c r="E545" s="158" t="e">
        <f>SUMPRODUCT((B545=прочее!$B$2:$B$1940)*(H545=прочее!$F$2:$F$1940)*(прочее!$E$2:$E$1940))</f>
        <v>#REF!</v>
      </c>
      <c r="F545" s="159"/>
      <c r="G545" s="159"/>
      <c r="H545" s="156" t="s">
        <v>49</v>
      </c>
      <c r="I545" s="160"/>
      <c r="J545" s="161">
        <f t="shared" si="56"/>
        <v>0</v>
      </c>
      <c r="K545" s="162" t="e">
        <f t="shared" si="57"/>
        <v>#REF!</v>
      </c>
      <c r="L545" s="163"/>
      <c r="M545" s="164"/>
      <c r="N545" s="165"/>
      <c r="O545" s="164"/>
      <c r="P545" s="166"/>
      <c r="Q545" s="167" t="e">
        <f t="shared" si="58"/>
        <v>#REF!</v>
      </c>
      <c r="R545" s="166">
        <f t="shared" si="59"/>
        <v>0</v>
      </c>
      <c r="S545" s="168"/>
      <c r="T545" s="169"/>
      <c r="U545" s="170" t="e">
        <f t="shared" si="60"/>
        <v>#REF!</v>
      </c>
      <c r="V545" s="160"/>
      <c r="W545" s="171" t="e">
        <f t="shared" si="61"/>
        <v>#REF!</v>
      </c>
      <c r="X545" s="172"/>
      <c r="Y545" s="166" t="e">
        <f t="shared" si="62"/>
        <v>#REF!</v>
      </c>
    </row>
    <row r="546" spans="1:25" ht="15.75" x14ac:dyDescent="0.25">
      <c r="A546" s="154">
        <v>59</v>
      </c>
      <c r="B546" s="155" t="s">
        <v>1320</v>
      </c>
      <c r="C546" s="156" t="s">
        <v>180</v>
      </c>
      <c r="D546" s="157" t="s">
        <v>28</v>
      </c>
      <c r="E546" s="158" t="e">
        <f>SUMPRODUCT((B546=прочее!$B$2:$B$1940)*(H546=прочее!$F$2:$F$1940)*(прочее!$E$2:$E$1940))</f>
        <v>#REF!</v>
      </c>
      <c r="F546" s="159"/>
      <c r="G546" s="159"/>
      <c r="H546" s="156" t="s">
        <v>49</v>
      </c>
      <c r="I546" s="160"/>
      <c r="J546" s="161">
        <f t="shared" si="56"/>
        <v>0</v>
      </c>
      <c r="K546" s="162" t="e">
        <f t="shared" si="57"/>
        <v>#REF!</v>
      </c>
      <c r="L546" s="163"/>
      <c r="M546" s="164"/>
      <c r="N546" s="165"/>
      <c r="O546" s="164"/>
      <c r="P546" s="166"/>
      <c r="Q546" s="167" t="e">
        <f t="shared" si="58"/>
        <v>#REF!</v>
      </c>
      <c r="R546" s="166">
        <f t="shared" si="59"/>
        <v>0</v>
      </c>
      <c r="S546" s="168"/>
      <c r="T546" s="169"/>
      <c r="U546" s="170" t="e">
        <f t="shared" si="60"/>
        <v>#REF!</v>
      </c>
      <c r="V546" s="160"/>
      <c r="W546" s="171" t="e">
        <f t="shared" si="61"/>
        <v>#REF!</v>
      </c>
      <c r="X546" s="172"/>
      <c r="Y546" s="166" t="e">
        <f t="shared" si="62"/>
        <v>#REF!</v>
      </c>
    </row>
    <row r="547" spans="1:25" ht="15.75" x14ac:dyDescent="0.25">
      <c r="A547" s="154">
        <v>59</v>
      </c>
      <c r="B547" s="155" t="s">
        <v>1319</v>
      </c>
      <c r="C547" s="156" t="s">
        <v>180</v>
      </c>
      <c r="D547" s="157" t="s">
        <v>28</v>
      </c>
      <c r="E547" s="158" t="e">
        <f>SUMPRODUCT((B547=прочее!$B$2:$B$1940)*(H547=прочее!$F$2:$F$1940)*(прочее!$E$2:$E$1940))</f>
        <v>#REF!</v>
      </c>
      <c r="F547" s="159"/>
      <c r="G547" s="159"/>
      <c r="H547" s="156" t="s">
        <v>49</v>
      </c>
      <c r="I547" s="160"/>
      <c r="J547" s="161">
        <f t="shared" si="56"/>
        <v>0</v>
      </c>
      <c r="K547" s="162" t="e">
        <f t="shared" si="57"/>
        <v>#REF!</v>
      </c>
      <c r="L547" s="163"/>
      <c r="M547" s="164"/>
      <c r="N547" s="165"/>
      <c r="O547" s="164"/>
      <c r="P547" s="166"/>
      <c r="Q547" s="167" t="e">
        <f t="shared" si="58"/>
        <v>#REF!</v>
      </c>
      <c r="R547" s="166">
        <f t="shared" si="59"/>
        <v>0</v>
      </c>
      <c r="S547" s="168"/>
      <c r="T547" s="169"/>
      <c r="U547" s="170" t="e">
        <f t="shared" si="60"/>
        <v>#REF!</v>
      </c>
      <c r="V547" s="160"/>
      <c r="W547" s="171" t="e">
        <f t="shared" si="61"/>
        <v>#REF!</v>
      </c>
      <c r="X547" s="172"/>
      <c r="Y547" s="166" t="e">
        <f t="shared" si="62"/>
        <v>#REF!</v>
      </c>
    </row>
    <row r="548" spans="1:25" ht="15.75" x14ac:dyDescent="0.25">
      <c r="A548" s="154">
        <v>59</v>
      </c>
      <c r="B548" s="155" t="s">
        <v>1318</v>
      </c>
      <c r="C548" s="156" t="s">
        <v>180</v>
      </c>
      <c r="D548" s="157" t="s">
        <v>28</v>
      </c>
      <c r="E548" s="158" t="e">
        <f>SUMPRODUCT((B548=прочее!$B$2:$B$1940)*(H548=прочее!$F$2:$F$1940)*(прочее!$E$2:$E$1940))</f>
        <v>#REF!</v>
      </c>
      <c r="F548" s="159"/>
      <c r="G548" s="159"/>
      <c r="H548" s="156" t="s">
        <v>49</v>
      </c>
      <c r="I548" s="160"/>
      <c r="J548" s="161">
        <f t="shared" si="56"/>
        <v>0</v>
      </c>
      <c r="K548" s="162" t="e">
        <f t="shared" si="57"/>
        <v>#REF!</v>
      </c>
      <c r="L548" s="163"/>
      <c r="M548" s="164"/>
      <c r="N548" s="165"/>
      <c r="O548" s="164"/>
      <c r="P548" s="166"/>
      <c r="Q548" s="167" t="e">
        <f t="shared" si="58"/>
        <v>#REF!</v>
      </c>
      <c r="R548" s="166">
        <f t="shared" si="59"/>
        <v>0</v>
      </c>
      <c r="S548" s="168"/>
      <c r="T548" s="169"/>
      <c r="U548" s="170" t="e">
        <f t="shared" si="60"/>
        <v>#REF!</v>
      </c>
      <c r="V548" s="160"/>
      <c r="W548" s="171" t="e">
        <f t="shared" si="61"/>
        <v>#REF!</v>
      </c>
      <c r="X548" s="172"/>
      <c r="Y548" s="166" t="e">
        <f t="shared" si="62"/>
        <v>#REF!</v>
      </c>
    </row>
    <row r="549" spans="1:25" ht="15.75" x14ac:dyDescent="0.25">
      <c r="A549" s="154">
        <v>59</v>
      </c>
      <c r="B549" s="155" t="s">
        <v>1317</v>
      </c>
      <c r="C549" s="156" t="s">
        <v>180</v>
      </c>
      <c r="D549" s="157" t="s">
        <v>28</v>
      </c>
      <c r="E549" s="158" t="e">
        <f>SUMPRODUCT((B549=прочее!$B$2:$B$1940)*(H549=прочее!$F$2:$F$1940)*(прочее!$E$2:$E$1940))</f>
        <v>#REF!</v>
      </c>
      <c r="F549" s="159"/>
      <c r="G549" s="159"/>
      <c r="H549" s="156" t="s">
        <v>49</v>
      </c>
      <c r="I549" s="160"/>
      <c r="J549" s="161">
        <f t="shared" si="56"/>
        <v>0</v>
      </c>
      <c r="K549" s="162" t="e">
        <f t="shared" si="57"/>
        <v>#REF!</v>
      </c>
      <c r="L549" s="163"/>
      <c r="M549" s="164"/>
      <c r="N549" s="165"/>
      <c r="O549" s="164"/>
      <c r="P549" s="166"/>
      <c r="Q549" s="167" t="e">
        <f t="shared" si="58"/>
        <v>#REF!</v>
      </c>
      <c r="R549" s="166">
        <f t="shared" si="59"/>
        <v>0</v>
      </c>
      <c r="S549" s="168"/>
      <c r="T549" s="169"/>
      <c r="U549" s="170" t="e">
        <f t="shared" si="60"/>
        <v>#REF!</v>
      </c>
      <c r="V549" s="160"/>
      <c r="W549" s="171" t="e">
        <f t="shared" si="61"/>
        <v>#REF!</v>
      </c>
      <c r="X549" s="172"/>
      <c r="Y549" s="166" t="e">
        <f t="shared" si="62"/>
        <v>#REF!</v>
      </c>
    </row>
    <row r="550" spans="1:25" ht="15.75" x14ac:dyDescent="0.25">
      <c r="A550" s="154">
        <v>59</v>
      </c>
      <c r="B550" s="155" t="s">
        <v>1316</v>
      </c>
      <c r="C550" s="156" t="s">
        <v>180</v>
      </c>
      <c r="D550" s="157" t="s">
        <v>28</v>
      </c>
      <c r="E550" s="158" t="e">
        <f>SUMPRODUCT((B550=прочее!$B$2:$B$1940)*(H550=прочее!$F$2:$F$1940)*(прочее!$E$2:$E$1940))</f>
        <v>#REF!</v>
      </c>
      <c r="F550" s="159"/>
      <c r="G550" s="159"/>
      <c r="H550" s="156" t="s">
        <v>49</v>
      </c>
      <c r="I550" s="160"/>
      <c r="J550" s="161">
        <f t="shared" si="56"/>
        <v>0</v>
      </c>
      <c r="K550" s="162" t="e">
        <f t="shared" si="57"/>
        <v>#REF!</v>
      </c>
      <c r="L550" s="163"/>
      <c r="M550" s="164"/>
      <c r="N550" s="165"/>
      <c r="O550" s="164"/>
      <c r="P550" s="166"/>
      <c r="Q550" s="167" t="e">
        <f t="shared" si="58"/>
        <v>#REF!</v>
      </c>
      <c r="R550" s="166">
        <f t="shared" si="59"/>
        <v>0</v>
      </c>
      <c r="S550" s="168"/>
      <c r="T550" s="169"/>
      <c r="U550" s="170" t="e">
        <f t="shared" si="60"/>
        <v>#REF!</v>
      </c>
      <c r="V550" s="160"/>
      <c r="W550" s="171" t="e">
        <f t="shared" si="61"/>
        <v>#REF!</v>
      </c>
      <c r="X550" s="172"/>
      <c r="Y550" s="166" t="e">
        <f t="shared" si="62"/>
        <v>#REF!</v>
      </c>
    </row>
    <row r="551" spans="1:25" ht="15.75" x14ac:dyDescent="0.25">
      <c r="A551" s="154">
        <v>59</v>
      </c>
      <c r="B551" s="155" t="s">
        <v>344</v>
      </c>
      <c r="C551" s="156" t="s">
        <v>137</v>
      </c>
      <c r="D551" s="157" t="s">
        <v>28</v>
      </c>
      <c r="E551" s="158" t="e">
        <f>SUMPRODUCT((B551=прочее!$B$2:$B$1940)*(H551=прочее!$F$2:$F$1940)*(прочее!$E$2:$E$1940))</f>
        <v>#REF!</v>
      </c>
      <c r="F551" s="159"/>
      <c r="G551" s="159"/>
      <c r="H551" s="156" t="s">
        <v>49</v>
      </c>
      <c r="I551" s="160"/>
      <c r="J551" s="161">
        <f t="shared" si="56"/>
        <v>0</v>
      </c>
      <c r="K551" s="162" t="e">
        <f t="shared" si="57"/>
        <v>#REF!</v>
      </c>
      <c r="L551" s="163"/>
      <c r="M551" s="164"/>
      <c r="N551" s="165"/>
      <c r="O551" s="164"/>
      <c r="P551" s="166"/>
      <c r="Q551" s="167" t="e">
        <f t="shared" si="58"/>
        <v>#REF!</v>
      </c>
      <c r="R551" s="166">
        <f t="shared" si="59"/>
        <v>0</v>
      </c>
      <c r="S551" s="168"/>
      <c r="T551" s="169"/>
      <c r="U551" s="170" t="e">
        <f t="shared" si="60"/>
        <v>#REF!</v>
      </c>
      <c r="V551" s="160"/>
      <c r="W551" s="171" t="e">
        <f t="shared" si="61"/>
        <v>#REF!</v>
      </c>
      <c r="X551" s="172"/>
      <c r="Y551" s="166" t="e">
        <f t="shared" si="62"/>
        <v>#REF!</v>
      </c>
    </row>
    <row r="552" spans="1:25" ht="15.75" x14ac:dyDescent="0.25">
      <c r="A552" s="154">
        <v>59</v>
      </c>
      <c r="B552" s="155" t="s">
        <v>1276</v>
      </c>
      <c r="C552" s="156" t="s">
        <v>180</v>
      </c>
      <c r="D552" s="157" t="s">
        <v>28</v>
      </c>
      <c r="E552" s="158" t="e">
        <f>SUMPRODUCT((B552=прочее!$B$2:$B$1940)*(H552=прочее!$F$2:$F$1940)*(прочее!$E$2:$E$1940))</f>
        <v>#REF!</v>
      </c>
      <c r="F552" s="159"/>
      <c r="G552" s="159"/>
      <c r="H552" s="156" t="s">
        <v>49</v>
      </c>
      <c r="I552" s="160"/>
      <c r="J552" s="161">
        <f t="shared" si="56"/>
        <v>0</v>
      </c>
      <c r="K552" s="162" t="e">
        <f t="shared" si="57"/>
        <v>#REF!</v>
      </c>
      <c r="L552" s="163"/>
      <c r="M552" s="164"/>
      <c r="N552" s="165"/>
      <c r="O552" s="164"/>
      <c r="P552" s="166"/>
      <c r="Q552" s="167" t="e">
        <f t="shared" si="58"/>
        <v>#REF!</v>
      </c>
      <c r="R552" s="166">
        <f t="shared" si="59"/>
        <v>0</v>
      </c>
      <c r="S552" s="168"/>
      <c r="T552" s="169"/>
      <c r="U552" s="170" t="e">
        <f t="shared" si="60"/>
        <v>#REF!</v>
      </c>
      <c r="V552" s="160"/>
      <c r="W552" s="171" t="e">
        <f t="shared" si="61"/>
        <v>#REF!</v>
      </c>
      <c r="X552" s="172"/>
      <c r="Y552" s="166" t="e">
        <f t="shared" si="62"/>
        <v>#REF!</v>
      </c>
    </row>
    <row r="553" spans="1:25" ht="15.75" x14ac:dyDescent="0.25">
      <c r="A553" s="154">
        <v>59</v>
      </c>
      <c r="B553" s="155" t="s">
        <v>258</v>
      </c>
      <c r="C553" s="156" t="s">
        <v>137</v>
      </c>
      <c r="D553" s="157" t="s">
        <v>28</v>
      </c>
      <c r="E553" s="158" t="e">
        <f>SUMPRODUCT((B553=прочее!$B$2:$B$1940)*(H553=прочее!$F$2:$F$1940)*(прочее!$E$2:$E$1940))</f>
        <v>#REF!</v>
      </c>
      <c r="F553" s="159"/>
      <c r="G553" s="159"/>
      <c r="H553" s="156" t="s">
        <v>49</v>
      </c>
      <c r="I553" s="160"/>
      <c r="J553" s="161">
        <f t="shared" si="56"/>
        <v>0</v>
      </c>
      <c r="K553" s="162" t="e">
        <f t="shared" si="57"/>
        <v>#REF!</v>
      </c>
      <c r="L553" s="163"/>
      <c r="M553" s="164"/>
      <c r="N553" s="165"/>
      <c r="O553" s="164"/>
      <c r="P553" s="166"/>
      <c r="Q553" s="167" t="e">
        <f t="shared" si="58"/>
        <v>#REF!</v>
      </c>
      <c r="R553" s="166">
        <f t="shared" si="59"/>
        <v>0</v>
      </c>
      <c r="S553" s="168"/>
      <c r="T553" s="169"/>
      <c r="U553" s="170" t="e">
        <f t="shared" si="60"/>
        <v>#REF!</v>
      </c>
      <c r="V553" s="160"/>
      <c r="W553" s="171" t="e">
        <f t="shared" si="61"/>
        <v>#REF!</v>
      </c>
      <c r="X553" s="172"/>
      <c r="Y553" s="166" t="e">
        <f t="shared" si="62"/>
        <v>#REF!</v>
      </c>
    </row>
    <row r="554" spans="1:25" ht="15.75" x14ac:dyDescent="0.25">
      <c r="A554" s="154">
        <v>59</v>
      </c>
      <c r="B554" s="155" t="s">
        <v>676</v>
      </c>
      <c r="C554" s="156" t="s">
        <v>145</v>
      </c>
      <c r="D554" s="157" t="s">
        <v>28</v>
      </c>
      <c r="E554" s="158" t="e">
        <f>SUMPRODUCT((B554=прочее!$B$2:$B$1940)*(H554=прочее!$F$2:$F$1940)*(прочее!$E$2:$E$1940))</f>
        <v>#REF!</v>
      </c>
      <c r="F554" s="159"/>
      <c r="G554" s="159"/>
      <c r="H554" s="156" t="s">
        <v>49</v>
      </c>
      <c r="I554" s="160"/>
      <c r="J554" s="161">
        <f t="shared" si="56"/>
        <v>0</v>
      </c>
      <c r="K554" s="162" t="e">
        <f t="shared" si="57"/>
        <v>#REF!</v>
      </c>
      <c r="L554" s="163"/>
      <c r="M554" s="164"/>
      <c r="N554" s="165"/>
      <c r="O554" s="164"/>
      <c r="P554" s="166"/>
      <c r="Q554" s="167" t="e">
        <f t="shared" si="58"/>
        <v>#REF!</v>
      </c>
      <c r="R554" s="166">
        <f t="shared" si="59"/>
        <v>0</v>
      </c>
      <c r="S554" s="168"/>
      <c r="T554" s="169"/>
      <c r="U554" s="170" t="e">
        <f t="shared" si="60"/>
        <v>#REF!</v>
      </c>
      <c r="V554" s="160"/>
      <c r="W554" s="171" t="e">
        <f t="shared" si="61"/>
        <v>#REF!</v>
      </c>
      <c r="X554" s="172"/>
      <c r="Y554" s="166" t="e">
        <f t="shared" si="62"/>
        <v>#REF!</v>
      </c>
    </row>
    <row r="555" spans="1:25" ht="15.75" x14ac:dyDescent="0.25">
      <c r="A555" s="154">
        <v>59</v>
      </c>
      <c r="B555" s="155" t="s">
        <v>261</v>
      </c>
      <c r="C555" s="156" t="s">
        <v>137</v>
      </c>
      <c r="D555" s="157" t="s">
        <v>28</v>
      </c>
      <c r="E555" s="158" t="e">
        <f>SUMPRODUCT((B555=прочее!$B$2:$B$1940)*(H555=прочее!$F$2:$F$1940)*(прочее!$E$2:$E$1940))</f>
        <v>#REF!</v>
      </c>
      <c r="F555" s="159"/>
      <c r="G555" s="159"/>
      <c r="H555" s="156" t="s">
        <v>49</v>
      </c>
      <c r="I555" s="160"/>
      <c r="J555" s="161">
        <f t="shared" si="56"/>
        <v>0</v>
      </c>
      <c r="K555" s="162" t="e">
        <f t="shared" si="57"/>
        <v>#REF!</v>
      </c>
      <c r="L555" s="163"/>
      <c r="M555" s="164"/>
      <c r="N555" s="165"/>
      <c r="O555" s="164"/>
      <c r="P555" s="166"/>
      <c r="Q555" s="167" t="e">
        <f t="shared" si="58"/>
        <v>#REF!</v>
      </c>
      <c r="R555" s="166">
        <f t="shared" si="59"/>
        <v>0</v>
      </c>
      <c r="S555" s="168"/>
      <c r="T555" s="169"/>
      <c r="U555" s="170" t="e">
        <f t="shared" si="60"/>
        <v>#REF!</v>
      </c>
      <c r="V555" s="160"/>
      <c r="W555" s="171" t="e">
        <f t="shared" si="61"/>
        <v>#REF!</v>
      </c>
      <c r="X555" s="172"/>
      <c r="Y555" s="166" t="e">
        <f t="shared" si="62"/>
        <v>#REF!</v>
      </c>
    </row>
    <row r="556" spans="1:25" ht="15.75" x14ac:dyDescent="0.25">
      <c r="A556" s="154">
        <v>59</v>
      </c>
      <c r="B556" s="155" t="s">
        <v>298</v>
      </c>
      <c r="C556" s="156" t="s">
        <v>137</v>
      </c>
      <c r="D556" s="157" t="s">
        <v>28</v>
      </c>
      <c r="E556" s="158" t="e">
        <f>SUMPRODUCT((B556=прочее!$B$2:$B$1940)*(H556=прочее!$F$2:$F$1940)*(прочее!$E$2:$E$1940))</f>
        <v>#REF!</v>
      </c>
      <c r="F556" s="159"/>
      <c r="G556" s="159"/>
      <c r="H556" s="156" t="s">
        <v>49</v>
      </c>
      <c r="I556" s="160"/>
      <c r="J556" s="161">
        <f t="shared" si="56"/>
        <v>0</v>
      </c>
      <c r="K556" s="162" t="e">
        <f t="shared" si="57"/>
        <v>#REF!</v>
      </c>
      <c r="L556" s="163"/>
      <c r="M556" s="164"/>
      <c r="N556" s="165"/>
      <c r="O556" s="164"/>
      <c r="P556" s="166"/>
      <c r="Q556" s="167" t="e">
        <f t="shared" si="58"/>
        <v>#REF!</v>
      </c>
      <c r="R556" s="166">
        <f t="shared" si="59"/>
        <v>0</v>
      </c>
      <c r="S556" s="168"/>
      <c r="T556" s="169"/>
      <c r="U556" s="170" t="e">
        <f t="shared" si="60"/>
        <v>#REF!</v>
      </c>
      <c r="V556" s="160"/>
      <c r="W556" s="171" t="e">
        <f t="shared" si="61"/>
        <v>#REF!</v>
      </c>
      <c r="X556" s="172"/>
      <c r="Y556" s="166" t="e">
        <f t="shared" si="62"/>
        <v>#REF!</v>
      </c>
    </row>
    <row r="557" spans="1:25" ht="15.75" x14ac:dyDescent="0.25">
      <c r="A557" s="154">
        <v>59</v>
      </c>
      <c r="B557" s="155" t="s">
        <v>1311</v>
      </c>
      <c r="C557" s="156" t="s">
        <v>145</v>
      </c>
      <c r="D557" s="157" t="s">
        <v>28</v>
      </c>
      <c r="E557" s="158" t="e">
        <f>SUMPRODUCT((B557=прочее!$B$2:$B$1940)*(H557=прочее!$F$2:$F$1940)*(прочее!$E$2:$E$1940))</f>
        <v>#REF!</v>
      </c>
      <c r="F557" s="159"/>
      <c r="G557" s="159"/>
      <c r="H557" s="156" t="s">
        <v>49</v>
      </c>
      <c r="I557" s="160"/>
      <c r="J557" s="161">
        <f t="shared" si="56"/>
        <v>0</v>
      </c>
      <c r="K557" s="162" t="e">
        <f t="shared" si="57"/>
        <v>#REF!</v>
      </c>
      <c r="L557" s="163"/>
      <c r="M557" s="164"/>
      <c r="N557" s="165"/>
      <c r="O557" s="164"/>
      <c r="P557" s="166"/>
      <c r="Q557" s="167" t="e">
        <f t="shared" si="58"/>
        <v>#REF!</v>
      </c>
      <c r="R557" s="166">
        <f t="shared" si="59"/>
        <v>0</v>
      </c>
      <c r="S557" s="168"/>
      <c r="T557" s="169"/>
      <c r="U557" s="170" t="e">
        <f t="shared" si="60"/>
        <v>#REF!</v>
      </c>
      <c r="V557" s="160"/>
      <c r="W557" s="171" t="e">
        <f t="shared" si="61"/>
        <v>#REF!</v>
      </c>
      <c r="X557" s="172"/>
      <c r="Y557" s="166" t="e">
        <f t="shared" si="62"/>
        <v>#REF!</v>
      </c>
    </row>
    <row r="558" spans="1:25" ht="15.75" x14ac:dyDescent="0.25">
      <c r="A558" s="154">
        <v>59</v>
      </c>
      <c r="B558" s="155" t="s">
        <v>1307</v>
      </c>
      <c r="C558" s="156" t="s">
        <v>145</v>
      </c>
      <c r="D558" s="157" t="s">
        <v>28</v>
      </c>
      <c r="E558" s="158" t="e">
        <f>SUMPRODUCT((B558=прочее!$B$2:$B$1940)*(H558=прочее!$F$2:$F$1940)*(прочее!$E$2:$E$1940))</f>
        <v>#REF!</v>
      </c>
      <c r="F558" s="159"/>
      <c r="G558" s="159"/>
      <c r="H558" s="156" t="s">
        <v>49</v>
      </c>
      <c r="I558" s="160"/>
      <c r="J558" s="161">
        <f t="shared" si="56"/>
        <v>0</v>
      </c>
      <c r="K558" s="162" t="e">
        <f t="shared" si="57"/>
        <v>#REF!</v>
      </c>
      <c r="L558" s="163"/>
      <c r="M558" s="164"/>
      <c r="N558" s="165"/>
      <c r="O558" s="164"/>
      <c r="P558" s="166"/>
      <c r="Q558" s="167" t="e">
        <f t="shared" si="58"/>
        <v>#REF!</v>
      </c>
      <c r="R558" s="166">
        <f t="shared" si="59"/>
        <v>0</v>
      </c>
      <c r="S558" s="168"/>
      <c r="T558" s="169"/>
      <c r="U558" s="170" t="e">
        <f t="shared" si="60"/>
        <v>#REF!</v>
      </c>
      <c r="V558" s="160"/>
      <c r="W558" s="171" t="e">
        <f t="shared" si="61"/>
        <v>#REF!</v>
      </c>
      <c r="X558" s="172"/>
      <c r="Y558" s="166" t="e">
        <f t="shared" si="62"/>
        <v>#REF!</v>
      </c>
    </row>
    <row r="559" spans="1:25" ht="15.75" x14ac:dyDescent="0.25">
      <c r="A559" s="154">
        <v>59</v>
      </c>
      <c r="B559" s="155" t="s">
        <v>672</v>
      </c>
      <c r="C559" s="156" t="s">
        <v>145</v>
      </c>
      <c r="D559" s="157" t="s">
        <v>28</v>
      </c>
      <c r="E559" s="158" t="e">
        <f>SUMPRODUCT((B559=прочее!$B$2:$B$1940)*(H559=прочее!$F$2:$F$1940)*(прочее!$E$2:$E$1940))</f>
        <v>#REF!</v>
      </c>
      <c r="F559" s="159"/>
      <c r="G559" s="159"/>
      <c r="H559" s="156" t="s">
        <v>49</v>
      </c>
      <c r="I559" s="160"/>
      <c r="J559" s="161">
        <f t="shared" si="56"/>
        <v>0</v>
      </c>
      <c r="K559" s="162" t="e">
        <f t="shared" si="57"/>
        <v>#REF!</v>
      </c>
      <c r="L559" s="163"/>
      <c r="M559" s="164"/>
      <c r="N559" s="165"/>
      <c r="O559" s="164"/>
      <c r="P559" s="166"/>
      <c r="Q559" s="167" t="e">
        <f t="shared" si="58"/>
        <v>#REF!</v>
      </c>
      <c r="R559" s="166">
        <f t="shared" si="59"/>
        <v>0</v>
      </c>
      <c r="S559" s="168"/>
      <c r="T559" s="169"/>
      <c r="U559" s="170" t="e">
        <f t="shared" si="60"/>
        <v>#REF!</v>
      </c>
      <c r="V559" s="160"/>
      <c r="W559" s="171" t="e">
        <f t="shared" si="61"/>
        <v>#REF!</v>
      </c>
      <c r="X559" s="172"/>
      <c r="Y559" s="166" t="e">
        <f t="shared" si="62"/>
        <v>#REF!</v>
      </c>
    </row>
    <row r="560" spans="1:25" ht="15.75" x14ac:dyDescent="0.25">
      <c r="A560" s="154">
        <v>59</v>
      </c>
      <c r="B560" s="155" t="s">
        <v>136</v>
      </c>
      <c r="C560" s="156" t="s">
        <v>137</v>
      </c>
      <c r="D560" s="157" t="s">
        <v>28</v>
      </c>
      <c r="E560" s="158" t="e">
        <f>SUMPRODUCT((B560=прочее!$B$2:$B$1940)*(H560=прочее!$F$2:$F$1940)*(прочее!$E$2:$E$1940))</f>
        <v>#REF!</v>
      </c>
      <c r="F560" s="159"/>
      <c r="G560" s="159"/>
      <c r="H560" s="156" t="s">
        <v>67</v>
      </c>
      <c r="I560" s="160"/>
      <c r="J560" s="161">
        <f t="shared" si="56"/>
        <v>0</v>
      </c>
      <c r="K560" s="162" t="e">
        <f t="shared" si="57"/>
        <v>#REF!</v>
      </c>
      <c r="L560" s="163"/>
      <c r="M560" s="164"/>
      <c r="N560" s="165"/>
      <c r="O560" s="164"/>
      <c r="P560" s="166"/>
      <c r="Q560" s="167" t="e">
        <f t="shared" si="58"/>
        <v>#REF!</v>
      </c>
      <c r="R560" s="166">
        <f t="shared" si="59"/>
        <v>0</v>
      </c>
      <c r="S560" s="168"/>
      <c r="T560" s="169"/>
      <c r="U560" s="170" t="e">
        <f t="shared" si="60"/>
        <v>#REF!</v>
      </c>
      <c r="V560" s="160"/>
      <c r="W560" s="171" t="e">
        <f t="shared" si="61"/>
        <v>#REF!</v>
      </c>
      <c r="X560" s="172"/>
      <c r="Y560" s="166" t="e">
        <f t="shared" si="62"/>
        <v>#REF!</v>
      </c>
    </row>
    <row r="561" spans="1:25" ht="15.75" x14ac:dyDescent="0.25">
      <c r="A561" s="154">
        <v>59</v>
      </c>
      <c r="B561" s="155" t="s">
        <v>570</v>
      </c>
      <c r="C561" s="156" t="s">
        <v>145</v>
      </c>
      <c r="D561" s="157" t="s">
        <v>28</v>
      </c>
      <c r="E561" s="158" t="e">
        <f>SUMPRODUCT((B561=прочее!$B$2:$B$1940)*(H561=прочее!$F$2:$F$1940)*(прочее!$E$2:$E$1940))</f>
        <v>#REF!</v>
      </c>
      <c r="F561" s="159"/>
      <c r="G561" s="159"/>
      <c r="H561" s="156" t="s">
        <v>49</v>
      </c>
      <c r="I561" s="160"/>
      <c r="J561" s="161">
        <f t="shared" si="56"/>
        <v>0</v>
      </c>
      <c r="K561" s="162" t="e">
        <f t="shared" si="57"/>
        <v>#REF!</v>
      </c>
      <c r="L561" s="163"/>
      <c r="M561" s="164"/>
      <c r="N561" s="165"/>
      <c r="O561" s="164"/>
      <c r="P561" s="166"/>
      <c r="Q561" s="167" t="e">
        <f t="shared" si="58"/>
        <v>#REF!</v>
      </c>
      <c r="R561" s="166">
        <f t="shared" si="59"/>
        <v>0</v>
      </c>
      <c r="S561" s="168"/>
      <c r="T561" s="169"/>
      <c r="U561" s="170" t="e">
        <f t="shared" si="60"/>
        <v>#REF!</v>
      </c>
      <c r="V561" s="160"/>
      <c r="W561" s="171" t="e">
        <f t="shared" si="61"/>
        <v>#REF!</v>
      </c>
      <c r="X561" s="172"/>
      <c r="Y561" s="166" t="e">
        <f t="shared" si="62"/>
        <v>#REF!</v>
      </c>
    </row>
    <row r="562" spans="1:25" ht="15.75" x14ac:dyDescent="0.25">
      <c r="A562" s="154">
        <v>59</v>
      </c>
      <c r="B562" s="155" t="s">
        <v>288</v>
      </c>
      <c r="C562" s="156" t="s">
        <v>137</v>
      </c>
      <c r="D562" s="157" t="s">
        <v>28</v>
      </c>
      <c r="E562" s="158" t="e">
        <f>SUMPRODUCT((B562=прочее!$B$2:$B$1940)*(H562=прочее!$F$2:$F$1940)*(прочее!$E$2:$E$1940))</f>
        <v>#REF!</v>
      </c>
      <c r="F562" s="159"/>
      <c r="G562" s="159"/>
      <c r="H562" s="156" t="s">
        <v>67</v>
      </c>
      <c r="I562" s="160"/>
      <c r="J562" s="161">
        <f t="shared" si="56"/>
        <v>0</v>
      </c>
      <c r="K562" s="162" t="e">
        <f t="shared" si="57"/>
        <v>#REF!</v>
      </c>
      <c r="L562" s="163"/>
      <c r="M562" s="164"/>
      <c r="N562" s="165"/>
      <c r="O562" s="164"/>
      <c r="P562" s="166"/>
      <c r="Q562" s="167" t="e">
        <f t="shared" si="58"/>
        <v>#REF!</v>
      </c>
      <c r="R562" s="166">
        <f t="shared" si="59"/>
        <v>0</v>
      </c>
      <c r="S562" s="168"/>
      <c r="T562" s="169"/>
      <c r="U562" s="170" t="e">
        <f t="shared" si="60"/>
        <v>#REF!</v>
      </c>
      <c r="V562" s="160"/>
      <c r="W562" s="171" t="e">
        <f t="shared" si="61"/>
        <v>#REF!</v>
      </c>
      <c r="X562" s="172"/>
      <c r="Y562" s="166" t="e">
        <f t="shared" si="62"/>
        <v>#REF!</v>
      </c>
    </row>
    <row r="563" spans="1:25" ht="15.75" x14ac:dyDescent="0.25">
      <c r="A563" s="154">
        <v>59</v>
      </c>
      <c r="B563" s="155" t="s">
        <v>288</v>
      </c>
      <c r="C563" s="156" t="s">
        <v>137</v>
      </c>
      <c r="D563" s="157" t="s">
        <v>28</v>
      </c>
      <c r="E563" s="158" t="e">
        <f>SUMPRODUCT((B563=прочее!$B$2:$B$1940)*(H563=прочее!$F$2:$F$1940)*(прочее!$E$2:$E$1940))</f>
        <v>#REF!</v>
      </c>
      <c r="F563" s="159"/>
      <c r="G563" s="159"/>
      <c r="H563" s="156" t="s">
        <v>49</v>
      </c>
      <c r="I563" s="160"/>
      <c r="J563" s="161">
        <f t="shared" si="56"/>
        <v>0</v>
      </c>
      <c r="K563" s="162" t="e">
        <f t="shared" si="57"/>
        <v>#REF!</v>
      </c>
      <c r="L563" s="163"/>
      <c r="M563" s="164"/>
      <c r="N563" s="165"/>
      <c r="O563" s="164"/>
      <c r="P563" s="166"/>
      <c r="Q563" s="167" t="e">
        <f t="shared" si="58"/>
        <v>#REF!</v>
      </c>
      <c r="R563" s="166">
        <f t="shared" si="59"/>
        <v>0</v>
      </c>
      <c r="S563" s="168"/>
      <c r="T563" s="169"/>
      <c r="U563" s="170" t="e">
        <f t="shared" si="60"/>
        <v>#REF!</v>
      </c>
      <c r="V563" s="160"/>
      <c r="W563" s="171" t="e">
        <f t="shared" si="61"/>
        <v>#REF!</v>
      </c>
      <c r="X563" s="172"/>
      <c r="Y563" s="166" t="e">
        <f t="shared" si="62"/>
        <v>#REF!</v>
      </c>
    </row>
    <row r="564" spans="1:25" ht="15.75" x14ac:dyDescent="0.25">
      <c r="A564" s="154">
        <v>59</v>
      </c>
      <c r="B564" s="155" t="s">
        <v>839</v>
      </c>
      <c r="C564" s="156" t="s">
        <v>180</v>
      </c>
      <c r="D564" s="157" t="s">
        <v>28</v>
      </c>
      <c r="E564" s="158" t="e">
        <f>SUMPRODUCT((B564=прочее!$B$2:$B$1940)*(H564=прочее!$F$2:$F$1940)*(прочее!$E$2:$E$1940))</f>
        <v>#REF!</v>
      </c>
      <c r="F564" s="159"/>
      <c r="G564" s="159"/>
      <c r="H564" s="156" t="s">
        <v>67</v>
      </c>
      <c r="I564" s="160"/>
      <c r="J564" s="161">
        <f t="shared" si="56"/>
        <v>0</v>
      </c>
      <c r="K564" s="162" t="e">
        <f t="shared" si="57"/>
        <v>#REF!</v>
      </c>
      <c r="L564" s="163"/>
      <c r="M564" s="164"/>
      <c r="N564" s="165"/>
      <c r="O564" s="164"/>
      <c r="P564" s="166"/>
      <c r="Q564" s="167" t="e">
        <f t="shared" si="58"/>
        <v>#REF!</v>
      </c>
      <c r="R564" s="166">
        <f t="shared" si="59"/>
        <v>0</v>
      </c>
      <c r="S564" s="168"/>
      <c r="T564" s="169"/>
      <c r="U564" s="170" t="e">
        <f t="shared" si="60"/>
        <v>#REF!</v>
      </c>
      <c r="V564" s="160"/>
      <c r="W564" s="171" t="e">
        <f t="shared" si="61"/>
        <v>#REF!</v>
      </c>
      <c r="X564" s="172"/>
      <c r="Y564" s="166" t="e">
        <f t="shared" si="62"/>
        <v>#REF!</v>
      </c>
    </row>
    <row r="565" spans="1:25" ht="15.75" x14ac:dyDescent="0.25">
      <c r="A565" s="154">
        <v>59</v>
      </c>
      <c r="B565" s="155" t="s">
        <v>842</v>
      </c>
      <c r="C565" s="156" t="s">
        <v>180</v>
      </c>
      <c r="D565" s="157" t="s">
        <v>28</v>
      </c>
      <c r="E565" s="158" t="e">
        <f>SUMPRODUCT((B565=прочее!$B$2:$B$1940)*(H565=прочее!$F$2:$F$1940)*(прочее!$E$2:$E$1940))</f>
        <v>#REF!</v>
      </c>
      <c r="F565" s="159"/>
      <c r="G565" s="159"/>
      <c r="H565" s="156" t="s">
        <v>49</v>
      </c>
      <c r="I565" s="160"/>
      <c r="J565" s="161">
        <f t="shared" si="56"/>
        <v>0</v>
      </c>
      <c r="K565" s="162" t="e">
        <f t="shared" si="57"/>
        <v>#REF!</v>
      </c>
      <c r="L565" s="163"/>
      <c r="M565" s="164"/>
      <c r="N565" s="165"/>
      <c r="O565" s="164"/>
      <c r="P565" s="166"/>
      <c r="Q565" s="167" t="e">
        <f t="shared" si="58"/>
        <v>#REF!</v>
      </c>
      <c r="R565" s="166">
        <f t="shared" si="59"/>
        <v>0</v>
      </c>
      <c r="S565" s="168"/>
      <c r="T565" s="169"/>
      <c r="U565" s="170" t="e">
        <f t="shared" si="60"/>
        <v>#REF!</v>
      </c>
      <c r="V565" s="160"/>
      <c r="W565" s="171" t="e">
        <f t="shared" si="61"/>
        <v>#REF!</v>
      </c>
      <c r="X565" s="172"/>
      <c r="Y565" s="166" t="e">
        <f t="shared" si="62"/>
        <v>#REF!</v>
      </c>
    </row>
    <row r="566" spans="1:25" ht="15.75" x14ac:dyDescent="0.25">
      <c r="A566" s="154">
        <v>59</v>
      </c>
      <c r="B566" s="155" t="s">
        <v>1013</v>
      </c>
      <c r="C566" s="156" t="s">
        <v>180</v>
      </c>
      <c r="D566" s="157" t="s">
        <v>28</v>
      </c>
      <c r="E566" s="158" t="e">
        <f>SUMPRODUCT((B566=прочее!$B$2:$B$1940)*(H566=прочее!$F$2:$F$1940)*(прочее!$E$2:$E$1940))</f>
        <v>#REF!</v>
      </c>
      <c r="F566" s="159"/>
      <c r="G566" s="159"/>
      <c r="H566" s="156" t="s">
        <v>26</v>
      </c>
      <c r="I566" s="160"/>
      <c r="J566" s="161">
        <f t="shared" si="56"/>
        <v>0</v>
      </c>
      <c r="K566" s="162" t="e">
        <f t="shared" si="57"/>
        <v>#REF!</v>
      </c>
      <c r="L566" s="163"/>
      <c r="M566" s="164"/>
      <c r="N566" s="165"/>
      <c r="O566" s="164"/>
      <c r="P566" s="166"/>
      <c r="Q566" s="167" t="e">
        <f t="shared" si="58"/>
        <v>#REF!</v>
      </c>
      <c r="R566" s="166">
        <f t="shared" si="59"/>
        <v>0</v>
      </c>
      <c r="S566" s="168"/>
      <c r="T566" s="169"/>
      <c r="U566" s="170" t="e">
        <f t="shared" si="60"/>
        <v>#REF!</v>
      </c>
      <c r="V566" s="160"/>
      <c r="W566" s="171" t="e">
        <f t="shared" si="61"/>
        <v>#REF!</v>
      </c>
      <c r="X566" s="172"/>
      <c r="Y566" s="166" t="e">
        <f t="shared" si="62"/>
        <v>#REF!</v>
      </c>
    </row>
    <row r="567" spans="1:25" ht="15.75" x14ac:dyDescent="0.25">
      <c r="A567" s="154">
        <v>59</v>
      </c>
      <c r="B567" s="155" t="s">
        <v>1013</v>
      </c>
      <c r="C567" s="156" t="s">
        <v>180</v>
      </c>
      <c r="D567" s="157" t="s">
        <v>28</v>
      </c>
      <c r="E567" s="158" t="e">
        <f>SUMPRODUCT((B567=прочее!$B$2:$B$1940)*(H567=прочее!$F$2:$F$1940)*(прочее!$E$2:$E$1940))</f>
        <v>#REF!</v>
      </c>
      <c r="F567" s="159"/>
      <c r="G567" s="159"/>
      <c r="H567" s="156" t="s">
        <v>49</v>
      </c>
      <c r="I567" s="160"/>
      <c r="J567" s="161">
        <f t="shared" si="56"/>
        <v>0</v>
      </c>
      <c r="K567" s="162" t="e">
        <f t="shared" si="57"/>
        <v>#REF!</v>
      </c>
      <c r="L567" s="163"/>
      <c r="M567" s="164"/>
      <c r="N567" s="165"/>
      <c r="O567" s="164"/>
      <c r="P567" s="166"/>
      <c r="Q567" s="167" t="e">
        <f t="shared" si="58"/>
        <v>#REF!</v>
      </c>
      <c r="R567" s="166">
        <f t="shared" si="59"/>
        <v>0</v>
      </c>
      <c r="S567" s="168"/>
      <c r="T567" s="169"/>
      <c r="U567" s="170" t="e">
        <f t="shared" si="60"/>
        <v>#REF!</v>
      </c>
      <c r="V567" s="160"/>
      <c r="W567" s="171" t="e">
        <f t="shared" si="61"/>
        <v>#REF!</v>
      </c>
      <c r="X567" s="172"/>
      <c r="Y567" s="166" t="e">
        <f t="shared" si="62"/>
        <v>#REF!</v>
      </c>
    </row>
    <row r="568" spans="1:25" ht="15.75" x14ac:dyDescent="0.25">
      <c r="A568" s="154">
        <v>59</v>
      </c>
      <c r="B568" s="155" t="s">
        <v>1079</v>
      </c>
      <c r="C568" s="156" t="s">
        <v>180</v>
      </c>
      <c r="D568" s="157" t="s">
        <v>28</v>
      </c>
      <c r="E568" s="158" t="e">
        <f>SUMPRODUCT((B568=прочее!$B$2:$B$1940)*(H568=прочее!$F$2:$F$1940)*(прочее!$E$2:$E$1940))</f>
        <v>#REF!</v>
      </c>
      <c r="F568" s="159"/>
      <c r="G568" s="159"/>
      <c r="H568" s="156" t="s">
        <v>49</v>
      </c>
      <c r="I568" s="160"/>
      <c r="J568" s="161">
        <f t="shared" si="56"/>
        <v>0</v>
      </c>
      <c r="K568" s="162" t="e">
        <f t="shared" si="57"/>
        <v>#REF!</v>
      </c>
      <c r="L568" s="163"/>
      <c r="M568" s="164"/>
      <c r="N568" s="165"/>
      <c r="O568" s="164"/>
      <c r="P568" s="166"/>
      <c r="Q568" s="167" t="e">
        <f t="shared" si="58"/>
        <v>#REF!</v>
      </c>
      <c r="R568" s="166">
        <f t="shared" si="59"/>
        <v>0</v>
      </c>
      <c r="S568" s="168"/>
      <c r="T568" s="169"/>
      <c r="U568" s="170" t="e">
        <f t="shared" si="60"/>
        <v>#REF!</v>
      </c>
      <c r="V568" s="160"/>
      <c r="W568" s="171" t="e">
        <f t="shared" si="61"/>
        <v>#REF!</v>
      </c>
      <c r="X568" s="172"/>
      <c r="Y568" s="166" t="e">
        <f t="shared" si="62"/>
        <v>#REF!</v>
      </c>
    </row>
    <row r="569" spans="1:25" ht="15.75" x14ac:dyDescent="0.25">
      <c r="A569" s="154">
        <v>59</v>
      </c>
      <c r="B569" s="155" t="s">
        <v>1080</v>
      </c>
      <c r="C569" s="156" t="s">
        <v>180</v>
      </c>
      <c r="D569" s="157" t="s">
        <v>28</v>
      </c>
      <c r="E569" s="158" t="e">
        <f>SUMPRODUCT((B569=прочее!$B$2:$B$1940)*(H569=прочее!$F$2:$F$1940)*(прочее!$E$2:$E$1940))</f>
        <v>#REF!</v>
      </c>
      <c r="F569" s="159"/>
      <c r="G569" s="159"/>
      <c r="H569" s="156" t="s">
        <v>49</v>
      </c>
      <c r="I569" s="160"/>
      <c r="J569" s="161">
        <f t="shared" si="56"/>
        <v>0</v>
      </c>
      <c r="K569" s="162" t="e">
        <f t="shared" si="57"/>
        <v>#REF!</v>
      </c>
      <c r="L569" s="163"/>
      <c r="M569" s="164"/>
      <c r="N569" s="165"/>
      <c r="O569" s="164"/>
      <c r="P569" s="166"/>
      <c r="Q569" s="167" t="e">
        <f t="shared" si="58"/>
        <v>#REF!</v>
      </c>
      <c r="R569" s="166">
        <f t="shared" si="59"/>
        <v>0</v>
      </c>
      <c r="S569" s="168"/>
      <c r="T569" s="169"/>
      <c r="U569" s="170" t="e">
        <f t="shared" si="60"/>
        <v>#REF!</v>
      </c>
      <c r="V569" s="160"/>
      <c r="W569" s="171" t="e">
        <f t="shared" si="61"/>
        <v>#REF!</v>
      </c>
      <c r="X569" s="172"/>
      <c r="Y569" s="166" t="e">
        <f t="shared" si="62"/>
        <v>#REF!</v>
      </c>
    </row>
    <row r="570" spans="1:25" ht="15.75" x14ac:dyDescent="0.25">
      <c r="A570" s="154">
        <v>59</v>
      </c>
      <c r="B570" s="155" t="s">
        <v>1014</v>
      </c>
      <c r="C570" s="156" t="s">
        <v>180</v>
      </c>
      <c r="D570" s="157" t="s">
        <v>28</v>
      </c>
      <c r="E570" s="158" t="e">
        <f>SUMPRODUCT((B570=прочее!$B$2:$B$1940)*(H570=прочее!$F$2:$F$1940)*(прочее!$E$2:$E$1940))</f>
        <v>#REF!</v>
      </c>
      <c r="F570" s="159"/>
      <c r="G570" s="159"/>
      <c r="H570" s="156" t="s">
        <v>26</v>
      </c>
      <c r="I570" s="160"/>
      <c r="J570" s="161">
        <f t="shared" si="56"/>
        <v>0</v>
      </c>
      <c r="K570" s="162" t="e">
        <f t="shared" si="57"/>
        <v>#REF!</v>
      </c>
      <c r="L570" s="163"/>
      <c r="M570" s="164"/>
      <c r="N570" s="165"/>
      <c r="O570" s="164"/>
      <c r="P570" s="166"/>
      <c r="Q570" s="167" t="e">
        <f t="shared" si="58"/>
        <v>#REF!</v>
      </c>
      <c r="R570" s="166">
        <f t="shared" si="59"/>
        <v>0</v>
      </c>
      <c r="S570" s="168"/>
      <c r="T570" s="169"/>
      <c r="U570" s="170" t="e">
        <f t="shared" si="60"/>
        <v>#REF!</v>
      </c>
      <c r="V570" s="160"/>
      <c r="W570" s="171" t="e">
        <f t="shared" si="61"/>
        <v>#REF!</v>
      </c>
      <c r="X570" s="172"/>
      <c r="Y570" s="166" t="e">
        <f t="shared" si="62"/>
        <v>#REF!</v>
      </c>
    </row>
    <row r="571" spans="1:25" ht="15.75" x14ac:dyDescent="0.25">
      <c r="A571" s="154">
        <v>59</v>
      </c>
      <c r="B571" s="155" t="s">
        <v>1014</v>
      </c>
      <c r="C571" s="156" t="s">
        <v>180</v>
      </c>
      <c r="D571" s="157" t="s">
        <v>28</v>
      </c>
      <c r="E571" s="158" t="e">
        <f>SUMPRODUCT((B571=прочее!$B$2:$B$1940)*(H571=прочее!$F$2:$F$1940)*(прочее!$E$2:$E$1940))</f>
        <v>#REF!</v>
      </c>
      <c r="F571" s="159"/>
      <c r="G571" s="159"/>
      <c r="H571" s="156" t="s">
        <v>49</v>
      </c>
      <c r="I571" s="160"/>
      <c r="J571" s="161">
        <f t="shared" si="56"/>
        <v>0</v>
      </c>
      <c r="K571" s="162" t="e">
        <f t="shared" si="57"/>
        <v>#REF!</v>
      </c>
      <c r="L571" s="163"/>
      <c r="M571" s="164"/>
      <c r="N571" s="165"/>
      <c r="O571" s="164"/>
      <c r="P571" s="166"/>
      <c r="Q571" s="167" t="e">
        <f t="shared" si="58"/>
        <v>#REF!</v>
      </c>
      <c r="R571" s="166">
        <f t="shared" si="59"/>
        <v>0</v>
      </c>
      <c r="S571" s="168"/>
      <c r="T571" s="169"/>
      <c r="U571" s="170" t="e">
        <f t="shared" si="60"/>
        <v>#REF!</v>
      </c>
      <c r="V571" s="160"/>
      <c r="W571" s="171" t="e">
        <f t="shared" si="61"/>
        <v>#REF!</v>
      </c>
      <c r="X571" s="172"/>
      <c r="Y571" s="166" t="e">
        <f t="shared" si="62"/>
        <v>#REF!</v>
      </c>
    </row>
    <row r="572" spans="1:25" ht="15.75" x14ac:dyDescent="0.25">
      <c r="A572" s="154">
        <v>59</v>
      </c>
      <c r="B572" s="155" t="s">
        <v>843</v>
      </c>
      <c r="C572" s="156" t="s">
        <v>180</v>
      </c>
      <c r="D572" s="157" t="s">
        <v>28</v>
      </c>
      <c r="E572" s="158" t="e">
        <f>SUMPRODUCT((B572=прочее!$B$2:$B$1940)*(H572=прочее!$F$2:$F$1940)*(прочее!$E$2:$E$1940))</f>
        <v>#REF!</v>
      </c>
      <c r="F572" s="159"/>
      <c r="G572" s="159"/>
      <c r="H572" s="156" t="s">
        <v>49</v>
      </c>
      <c r="I572" s="160"/>
      <c r="J572" s="161">
        <f t="shared" si="56"/>
        <v>0</v>
      </c>
      <c r="K572" s="162" t="e">
        <f t="shared" si="57"/>
        <v>#REF!</v>
      </c>
      <c r="L572" s="163"/>
      <c r="M572" s="164"/>
      <c r="N572" s="165"/>
      <c r="O572" s="164"/>
      <c r="P572" s="166"/>
      <c r="Q572" s="167" t="e">
        <f t="shared" si="58"/>
        <v>#REF!</v>
      </c>
      <c r="R572" s="166">
        <f t="shared" si="59"/>
        <v>0</v>
      </c>
      <c r="S572" s="168"/>
      <c r="T572" s="169"/>
      <c r="U572" s="170" t="e">
        <f t="shared" si="60"/>
        <v>#REF!</v>
      </c>
      <c r="V572" s="160"/>
      <c r="W572" s="171" t="e">
        <f t="shared" si="61"/>
        <v>#REF!</v>
      </c>
      <c r="X572" s="172"/>
      <c r="Y572" s="166" t="e">
        <f t="shared" si="62"/>
        <v>#REF!</v>
      </c>
    </row>
    <row r="573" spans="1:25" ht="15.75" x14ac:dyDescent="0.25">
      <c r="A573" s="154">
        <v>59</v>
      </c>
      <c r="B573" s="155" t="s">
        <v>844</v>
      </c>
      <c r="C573" s="156" t="s">
        <v>180</v>
      </c>
      <c r="D573" s="157" t="s">
        <v>28</v>
      </c>
      <c r="E573" s="158" t="e">
        <f>SUMPRODUCT((B573=прочее!$B$2:$B$1940)*(H573=прочее!$F$2:$F$1940)*(прочее!$E$2:$E$1940))</f>
        <v>#REF!</v>
      </c>
      <c r="F573" s="159"/>
      <c r="G573" s="159"/>
      <c r="H573" s="156" t="s">
        <v>49</v>
      </c>
      <c r="I573" s="160"/>
      <c r="J573" s="161">
        <f t="shared" si="56"/>
        <v>0</v>
      </c>
      <c r="K573" s="162" t="e">
        <f t="shared" si="57"/>
        <v>#REF!</v>
      </c>
      <c r="L573" s="163"/>
      <c r="M573" s="164"/>
      <c r="N573" s="165"/>
      <c r="O573" s="164"/>
      <c r="P573" s="166"/>
      <c r="Q573" s="167" t="e">
        <f t="shared" si="58"/>
        <v>#REF!</v>
      </c>
      <c r="R573" s="166">
        <f t="shared" si="59"/>
        <v>0</v>
      </c>
      <c r="S573" s="168"/>
      <c r="T573" s="169"/>
      <c r="U573" s="170" t="e">
        <f t="shared" si="60"/>
        <v>#REF!</v>
      </c>
      <c r="V573" s="160"/>
      <c r="W573" s="171" t="e">
        <f t="shared" si="61"/>
        <v>#REF!</v>
      </c>
      <c r="X573" s="172"/>
      <c r="Y573" s="166" t="e">
        <f t="shared" si="62"/>
        <v>#REF!</v>
      </c>
    </row>
    <row r="574" spans="1:25" ht="15.75" x14ac:dyDescent="0.25">
      <c r="A574" s="154">
        <v>59</v>
      </c>
      <c r="B574" s="155" t="s">
        <v>647</v>
      </c>
      <c r="C574" s="156" t="s">
        <v>137</v>
      </c>
      <c r="D574" s="157" t="s">
        <v>28</v>
      </c>
      <c r="E574" s="158" t="e">
        <f>SUMPRODUCT((B574=прочее!$B$2:$B$1940)*(H574=прочее!$F$2:$F$1940)*(прочее!$E$2:$E$1940))</f>
        <v>#REF!</v>
      </c>
      <c r="F574" s="159"/>
      <c r="G574" s="159"/>
      <c r="H574" s="156" t="s">
        <v>49</v>
      </c>
      <c r="I574" s="160"/>
      <c r="J574" s="161">
        <f t="shared" si="56"/>
        <v>0</v>
      </c>
      <c r="K574" s="162" t="e">
        <f t="shared" si="57"/>
        <v>#REF!</v>
      </c>
      <c r="L574" s="163"/>
      <c r="M574" s="164"/>
      <c r="N574" s="165"/>
      <c r="O574" s="164"/>
      <c r="P574" s="166"/>
      <c r="Q574" s="167" t="e">
        <f t="shared" si="58"/>
        <v>#REF!</v>
      </c>
      <c r="R574" s="166">
        <f t="shared" si="59"/>
        <v>0</v>
      </c>
      <c r="S574" s="168"/>
      <c r="T574" s="169"/>
      <c r="U574" s="170" t="e">
        <f t="shared" si="60"/>
        <v>#REF!</v>
      </c>
      <c r="V574" s="160"/>
      <c r="W574" s="171" t="e">
        <f t="shared" si="61"/>
        <v>#REF!</v>
      </c>
      <c r="X574" s="172"/>
      <c r="Y574" s="166" t="e">
        <f t="shared" si="62"/>
        <v>#REF!</v>
      </c>
    </row>
    <row r="575" spans="1:25" ht="15.75" x14ac:dyDescent="0.25">
      <c r="A575" s="154">
        <v>59</v>
      </c>
      <c r="B575" s="155" t="s">
        <v>265</v>
      </c>
      <c r="C575" s="156" t="s">
        <v>137</v>
      </c>
      <c r="D575" s="157" t="s">
        <v>28</v>
      </c>
      <c r="E575" s="158" t="e">
        <f>SUMPRODUCT((B575=прочее!$B$2:$B$1940)*(H575=прочее!$F$2:$F$1940)*(прочее!$E$2:$E$1940))</f>
        <v>#REF!</v>
      </c>
      <c r="F575" s="159"/>
      <c r="G575" s="159"/>
      <c r="H575" s="156" t="s">
        <v>49</v>
      </c>
      <c r="I575" s="160"/>
      <c r="J575" s="161">
        <f t="shared" si="56"/>
        <v>0</v>
      </c>
      <c r="K575" s="162" t="e">
        <f t="shared" si="57"/>
        <v>#REF!</v>
      </c>
      <c r="L575" s="163"/>
      <c r="M575" s="164"/>
      <c r="N575" s="165"/>
      <c r="O575" s="164"/>
      <c r="P575" s="166"/>
      <c r="Q575" s="167" t="e">
        <f t="shared" si="58"/>
        <v>#REF!</v>
      </c>
      <c r="R575" s="166">
        <f t="shared" si="59"/>
        <v>0</v>
      </c>
      <c r="S575" s="168"/>
      <c r="T575" s="169"/>
      <c r="U575" s="170" t="e">
        <f t="shared" si="60"/>
        <v>#REF!</v>
      </c>
      <c r="V575" s="160"/>
      <c r="W575" s="171" t="e">
        <f t="shared" si="61"/>
        <v>#REF!</v>
      </c>
      <c r="X575" s="172"/>
      <c r="Y575" s="166" t="e">
        <f t="shared" si="62"/>
        <v>#REF!</v>
      </c>
    </row>
    <row r="576" spans="1:25" ht="15.75" x14ac:dyDescent="0.25">
      <c r="A576" s="154">
        <v>59</v>
      </c>
      <c r="B576" s="155" t="s">
        <v>280</v>
      </c>
      <c r="C576" s="156" t="s">
        <v>137</v>
      </c>
      <c r="D576" s="157" t="s">
        <v>28</v>
      </c>
      <c r="E576" s="158" t="e">
        <f>SUMPRODUCT((B576=прочее!$B$2:$B$1940)*(H576=прочее!$F$2:$F$1940)*(прочее!$E$2:$E$1940))</f>
        <v>#REF!</v>
      </c>
      <c r="F576" s="159"/>
      <c r="G576" s="159"/>
      <c r="H576" s="156" t="s">
        <v>49</v>
      </c>
      <c r="I576" s="160"/>
      <c r="J576" s="161">
        <f t="shared" si="56"/>
        <v>0</v>
      </c>
      <c r="K576" s="162" t="e">
        <f t="shared" si="57"/>
        <v>#REF!</v>
      </c>
      <c r="L576" s="163"/>
      <c r="M576" s="164"/>
      <c r="N576" s="165"/>
      <c r="O576" s="164"/>
      <c r="P576" s="166"/>
      <c r="Q576" s="167" t="e">
        <f t="shared" si="58"/>
        <v>#REF!</v>
      </c>
      <c r="R576" s="166">
        <f t="shared" si="59"/>
        <v>0</v>
      </c>
      <c r="S576" s="168"/>
      <c r="T576" s="169"/>
      <c r="U576" s="170" t="e">
        <f t="shared" si="60"/>
        <v>#REF!</v>
      </c>
      <c r="V576" s="160"/>
      <c r="W576" s="171" t="e">
        <f t="shared" si="61"/>
        <v>#REF!</v>
      </c>
      <c r="X576" s="172"/>
      <c r="Y576" s="166" t="e">
        <f t="shared" si="62"/>
        <v>#REF!</v>
      </c>
    </row>
    <row r="577" spans="1:25" ht="15.75" x14ac:dyDescent="0.25">
      <c r="A577" s="154">
        <v>59</v>
      </c>
      <c r="B577" s="155" t="s">
        <v>626</v>
      </c>
      <c r="C577" s="156" t="s">
        <v>137</v>
      </c>
      <c r="D577" s="157" t="s">
        <v>28</v>
      </c>
      <c r="E577" s="158" t="e">
        <f>SUMPRODUCT((B577=прочее!$B$2:$B$1940)*(H577=прочее!$F$2:$F$1940)*(прочее!$E$2:$E$1940))</f>
        <v>#REF!</v>
      </c>
      <c r="F577" s="159"/>
      <c r="G577" s="159"/>
      <c r="H577" s="156" t="s">
        <v>49</v>
      </c>
      <c r="I577" s="160"/>
      <c r="J577" s="161">
        <f t="shared" si="56"/>
        <v>0</v>
      </c>
      <c r="K577" s="162" t="e">
        <f t="shared" si="57"/>
        <v>#REF!</v>
      </c>
      <c r="L577" s="163"/>
      <c r="M577" s="164"/>
      <c r="N577" s="165"/>
      <c r="O577" s="164"/>
      <c r="P577" s="166"/>
      <c r="Q577" s="167" t="e">
        <f t="shared" si="58"/>
        <v>#REF!</v>
      </c>
      <c r="R577" s="166">
        <f t="shared" si="59"/>
        <v>0</v>
      </c>
      <c r="S577" s="168"/>
      <c r="T577" s="169"/>
      <c r="U577" s="170" t="e">
        <f t="shared" si="60"/>
        <v>#REF!</v>
      </c>
      <c r="V577" s="160"/>
      <c r="W577" s="171" t="e">
        <f t="shared" si="61"/>
        <v>#REF!</v>
      </c>
      <c r="X577" s="172"/>
      <c r="Y577" s="166" t="e">
        <f t="shared" si="62"/>
        <v>#REF!</v>
      </c>
    </row>
    <row r="578" spans="1:25" ht="15.75" x14ac:dyDescent="0.25">
      <c r="A578" s="154">
        <v>59</v>
      </c>
      <c r="B578" s="155" t="s">
        <v>271</v>
      </c>
      <c r="C578" s="156" t="s">
        <v>137</v>
      </c>
      <c r="D578" s="157" t="s">
        <v>28</v>
      </c>
      <c r="E578" s="158" t="e">
        <f>SUMPRODUCT((B578=прочее!$B$2:$B$1940)*(H578=прочее!$F$2:$F$1940)*(прочее!$E$2:$E$1940))</f>
        <v>#REF!</v>
      </c>
      <c r="F578" s="159"/>
      <c r="G578" s="159"/>
      <c r="H578" s="156" t="s">
        <v>49</v>
      </c>
      <c r="I578" s="160"/>
      <c r="J578" s="161">
        <f t="shared" si="56"/>
        <v>0</v>
      </c>
      <c r="K578" s="162" t="e">
        <f t="shared" si="57"/>
        <v>#REF!</v>
      </c>
      <c r="L578" s="163"/>
      <c r="M578" s="164"/>
      <c r="N578" s="165"/>
      <c r="O578" s="164"/>
      <c r="P578" s="166"/>
      <c r="Q578" s="167" t="e">
        <f t="shared" si="58"/>
        <v>#REF!</v>
      </c>
      <c r="R578" s="166">
        <f t="shared" si="59"/>
        <v>0</v>
      </c>
      <c r="S578" s="168"/>
      <c r="T578" s="169"/>
      <c r="U578" s="170" t="e">
        <f t="shared" si="60"/>
        <v>#REF!</v>
      </c>
      <c r="V578" s="160"/>
      <c r="W578" s="171" t="e">
        <f t="shared" si="61"/>
        <v>#REF!</v>
      </c>
      <c r="X578" s="172"/>
      <c r="Y578" s="166" t="e">
        <f t="shared" si="62"/>
        <v>#REF!</v>
      </c>
    </row>
    <row r="579" spans="1:25" ht="15.75" x14ac:dyDescent="0.25">
      <c r="A579" s="154">
        <v>59</v>
      </c>
      <c r="B579" s="155" t="s">
        <v>276</v>
      </c>
      <c r="C579" s="156" t="s">
        <v>137</v>
      </c>
      <c r="D579" s="157" t="s">
        <v>28</v>
      </c>
      <c r="E579" s="158" t="e">
        <f>SUMPRODUCT((B579=прочее!$B$2:$B$1940)*(H579=прочее!$F$2:$F$1940)*(прочее!$E$2:$E$1940))</f>
        <v>#REF!</v>
      </c>
      <c r="F579" s="159"/>
      <c r="G579" s="159"/>
      <c r="H579" s="156" t="s">
        <v>49</v>
      </c>
      <c r="I579" s="160"/>
      <c r="J579" s="161">
        <f t="shared" si="56"/>
        <v>0</v>
      </c>
      <c r="K579" s="162" t="e">
        <f t="shared" si="57"/>
        <v>#REF!</v>
      </c>
      <c r="L579" s="163"/>
      <c r="M579" s="164"/>
      <c r="N579" s="165"/>
      <c r="O579" s="164"/>
      <c r="P579" s="166"/>
      <c r="Q579" s="167" t="e">
        <f t="shared" si="58"/>
        <v>#REF!</v>
      </c>
      <c r="R579" s="166">
        <f t="shared" si="59"/>
        <v>0</v>
      </c>
      <c r="S579" s="168"/>
      <c r="T579" s="169"/>
      <c r="U579" s="170" t="e">
        <f t="shared" si="60"/>
        <v>#REF!</v>
      </c>
      <c r="V579" s="160"/>
      <c r="W579" s="171" t="e">
        <f t="shared" si="61"/>
        <v>#REF!</v>
      </c>
      <c r="X579" s="172"/>
      <c r="Y579" s="166" t="e">
        <f t="shared" si="62"/>
        <v>#REF!</v>
      </c>
    </row>
    <row r="580" spans="1:25" ht="15.75" x14ac:dyDescent="0.25">
      <c r="A580" s="154">
        <v>59</v>
      </c>
      <c r="B580" s="155" t="s">
        <v>624</v>
      </c>
      <c r="C580" s="156" t="s">
        <v>137</v>
      </c>
      <c r="D580" s="157" t="s">
        <v>28</v>
      </c>
      <c r="E580" s="158" t="e">
        <f>SUMPRODUCT((B580=прочее!$B$2:$B$1940)*(H580=прочее!$F$2:$F$1940)*(прочее!$E$2:$E$1940))</f>
        <v>#REF!</v>
      </c>
      <c r="F580" s="159"/>
      <c r="G580" s="159"/>
      <c r="H580" s="156" t="s">
        <v>49</v>
      </c>
      <c r="I580" s="160"/>
      <c r="J580" s="161">
        <f t="shared" si="56"/>
        <v>0</v>
      </c>
      <c r="K580" s="162" t="e">
        <f t="shared" si="57"/>
        <v>#REF!</v>
      </c>
      <c r="L580" s="163"/>
      <c r="M580" s="164"/>
      <c r="N580" s="165"/>
      <c r="O580" s="164"/>
      <c r="P580" s="166"/>
      <c r="Q580" s="167" t="e">
        <f t="shared" si="58"/>
        <v>#REF!</v>
      </c>
      <c r="R580" s="166">
        <f t="shared" si="59"/>
        <v>0</v>
      </c>
      <c r="S580" s="168"/>
      <c r="T580" s="169"/>
      <c r="U580" s="170" t="e">
        <f t="shared" si="60"/>
        <v>#REF!</v>
      </c>
      <c r="V580" s="160"/>
      <c r="W580" s="171" t="e">
        <f t="shared" si="61"/>
        <v>#REF!</v>
      </c>
      <c r="X580" s="172"/>
      <c r="Y580" s="166" t="e">
        <f t="shared" si="62"/>
        <v>#REF!</v>
      </c>
    </row>
    <row r="581" spans="1:25" ht="15.75" x14ac:dyDescent="0.25">
      <c r="A581" s="154">
        <v>59</v>
      </c>
      <c r="B581" s="155" t="s">
        <v>268</v>
      </c>
      <c r="C581" s="156" t="s">
        <v>137</v>
      </c>
      <c r="D581" s="157" t="s">
        <v>28</v>
      </c>
      <c r="E581" s="158" t="e">
        <f>SUMPRODUCT((B581=прочее!$B$2:$B$1940)*(H581=прочее!$F$2:$F$1940)*(прочее!$E$2:$E$1940))</f>
        <v>#REF!</v>
      </c>
      <c r="F581" s="159"/>
      <c r="G581" s="159"/>
      <c r="H581" s="156" t="s">
        <v>49</v>
      </c>
      <c r="I581" s="160"/>
      <c r="J581" s="161">
        <f t="shared" si="56"/>
        <v>0</v>
      </c>
      <c r="K581" s="162" t="e">
        <f t="shared" si="57"/>
        <v>#REF!</v>
      </c>
      <c r="L581" s="163"/>
      <c r="M581" s="164"/>
      <c r="N581" s="165"/>
      <c r="O581" s="164"/>
      <c r="P581" s="166"/>
      <c r="Q581" s="167" t="e">
        <f t="shared" si="58"/>
        <v>#REF!</v>
      </c>
      <c r="R581" s="166">
        <f t="shared" si="59"/>
        <v>0</v>
      </c>
      <c r="S581" s="168"/>
      <c r="T581" s="169"/>
      <c r="U581" s="170" t="e">
        <f t="shared" si="60"/>
        <v>#REF!</v>
      </c>
      <c r="V581" s="160"/>
      <c r="W581" s="171" t="e">
        <f t="shared" si="61"/>
        <v>#REF!</v>
      </c>
      <c r="X581" s="172"/>
      <c r="Y581" s="166" t="e">
        <f t="shared" si="62"/>
        <v>#REF!</v>
      </c>
    </row>
    <row r="582" spans="1:25" ht="15.75" x14ac:dyDescent="0.25">
      <c r="A582" s="154">
        <v>59</v>
      </c>
      <c r="B582" s="155" t="s">
        <v>643</v>
      </c>
      <c r="C582" s="156" t="s">
        <v>137</v>
      </c>
      <c r="D582" s="157" t="s">
        <v>28</v>
      </c>
      <c r="E582" s="158" t="e">
        <f>SUMPRODUCT((B582=прочее!$B$2:$B$1940)*(H582=прочее!$F$2:$F$1940)*(прочее!$E$2:$E$1940))</f>
        <v>#REF!</v>
      </c>
      <c r="F582" s="159"/>
      <c r="G582" s="159"/>
      <c r="H582" s="156" t="s">
        <v>49</v>
      </c>
      <c r="I582" s="160"/>
      <c r="J582" s="161">
        <f t="shared" si="56"/>
        <v>0</v>
      </c>
      <c r="K582" s="162" t="e">
        <f t="shared" si="57"/>
        <v>#REF!</v>
      </c>
      <c r="L582" s="163"/>
      <c r="M582" s="164"/>
      <c r="N582" s="165"/>
      <c r="O582" s="164"/>
      <c r="P582" s="166"/>
      <c r="Q582" s="167" t="e">
        <f t="shared" si="58"/>
        <v>#REF!</v>
      </c>
      <c r="R582" s="166">
        <f t="shared" si="59"/>
        <v>0</v>
      </c>
      <c r="S582" s="168"/>
      <c r="T582" s="169"/>
      <c r="U582" s="170" t="e">
        <f t="shared" si="60"/>
        <v>#REF!</v>
      </c>
      <c r="V582" s="160"/>
      <c r="W582" s="171" t="e">
        <f t="shared" si="61"/>
        <v>#REF!</v>
      </c>
      <c r="X582" s="172"/>
      <c r="Y582" s="166" t="e">
        <f t="shared" si="62"/>
        <v>#REF!</v>
      </c>
    </row>
    <row r="583" spans="1:25" ht="15.75" x14ac:dyDescent="0.25">
      <c r="A583" s="154">
        <v>59</v>
      </c>
      <c r="B583" s="155" t="s">
        <v>456</v>
      </c>
      <c r="C583" s="156" t="s">
        <v>1109</v>
      </c>
      <c r="D583" s="157" t="s">
        <v>28</v>
      </c>
      <c r="E583" s="158" t="e">
        <f>SUMPRODUCT((B583=прочее!$B$2:$B$1940)*(H583=прочее!$F$2:$F$1940)*(прочее!$E$2:$E$1940))</f>
        <v>#REF!</v>
      </c>
      <c r="F583" s="159"/>
      <c r="G583" s="159"/>
      <c r="H583" s="156" t="s">
        <v>49</v>
      </c>
      <c r="I583" s="160"/>
      <c r="J583" s="161">
        <f t="shared" si="56"/>
        <v>0</v>
      </c>
      <c r="K583" s="162" t="e">
        <f t="shared" si="57"/>
        <v>#REF!</v>
      </c>
      <c r="L583" s="163"/>
      <c r="M583" s="164"/>
      <c r="N583" s="165"/>
      <c r="O583" s="164"/>
      <c r="P583" s="166"/>
      <c r="Q583" s="167" t="e">
        <f t="shared" si="58"/>
        <v>#REF!</v>
      </c>
      <c r="R583" s="166">
        <f t="shared" si="59"/>
        <v>0</v>
      </c>
      <c r="S583" s="168"/>
      <c r="T583" s="169"/>
      <c r="U583" s="170" t="e">
        <f t="shared" si="60"/>
        <v>#REF!</v>
      </c>
      <c r="V583" s="160"/>
      <c r="W583" s="171" t="e">
        <f t="shared" si="61"/>
        <v>#REF!</v>
      </c>
      <c r="X583" s="172"/>
      <c r="Y583" s="166" t="e">
        <f t="shared" si="62"/>
        <v>#REF!</v>
      </c>
    </row>
    <row r="584" spans="1:25" ht="15.75" x14ac:dyDescent="0.25">
      <c r="A584" s="154">
        <v>59</v>
      </c>
      <c r="B584" s="155" t="s">
        <v>443</v>
      </c>
      <c r="C584" s="156" t="s">
        <v>180</v>
      </c>
      <c r="D584" s="157" t="s">
        <v>28</v>
      </c>
      <c r="E584" s="158" t="e">
        <f>SUMPRODUCT((B584=прочее!$B$2:$B$1940)*(H584=прочее!$F$2:$F$1940)*(прочее!$E$2:$E$1940))</f>
        <v>#REF!</v>
      </c>
      <c r="F584" s="159"/>
      <c r="G584" s="159"/>
      <c r="H584" s="156" t="s">
        <v>49</v>
      </c>
      <c r="I584" s="160"/>
      <c r="J584" s="161">
        <f t="shared" si="56"/>
        <v>0</v>
      </c>
      <c r="K584" s="162" t="e">
        <f t="shared" si="57"/>
        <v>#REF!</v>
      </c>
      <c r="L584" s="163"/>
      <c r="M584" s="164"/>
      <c r="N584" s="165"/>
      <c r="O584" s="164"/>
      <c r="P584" s="166"/>
      <c r="Q584" s="167" t="e">
        <f t="shared" si="58"/>
        <v>#REF!</v>
      </c>
      <c r="R584" s="166">
        <f t="shared" si="59"/>
        <v>0</v>
      </c>
      <c r="S584" s="168"/>
      <c r="T584" s="169"/>
      <c r="U584" s="170" t="e">
        <f t="shared" si="60"/>
        <v>#REF!</v>
      </c>
      <c r="V584" s="160"/>
      <c r="W584" s="171" t="e">
        <f t="shared" si="61"/>
        <v>#REF!</v>
      </c>
      <c r="X584" s="172"/>
      <c r="Y584" s="166" t="e">
        <f t="shared" si="62"/>
        <v>#REF!</v>
      </c>
    </row>
    <row r="585" spans="1:25" ht="15.75" x14ac:dyDescent="0.25">
      <c r="A585" s="154">
        <v>59</v>
      </c>
      <c r="B585" s="155" t="s">
        <v>444</v>
      </c>
      <c r="C585" s="156" t="s">
        <v>180</v>
      </c>
      <c r="D585" s="157" t="s">
        <v>28</v>
      </c>
      <c r="E585" s="158" t="e">
        <f>SUMPRODUCT((B585=прочее!$B$2:$B$1940)*(H585=прочее!$F$2:$F$1940)*(прочее!$E$2:$E$1940))</f>
        <v>#REF!</v>
      </c>
      <c r="F585" s="159"/>
      <c r="G585" s="159"/>
      <c r="H585" s="156" t="s">
        <v>49</v>
      </c>
      <c r="I585" s="160"/>
      <c r="J585" s="161">
        <f t="shared" si="56"/>
        <v>0</v>
      </c>
      <c r="K585" s="162" t="e">
        <f t="shared" si="57"/>
        <v>#REF!</v>
      </c>
      <c r="L585" s="163"/>
      <c r="M585" s="164"/>
      <c r="N585" s="165"/>
      <c r="O585" s="164"/>
      <c r="P585" s="166"/>
      <c r="Q585" s="167" t="e">
        <f t="shared" si="58"/>
        <v>#REF!</v>
      </c>
      <c r="R585" s="166">
        <f t="shared" si="59"/>
        <v>0</v>
      </c>
      <c r="S585" s="168"/>
      <c r="T585" s="169"/>
      <c r="U585" s="170" t="e">
        <f t="shared" si="60"/>
        <v>#REF!</v>
      </c>
      <c r="V585" s="160"/>
      <c r="W585" s="171" t="e">
        <f t="shared" si="61"/>
        <v>#REF!</v>
      </c>
      <c r="X585" s="172"/>
      <c r="Y585" s="166" t="e">
        <f t="shared" si="62"/>
        <v>#REF!</v>
      </c>
    </row>
    <row r="586" spans="1:25" ht="15.75" x14ac:dyDescent="0.25">
      <c r="A586" s="154">
        <v>59</v>
      </c>
      <c r="B586" s="155" t="s">
        <v>461</v>
      </c>
      <c r="C586" s="156" t="s">
        <v>180</v>
      </c>
      <c r="D586" s="157" t="s">
        <v>28</v>
      </c>
      <c r="E586" s="158" t="e">
        <f>SUMPRODUCT((B586=прочее!$B$2:$B$1940)*(H586=прочее!$F$2:$F$1940)*(прочее!$E$2:$E$1940))</f>
        <v>#REF!</v>
      </c>
      <c r="F586" s="159"/>
      <c r="G586" s="159"/>
      <c r="H586" s="156" t="s">
        <v>49</v>
      </c>
      <c r="I586" s="160"/>
      <c r="J586" s="161">
        <f t="shared" si="56"/>
        <v>0</v>
      </c>
      <c r="K586" s="162" t="e">
        <f t="shared" si="57"/>
        <v>#REF!</v>
      </c>
      <c r="L586" s="163"/>
      <c r="M586" s="164"/>
      <c r="N586" s="165"/>
      <c r="O586" s="164"/>
      <c r="P586" s="166"/>
      <c r="Q586" s="167" t="e">
        <f t="shared" si="58"/>
        <v>#REF!</v>
      </c>
      <c r="R586" s="166">
        <f t="shared" si="59"/>
        <v>0</v>
      </c>
      <c r="S586" s="168"/>
      <c r="T586" s="169"/>
      <c r="U586" s="170" t="e">
        <f t="shared" si="60"/>
        <v>#REF!</v>
      </c>
      <c r="V586" s="160"/>
      <c r="W586" s="171" t="e">
        <f t="shared" si="61"/>
        <v>#REF!</v>
      </c>
      <c r="X586" s="172"/>
      <c r="Y586" s="166" t="e">
        <f t="shared" si="62"/>
        <v>#REF!</v>
      </c>
    </row>
    <row r="587" spans="1:25" ht="15.75" x14ac:dyDescent="0.25">
      <c r="A587" s="154">
        <v>59</v>
      </c>
      <c r="B587" s="155" t="s">
        <v>460</v>
      </c>
      <c r="C587" s="156" t="s">
        <v>180</v>
      </c>
      <c r="D587" s="157" t="s">
        <v>28</v>
      </c>
      <c r="E587" s="158" t="e">
        <f>SUMPRODUCT((B587=прочее!$B$2:$B$1940)*(H587=прочее!$F$2:$F$1940)*(прочее!$E$2:$E$1940))</f>
        <v>#REF!</v>
      </c>
      <c r="F587" s="159"/>
      <c r="G587" s="159"/>
      <c r="H587" s="156" t="s">
        <v>49</v>
      </c>
      <c r="I587" s="160"/>
      <c r="J587" s="161">
        <f t="shared" si="56"/>
        <v>0</v>
      </c>
      <c r="K587" s="162" t="e">
        <f t="shared" si="57"/>
        <v>#REF!</v>
      </c>
      <c r="L587" s="163"/>
      <c r="M587" s="164"/>
      <c r="N587" s="165"/>
      <c r="O587" s="164"/>
      <c r="P587" s="166"/>
      <c r="Q587" s="167" t="e">
        <f t="shared" si="58"/>
        <v>#REF!</v>
      </c>
      <c r="R587" s="166">
        <f t="shared" si="59"/>
        <v>0</v>
      </c>
      <c r="S587" s="168"/>
      <c r="T587" s="169"/>
      <c r="U587" s="170" t="e">
        <f t="shared" si="60"/>
        <v>#REF!</v>
      </c>
      <c r="V587" s="160"/>
      <c r="W587" s="171" t="e">
        <f t="shared" si="61"/>
        <v>#REF!</v>
      </c>
      <c r="X587" s="172"/>
      <c r="Y587" s="166" t="e">
        <f t="shared" si="62"/>
        <v>#REF!</v>
      </c>
    </row>
    <row r="588" spans="1:25" ht="15.75" x14ac:dyDescent="0.25">
      <c r="A588" s="154">
        <v>59</v>
      </c>
      <c r="B588" s="155" t="s">
        <v>635</v>
      </c>
      <c r="C588" s="156" t="s">
        <v>137</v>
      </c>
      <c r="D588" s="157" t="s">
        <v>28</v>
      </c>
      <c r="E588" s="158" t="e">
        <f>SUMPRODUCT((B588=прочее!$B$2:$B$1940)*(H588=прочее!$F$2:$F$1940)*(прочее!$E$2:$E$1940))</f>
        <v>#REF!</v>
      </c>
      <c r="F588" s="159"/>
      <c r="G588" s="159"/>
      <c r="H588" s="156" t="s">
        <v>49</v>
      </c>
      <c r="I588" s="160"/>
      <c r="J588" s="161">
        <f t="shared" si="56"/>
        <v>0</v>
      </c>
      <c r="K588" s="162" t="e">
        <f t="shared" si="57"/>
        <v>#REF!</v>
      </c>
      <c r="L588" s="163"/>
      <c r="M588" s="164"/>
      <c r="N588" s="165"/>
      <c r="O588" s="164"/>
      <c r="P588" s="166"/>
      <c r="Q588" s="167" t="e">
        <f t="shared" si="58"/>
        <v>#REF!</v>
      </c>
      <c r="R588" s="166">
        <f t="shared" si="59"/>
        <v>0</v>
      </c>
      <c r="S588" s="168"/>
      <c r="T588" s="169"/>
      <c r="U588" s="170" t="e">
        <f t="shared" si="60"/>
        <v>#REF!</v>
      </c>
      <c r="V588" s="160"/>
      <c r="W588" s="171" t="e">
        <f t="shared" si="61"/>
        <v>#REF!</v>
      </c>
      <c r="X588" s="172"/>
      <c r="Y588" s="166" t="e">
        <f t="shared" si="62"/>
        <v>#REF!</v>
      </c>
    </row>
    <row r="589" spans="1:25" ht="15.75" x14ac:dyDescent="0.25">
      <c r="A589" s="154">
        <v>59</v>
      </c>
      <c r="B589" s="155" t="s">
        <v>457</v>
      </c>
      <c r="C589" s="156" t="s">
        <v>434</v>
      </c>
      <c r="D589" s="157" t="s">
        <v>28</v>
      </c>
      <c r="E589" s="158" t="e">
        <f>SUMPRODUCT((B589=прочее!$B$2:$B$1940)*(H589=прочее!$F$2:$F$1940)*(прочее!$E$2:$E$1940))</f>
        <v>#REF!</v>
      </c>
      <c r="F589" s="159"/>
      <c r="G589" s="159"/>
      <c r="H589" s="156" t="s">
        <v>26</v>
      </c>
      <c r="I589" s="160"/>
      <c r="J589" s="161">
        <f t="shared" ref="J589:J648" si="63">I589*1.2</f>
        <v>0</v>
      </c>
      <c r="K589" s="162" t="e">
        <f t="shared" ref="K589:K648" si="64">E589*I589</f>
        <v>#REF!</v>
      </c>
      <c r="L589" s="163"/>
      <c r="M589" s="164"/>
      <c r="N589" s="165"/>
      <c r="O589" s="164"/>
      <c r="P589" s="166"/>
      <c r="Q589" s="167" t="e">
        <f t="shared" ref="Q589:Q648" si="65">IF(O589&gt;E589,E589,O589)</f>
        <v>#REF!</v>
      </c>
      <c r="R589" s="166">
        <f t="shared" ref="R589:R648" si="66">IF(O589=0,0,ROUND(P589/O589*Q589,2))</f>
        <v>0</v>
      </c>
      <c r="S589" s="168"/>
      <c r="T589" s="169"/>
      <c r="U589" s="170" t="e">
        <f t="shared" ref="U589:U648" si="67">IF(S589="ПО",0,E589-Q589)</f>
        <v>#REF!</v>
      </c>
      <c r="V589" s="160"/>
      <c r="W589" s="171" t="e">
        <f t="shared" ref="W589:W648" si="68">U589*V589</f>
        <v>#REF!</v>
      </c>
      <c r="X589" s="172"/>
      <c r="Y589" s="166" t="e">
        <f t="shared" ref="Y589:Y648" si="69">K589-R589-W589</f>
        <v>#REF!</v>
      </c>
    </row>
    <row r="590" spans="1:25" ht="15.75" x14ac:dyDescent="0.25">
      <c r="A590" s="154">
        <v>59</v>
      </c>
      <c r="B590" s="155" t="s">
        <v>457</v>
      </c>
      <c r="C590" s="156" t="s">
        <v>1109</v>
      </c>
      <c r="D590" s="157" t="s">
        <v>28</v>
      </c>
      <c r="E590" s="158" t="e">
        <f>SUMPRODUCT((B590=прочее!$B$2:$B$1940)*(H590=прочее!$F$2:$F$1940)*(прочее!$E$2:$E$1940))</f>
        <v>#REF!</v>
      </c>
      <c r="F590" s="159"/>
      <c r="G590" s="159"/>
      <c r="H590" s="156" t="s">
        <v>49</v>
      </c>
      <c r="I590" s="160"/>
      <c r="J590" s="161">
        <f t="shared" si="63"/>
        <v>0</v>
      </c>
      <c r="K590" s="162" t="e">
        <f t="shared" si="64"/>
        <v>#REF!</v>
      </c>
      <c r="L590" s="163"/>
      <c r="M590" s="164"/>
      <c r="N590" s="165"/>
      <c r="O590" s="164"/>
      <c r="P590" s="166"/>
      <c r="Q590" s="167" t="e">
        <f t="shared" si="65"/>
        <v>#REF!</v>
      </c>
      <c r="R590" s="166">
        <f t="shared" si="66"/>
        <v>0</v>
      </c>
      <c r="S590" s="168"/>
      <c r="T590" s="169"/>
      <c r="U590" s="170" t="e">
        <f t="shared" si="67"/>
        <v>#REF!</v>
      </c>
      <c r="V590" s="160"/>
      <c r="W590" s="171" t="e">
        <f t="shared" si="68"/>
        <v>#REF!</v>
      </c>
      <c r="X590" s="172"/>
      <c r="Y590" s="166" t="e">
        <f t="shared" si="69"/>
        <v>#REF!</v>
      </c>
    </row>
    <row r="591" spans="1:25" ht="15.75" x14ac:dyDescent="0.25">
      <c r="A591" s="154">
        <v>59</v>
      </c>
      <c r="B591" s="155" t="s">
        <v>630</v>
      </c>
      <c r="C591" s="156" t="s">
        <v>137</v>
      </c>
      <c r="D591" s="157" t="s">
        <v>28</v>
      </c>
      <c r="E591" s="158" t="e">
        <f>SUMPRODUCT((B591=прочее!$B$2:$B$1940)*(H591=прочее!$F$2:$F$1940)*(прочее!$E$2:$E$1940))</f>
        <v>#REF!</v>
      </c>
      <c r="F591" s="159"/>
      <c r="G591" s="159"/>
      <c r="H591" s="156" t="s">
        <v>49</v>
      </c>
      <c r="I591" s="160"/>
      <c r="J591" s="161">
        <f t="shared" si="63"/>
        <v>0</v>
      </c>
      <c r="K591" s="162" t="e">
        <f t="shared" si="64"/>
        <v>#REF!</v>
      </c>
      <c r="L591" s="163"/>
      <c r="M591" s="164"/>
      <c r="N591" s="165"/>
      <c r="O591" s="164"/>
      <c r="P591" s="166"/>
      <c r="Q591" s="167" t="e">
        <f t="shared" si="65"/>
        <v>#REF!</v>
      </c>
      <c r="R591" s="166">
        <f t="shared" si="66"/>
        <v>0</v>
      </c>
      <c r="S591" s="168"/>
      <c r="T591" s="169"/>
      <c r="U591" s="170" t="e">
        <f t="shared" si="67"/>
        <v>#REF!</v>
      </c>
      <c r="V591" s="160"/>
      <c r="W591" s="171" t="e">
        <f t="shared" si="68"/>
        <v>#REF!</v>
      </c>
      <c r="X591" s="172"/>
      <c r="Y591" s="166" t="e">
        <f t="shared" si="69"/>
        <v>#REF!</v>
      </c>
    </row>
    <row r="592" spans="1:25" ht="15.75" x14ac:dyDescent="0.25">
      <c r="A592" s="154">
        <v>59</v>
      </c>
      <c r="B592" s="155" t="s">
        <v>365</v>
      </c>
      <c r="C592" s="156" t="s">
        <v>145</v>
      </c>
      <c r="D592" s="157" t="s">
        <v>28</v>
      </c>
      <c r="E592" s="158" t="e">
        <f>SUMPRODUCT((B592=прочее!$B$2:$B$1940)*(H592=прочее!$F$2:$F$1940)*(прочее!$E$2:$E$1940))</f>
        <v>#REF!</v>
      </c>
      <c r="F592" s="159"/>
      <c r="G592" s="159"/>
      <c r="H592" s="156" t="s">
        <v>49</v>
      </c>
      <c r="I592" s="160"/>
      <c r="J592" s="161">
        <f t="shared" si="63"/>
        <v>0</v>
      </c>
      <c r="K592" s="162" t="e">
        <f t="shared" si="64"/>
        <v>#REF!</v>
      </c>
      <c r="L592" s="163"/>
      <c r="M592" s="164"/>
      <c r="N592" s="165"/>
      <c r="O592" s="164"/>
      <c r="P592" s="166"/>
      <c r="Q592" s="167" t="e">
        <f t="shared" si="65"/>
        <v>#REF!</v>
      </c>
      <c r="R592" s="166">
        <f t="shared" si="66"/>
        <v>0</v>
      </c>
      <c r="S592" s="168"/>
      <c r="T592" s="169"/>
      <c r="U592" s="170" t="e">
        <f t="shared" si="67"/>
        <v>#REF!</v>
      </c>
      <c r="V592" s="160"/>
      <c r="W592" s="171" t="e">
        <f t="shared" si="68"/>
        <v>#REF!</v>
      </c>
      <c r="X592" s="172"/>
      <c r="Y592" s="166" t="e">
        <f t="shared" si="69"/>
        <v>#REF!</v>
      </c>
    </row>
    <row r="593" spans="1:25" ht="15.75" x14ac:dyDescent="0.25">
      <c r="A593" s="154">
        <v>59</v>
      </c>
      <c r="B593" s="155" t="s">
        <v>653</v>
      </c>
      <c r="C593" s="156" t="s">
        <v>137</v>
      </c>
      <c r="D593" s="157" t="s">
        <v>772</v>
      </c>
      <c r="E593" s="158" t="e">
        <f>SUMPRODUCT((B593=прочее!$B$2:$B$1940)*(H593=прочее!$F$2:$F$1940)*(прочее!$E$2:$E$1940))</f>
        <v>#REF!</v>
      </c>
      <c r="F593" s="159"/>
      <c r="G593" s="159"/>
      <c r="H593" s="156" t="s">
        <v>49</v>
      </c>
      <c r="I593" s="160"/>
      <c r="J593" s="161">
        <f t="shared" si="63"/>
        <v>0</v>
      </c>
      <c r="K593" s="162" t="e">
        <f t="shared" si="64"/>
        <v>#REF!</v>
      </c>
      <c r="L593" s="163"/>
      <c r="M593" s="164"/>
      <c r="N593" s="165"/>
      <c r="O593" s="164"/>
      <c r="P593" s="166"/>
      <c r="Q593" s="167" t="e">
        <f t="shared" si="65"/>
        <v>#REF!</v>
      </c>
      <c r="R593" s="166">
        <f t="shared" si="66"/>
        <v>0</v>
      </c>
      <c r="S593" s="168"/>
      <c r="T593" s="169"/>
      <c r="U593" s="170" t="e">
        <f t="shared" si="67"/>
        <v>#REF!</v>
      </c>
      <c r="V593" s="160"/>
      <c r="W593" s="171" t="e">
        <f t="shared" si="68"/>
        <v>#REF!</v>
      </c>
      <c r="X593" s="172"/>
      <c r="Y593" s="166" t="e">
        <f t="shared" si="69"/>
        <v>#REF!</v>
      </c>
    </row>
    <row r="594" spans="1:25" ht="15.75" x14ac:dyDescent="0.25">
      <c r="A594" s="154">
        <v>59</v>
      </c>
      <c r="B594" s="155" t="s">
        <v>1509</v>
      </c>
      <c r="C594" s="156" t="s">
        <v>180</v>
      </c>
      <c r="D594" s="157" t="s">
        <v>28</v>
      </c>
      <c r="E594" s="158" t="e">
        <f>SUMPRODUCT((B594=прочее!$B$2:$B$1940)*(H594=прочее!$F$2:$F$1940)*(прочее!$E$2:$E$1940))</f>
        <v>#REF!</v>
      </c>
      <c r="F594" s="159"/>
      <c r="G594" s="159"/>
      <c r="H594" s="156" t="s">
        <v>49</v>
      </c>
      <c r="I594" s="160"/>
      <c r="J594" s="161">
        <f t="shared" si="63"/>
        <v>0</v>
      </c>
      <c r="K594" s="162" t="e">
        <f t="shared" si="64"/>
        <v>#REF!</v>
      </c>
      <c r="L594" s="163"/>
      <c r="M594" s="164"/>
      <c r="N594" s="165"/>
      <c r="O594" s="164"/>
      <c r="P594" s="166"/>
      <c r="Q594" s="167" t="e">
        <f t="shared" si="65"/>
        <v>#REF!</v>
      </c>
      <c r="R594" s="166">
        <f t="shared" si="66"/>
        <v>0</v>
      </c>
      <c r="S594" s="168"/>
      <c r="T594" s="169"/>
      <c r="U594" s="170" t="e">
        <f t="shared" si="67"/>
        <v>#REF!</v>
      </c>
      <c r="V594" s="160"/>
      <c r="W594" s="171" t="e">
        <f t="shared" si="68"/>
        <v>#REF!</v>
      </c>
      <c r="X594" s="172"/>
      <c r="Y594" s="166" t="e">
        <f t="shared" si="69"/>
        <v>#REF!</v>
      </c>
    </row>
    <row r="595" spans="1:25" ht="15.75" x14ac:dyDescent="0.25">
      <c r="A595" s="154">
        <v>59</v>
      </c>
      <c r="B595" s="155" t="s">
        <v>1508</v>
      </c>
      <c r="C595" s="156" t="s">
        <v>180</v>
      </c>
      <c r="D595" s="157" t="s">
        <v>28</v>
      </c>
      <c r="E595" s="158" t="e">
        <f>SUMPRODUCT((B595=прочее!$B$2:$B$1940)*(H595=прочее!$F$2:$F$1940)*(прочее!$E$2:$E$1940))</f>
        <v>#REF!</v>
      </c>
      <c r="F595" s="159"/>
      <c r="G595" s="159"/>
      <c r="H595" s="156" t="s">
        <v>49</v>
      </c>
      <c r="I595" s="160"/>
      <c r="J595" s="161">
        <f t="shared" si="63"/>
        <v>0</v>
      </c>
      <c r="K595" s="162" t="e">
        <f t="shared" si="64"/>
        <v>#REF!</v>
      </c>
      <c r="L595" s="163"/>
      <c r="M595" s="164"/>
      <c r="N595" s="165"/>
      <c r="O595" s="164"/>
      <c r="P595" s="166"/>
      <c r="Q595" s="167" t="e">
        <f t="shared" si="65"/>
        <v>#REF!</v>
      </c>
      <c r="R595" s="166">
        <f t="shared" si="66"/>
        <v>0</v>
      </c>
      <c r="S595" s="168"/>
      <c r="T595" s="169"/>
      <c r="U595" s="170" t="e">
        <f t="shared" si="67"/>
        <v>#REF!</v>
      </c>
      <c r="V595" s="160"/>
      <c r="W595" s="171" t="e">
        <f t="shared" si="68"/>
        <v>#REF!</v>
      </c>
      <c r="X595" s="172"/>
      <c r="Y595" s="166" t="e">
        <f t="shared" si="69"/>
        <v>#REF!</v>
      </c>
    </row>
    <row r="596" spans="1:25" ht="15.75" x14ac:dyDescent="0.25">
      <c r="A596" s="154">
        <v>59</v>
      </c>
      <c r="B596" s="155" t="s">
        <v>1122</v>
      </c>
      <c r="C596" s="156" t="s">
        <v>180</v>
      </c>
      <c r="D596" s="157" t="s">
        <v>28</v>
      </c>
      <c r="E596" s="158" t="e">
        <f>SUMPRODUCT((B596=прочее!$B$2:$B$1940)*(H596=прочее!$F$2:$F$1940)*(прочее!$E$2:$E$1940))</f>
        <v>#REF!</v>
      </c>
      <c r="F596" s="159"/>
      <c r="G596" s="159"/>
      <c r="H596" s="156" t="s">
        <v>49</v>
      </c>
      <c r="I596" s="160"/>
      <c r="J596" s="161">
        <f t="shared" si="63"/>
        <v>0</v>
      </c>
      <c r="K596" s="162" t="e">
        <f t="shared" si="64"/>
        <v>#REF!</v>
      </c>
      <c r="L596" s="163"/>
      <c r="M596" s="164"/>
      <c r="N596" s="165"/>
      <c r="O596" s="164"/>
      <c r="P596" s="166"/>
      <c r="Q596" s="167" t="e">
        <f t="shared" si="65"/>
        <v>#REF!</v>
      </c>
      <c r="R596" s="166">
        <f t="shared" si="66"/>
        <v>0</v>
      </c>
      <c r="S596" s="168"/>
      <c r="T596" s="169"/>
      <c r="U596" s="170" t="e">
        <f t="shared" si="67"/>
        <v>#REF!</v>
      </c>
      <c r="V596" s="160"/>
      <c r="W596" s="171" t="e">
        <f t="shared" si="68"/>
        <v>#REF!</v>
      </c>
      <c r="X596" s="172"/>
      <c r="Y596" s="166" t="e">
        <f t="shared" si="69"/>
        <v>#REF!</v>
      </c>
    </row>
    <row r="597" spans="1:25" ht="15.75" x14ac:dyDescent="0.25">
      <c r="A597" s="154">
        <v>59</v>
      </c>
      <c r="B597" s="155" t="s">
        <v>441</v>
      </c>
      <c r="C597" s="156" t="s">
        <v>180</v>
      </c>
      <c r="D597" s="157" t="s">
        <v>28</v>
      </c>
      <c r="E597" s="158" t="e">
        <f>SUMPRODUCT((B597=прочее!$B$2:$B$1940)*(H597=прочее!$F$2:$F$1940)*(прочее!$E$2:$E$1940))</f>
        <v>#REF!</v>
      </c>
      <c r="F597" s="159"/>
      <c r="G597" s="159"/>
      <c r="H597" s="156" t="s">
        <v>49</v>
      </c>
      <c r="I597" s="160"/>
      <c r="J597" s="161">
        <f t="shared" si="63"/>
        <v>0</v>
      </c>
      <c r="K597" s="162" t="e">
        <f t="shared" si="64"/>
        <v>#REF!</v>
      </c>
      <c r="L597" s="163"/>
      <c r="M597" s="164"/>
      <c r="N597" s="165"/>
      <c r="O597" s="164"/>
      <c r="P597" s="166"/>
      <c r="Q597" s="167" t="e">
        <f t="shared" si="65"/>
        <v>#REF!</v>
      </c>
      <c r="R597" s="166">
        <f t="shared" si="66"/>
        <v>0</v>
      </c>
      <c r="S597" s="168"/>
      <c r="T597" s="169"/>
      <c r="U597" s="170" t="e">
        <f t="shared" si="67"/>
        <v>#REF!</v>
      </c>
      <c r="V597" s="160"/>
      <c r="W597" s="171" t="e">
        <f t="shared" si="68"/>
        <v>#REF!</v>
      </c>
      <c r="X597" s="172"/>
      <c r="Y597" s="166" t="e">
        <f t="shared" si="69"/>
        <v>#REF!</v>
      </c>
    </row>
    <row r="598" spans="1:25" ht="15.75" x14ac:dyDescent="0.25">
      <c r="A598" s="154">
        <v>59</v>
      </c>
      <c r="B598" s="155" t="s">
        <v>442</v>
      </c>
      <c r="C598" s="156" t="s">
        <v>180</v>
      </c>
      <c r="D598" s="157" t="s">
        <v>28</v>
      </c>
      <c r="E598" s="158" t="e">
        <f>SUMPRODUCT((B598=прочее!$B$2:$B$1940)*(H598=прочее!$F$2:$F$1940)*(прочее!$E$2:$E$1940))</f>
        <v>#REF!</v>
      </c>
      <c r="F598" s="159"/>
      <c r="G598" s="159"/>
      <c r="H598" s="156" t="s">
        <v>49</v>
      </c>
      <c r="I598" s="160"/>
      <c r="J598" s="161">
        <f t="shared" si="63"/>
        <v>0</v>
      </c>
      <c r="K598" s="162" t="e">
        <f t="shared" si="64"/>
        <v>#REF!</v>
      </c>
      <c r="L598" s="163"/>
      <c r="M598" s="164"/>
      <c r="N598" s="165"/>
      <c r="O598" s="164"/>
      <c r="P598" s="166"/>
      <c r="Q598" s="167" t="e">
        <f t="shared" si="65"/>
        <v>#REF!</v>
      </c>
      <c r="R598" s="166">
        <f t="shared" si="66"/>
        <v>0</v>
      </c>
      <c r="S598" s="168"/>
      <c r="T598" s="169"/>
      <c r="U598" s="170" t="e">
        <f t="shared" si="67"/>
        <v>#REF!</v>
      </c>
      <c r="V598" s="160"/>
      <c r="W598" s="171" t="e">
        <f t="shared" si="68"/>
        <v>#REF!</v>
      </c>
      <c r="X598" s="172"/>
      <c r="Y598" s="166" t="e">
        <f t="shared" si="69"/>
        <v>#REF!</v>
      </c>
    </row>
    <row r="599" spans="1:25" ht="15.75" x14ac:dyDescent="0.25">
      <c r="A599" s="154">
        <v>59</v>
      </c>
      <c r="B599" s="155" t="s">
        <v>458</v>
      </c>
      <c r="C599" s="156" t="s">
        <v>180</v>
      </c>
      <c r="D599" s="157" t="s">
        <v>28</v>
      </c>
      <c r="E599" s="158" t="e">
        <f>SUMPRODUCT((B599=прочее!$B$2:$B$1940)*(H599=прочее!$F$2:$F$1940)*(прочее!$E$2:$E$1940))</f>
        <v>#REF!</v>
      </c>
      <c r="F599" s="159"/>
      <c r="G599" s="159"/>
      <c r="H599" s="156" t="s">
        <v>49</v>
      </c>
      <c r="I599" s="160"/>
      <c r="J599" s="161">
        <f t="shared" si="63"/>
        <v>0</v>
      </c>
      <c r="K599" s="162" t="e">
        <f t="shared" si="64"/>
        <v>#REF!</v>
      </c>
      <c r="L599" s="163"/>
      <c r="M599" s="164"/>
      <c r="N599" s="165"/>
      <c r="O599" s="164"/>
      <c r="P599" s="166"/>
      <c r="Q599" s="167" t="e">
        <f t="shared" si="65"/>
        <v>#REF!</v>
      </c>
      <c r="R599" s="166">
        <f t="shared" si="66"/>
        <v>0</v>
      </c>
      <c r="S599" s="168"/>
      <c r="T599" s="169"/>
      <c r="U599" s="170" t="e">
        <f t="shared" si="67"/>
        <v>#REF!</v>
      </c>
      <c r="V599" s="160"/>
      <c r="W599" s="171" t="e">
        <f t="shared" si="68"/>
        <v>#REF!</v>
      </c>
      <c r="X599" s="172"/>
      <c r="Y599" s="166" t="e">
        <f t="shared" si="69"/>
        <v>#REF!</v>
      </c>
    </row>
    <row r="600" spans="1:25" ht="15.75" x14ac:dyDescent="0.25">
      <c r="A600" s="154">
        <v>59</v>
      </c>
      <c r="B600" s="155" t="s">
        <v>638</v>
      </c>
      <c r="C600" s="156" t="s">
        <v>137</v>
      </c>
      <c r="D600" s="157" t="s">
        <v>28</v>
      </c>
      <c r="E600" s="158" t="e">
        <f>SUMPRODUCT((B600=прочее!$B$2:$B$1940)*(H600=прочее!$F$2:$F$1940)*(прочее!$E$2:$E$1940))</f>
        <v>#REF!</v>
      </c>
      <c r="F600" s="159"/>
      <c r="G600" s="159"/>
      <c r="H600" s="156" t="s">
        <v>49</v>
      </c>
      <c r="I600" s="160"/>
      <c r="J600" s="161">
        <f t="shared" si="63"/>
        <v>0</v>
      </c>
      <c r="K600" s="162" t="e">
        <f t="shared" si="64"/>
        <v>#REF!</v>
      </c>
      <c r="L600" s="163"/>
      <c r="M600" s="164"/>
      <c r="N600" s="165"/>
      <c r="O600" s="164"/>
      <c r="P600" s="166"/>
      <c r="Q600" s="167" t="e">
        <f t="shared" si="65"/>
        <v>#REF!</v>
      </c>
      <c r="R600" s="166">
        <f t="shared" si="66"/>
        <v>0</v>
      </c>
      <c r="S600" s="168"/>
      <c r="T600" s="169"/>
      <c r="U600" s="170" t="e">
        <f t="shared" si="67"/>
        <v>#REF!</v>
      </c>
      <c r="V600" s="160"/>
      <c r="W600" s="171" t="e">
        <f t="shared" si="68"/>
        <v>#REF!</v>
      </c>
      <c r="X600" s="172"/>
      <c r="Y600" s="166" t="e">
        <f t="shared" si="69"/>
        <v>#REF!</v>
      </c>
    </row>
    <row r="601" spans="1:25" ht="15.75" x14ac:dyDescent="0.25">
      <c r="A601" s="154">
        <v>59</v>
      </c>
      <c r="B601" s="155" t="s">
        <v>459</v>
      </c>
      <c r="C601" s="156" t="s">
        <v>180</v>
      </c>
      <c r="D601" s="157" t="s">
        <v>28</v>
      </c>
      <c r="E601" s="158" t="e">
        <f>SUMPRODUCT((B601=прочее!$B$2:$B$1940)*(H601=прочее!$F$2:$F$1940)*(прочее!$E$2:$E$1940))</f>
        <v>#REF!</v>
      </c>
      <c r="F601" s="159"/>
      <c r="G601" s="159"/>
      <c r="H601" s="156" t="s">
        <v>49</v>
      </c>
      <c r="I601" s="160"/>
      <c r="J601" s="161">
        <f t="shared" si="63"/>
        <v>0</v>
      </c>
      <c r="K601" s="162" t="e">
        <f t="shared" si="64"/>
        <v>#REF!</v>
      </c>
      <c r="L601" s="163"/>
      <c r="M601" s="164"/>
      <c r="N601" s="165"/>
      <c r="O601" s="164"/>
      <c r="P601" s="166"/>
      <c r="Q601" s="167" t="e">
        <f t="shared" si="65"/>
        <v>#REF!</v>
      </c>
      <c r="R601" s="166">
        <f t="shared" si="66"/>
        <v>0</v>
      </c>
      <c r="S601" s="168"/>
      <c r="T601" s="169"/>
      <c r="U601" s="170" t="e">
        <f t="shared" si="67"/>
        <v>#REF!</v>
      </c>
      <c r="V601" s="160"/>
      <c r="W601" s="171" t="e">
        <f t="shared" si="68"/>
        <v>#REF!</v>
      </c>
      <c r="X601" s="172"/>
      <c r="Y601" s="166" t="e">
        <f t="shared" si="69"/>
        <v>#REF!</v>
      </c>
    </row>
    <row r="602" spans="1:25" ht="15.75" x14ac:dyDescent="0.25">
      <c r="A602" s="154">
        <v>59</v>
      </c>
      <c r="B602" s="155" t="s">
        <v>1140</v>
      </c>
      <c r="C602" s="156" t="s">
        <v>180</v>
      </c>
      <c r="D602" s="157" t="s">
        <v>28</v>
      </c>
      <c r="E602" s="158" t="e">
        <f>SUMPRODUCT((B602=прочее!$B$2:$B$1940)*(H602=прочее!$F$2:$F$1940)*(прочее!$E$2:$E$1940))</f>
        <v>#REF!</v>
      </c>
      <c r="F602" s="159"/>
      <c r="G602" s="159"/>
      <c r="H602" s="156" t="s">
        <v>49</v>
      </c>
      <c r="I602" s="160"/>
      <c r="J602" s="161">
        <f t="shared" si="63"/>
        <v>0</v>
      </c>
      <c r="K602" s="162" t="e">
        <f t="shared" si="64"/>
        <v>#REF!</v>
      </c>
      <c r="L602" s="163"/>
      <c r="M602" s="164"/>
      <c r="N602" s="165"/>
      <c r="O602" s="164"/>
      <c r="P602" s="166"/>
      <c r="Q602" s="167" t="e">
        <f t="shared" si="65"/>
        <v>#REF!</v>
      </c>
      <c r="R602" s="166">
        <f t="shared" si="66"/>
        <v>0</v>
      </c>
      <c r="S602" s="168"/>
      <c r="T602" s="169"/>
      <c r="U602" s="170" t="e">
        <f t="shared" si="67"/>
        <v>#REF!</v>
      </c>
      <c r="V602" s="160"/>
      <c r="W602" s="171" t="e">
        <f t="shared" si="68"/>
        <v>#REF!</v>
      </c>
      <c r="X602" s="172"/>
      <c r="Y602" s="166" t="e">
        <f t="shared" si="69"/>
        <v>#REF!</v>
      </c>
    </row>
    <row r="603" spans="1:25" ht="15.75" x14ac:dyDescent="0.25">
      <c r="A603" s="154">
        <v>59</v>
      </c>
      <c r="B603" s="155" t="s">
        <v>1507</v>
      </c>
      <c r="C603" s="156" t="s">
        <v>180</v>
      </c>
      <c r="D603" s="157" t="s">
        <v>28</v>
      </c>
      <c r="E603" s="158" t="e">
        <f>SUMPRODUCT((B603=прочее!$B$2:$B$1940)*(H603=прочее!$F$2:$F$1940)*(прочее!$E$2:$E$1940))</f>
        <v>#REF!</v>
      </c>
      <c r="F603" s="159"/>
      <c r="G603" s="159"/>
      <c r="H603" s="156" t="s">
        <v>49</v>
      </c>
      <c r="I603" s="160"/>
      <c r="J603" s="161">
        <f t="shared" si="63"/>
        <v>0</v>
      </c>
      <c r="K603" s="162" t="e">
        <f t="shared" si="64"/>
        <v>#REF!</v>
      </c>
      <c r="L603" s="163"/>
      <c r="M603" s="164"/>
      <c r="N603" s="165"/>
      <c r="O603" s="164"/>
      <c r="P603" s="166"/>
      <c r="Q603" s="167" t="e">
        <f t="shared" si="65"/>
        <v>#REF!</v>
      </c>
      <c r="R603" s="166">
        <f t="shared" si="66"/>
        <v>0</v>
      </c>
      <c r="S603" s="168"/>
      <c r="T603" s="169"/>
      <c r="U603" s="170" t="e">
        <f t="shared" si="67"/>
        <v>#REF!</v>
      </c>
      <c r="V603" s="160"/>
      <c r="W603" s="171" t="e">
        <f t="shared" si="68"/>
        <v>#REF!</v>
      </c>
      <c r="X603" s="172"/>
      <c r="Y603" s="166" t="e">
        <f t="shared" si="69"/>
        <v>#REF!</v>
      </c>
    </row>
    <row r="604" spans="1:25" ht="15.75" x14ac:dyDescent="0.25">
      <c r="A604" s="154">
        <v>59</v>
      </c>
      <c r="B604" s="155" t="s">
        <v>1126</v>
      </c>
      <c r="C604" s="156" t="s">
        <v>180</v>
      </c>
      <c r="D604" s="157" t="s">
        <v>28</v>
      </c>
      <c r="E604" s="158" t="e">
        <f>SUMPRODUCT((B604=прочее!$B$2:$B$1940)*(H604=прочее!$F$2:$F$1940)*(прочее!$E$2:$E$1940))</f>
        <v>#REF!</v>
      </c>
      <c r="F604" s="159"/>
      <c r="G604" s="159"/>
      <c r="H604" s="156" t="s">
        <v>49</v>
      </c>
      <c r="I604" s="160"/>
      <c r="J604" s="161">
        <f t="shared" si="63"/>
        <v>0</v>
      </c>
      <c r="K604" s="162" t="e">
        <f t="shared" si="64"/>
        <v>#REF!</v>
      </c>
      <c r="L604" s="163"/>
      <c r="M604" s="164"/>
      <c r="N604" s="165"/>
      <c r="O604" s="164"/>
      <c r="P604" s="166"/>
      <c r="Q604" s="167" t="e">
        <f t="shared" si="65"/>
        <v>#REF!</v>
      </c>
      <c r="R604" s="166">
        <f t="shared" si="66"/>
        <v>0</v>
      </c>
      <c r="S604" s="168"/>
      <c r="T604" s="169"/>
      <c r="U604" s="170" t="e">
        <f t="shared" si="67"/>
        <v>#REF!</v>
      </c>
      <c r="V604" s="160"/>
      <c r="W604" s="171" t="e">
        <f t="shared" si="68"/>
        <v>#REF!</v>
      </c>
      <c r="X604" s="172"/>
      <c r="Y604" s="166" t="e">
        <f t="shared" si="69"/>
        <v>#REF!</v>
      </c>
    </row>
    <row r="605" spans="1:25" ht="15.75" x14ac:dyDescent="0.25">
      <c r="A605" s="154">
        <v>59</v>
      </c>
      <c r="B605" s="155" t="s">
        <v>1124</v>
      </c>
      <c r="C605" s="156" t="s">
        <v>180</v>
      </c>
      <c r="D605" s="157" t="s">
        <v>28</v>
      </c>
      <c r="E605" s="158" t="e">
        <f>SUMPRODUCT((B605=прочее!$B$2:$B$1940)*(H605=прочее!$F$2:$F$1940)*(прочее!$E$2:$E$1940))</f>
        <v>#REF!</v>
      </c>
      <c r="F605" s="159"/>
      <c r="G605" s="159"/>
      <c r="H605" s="156" t="s">
        <v>49</v>
      </c>
      <c r="I605" s="160"/>
      <c r="J605" s="161">
        <f t="shared" si="63"/>
        <v>0</v>
      </c>
      <c r="K605" s="162" t="e">
        <f t="shared" si="64"/>
        <v>#REF!</v>
      </c>
      <c r="L605" s="163"/>
      <c r="M605" s="164"/>
      <c r="N605" s="165"/>
      <c r="O605" s="164"/>
      <c r="P605" s="166"/>
      <c r="Q605" s="167" t="e">
        <f t="shared" si="65"/>
        <v>#REF!</v>
      </c>
      <c r="R605" s="166">
        <f t="shared" si="66"/>
        <v>0</v>
      </c>
      <c r="S605" s="168"/>
      <c r="T605" s="169"/>
      <c r="U605" s="170" t="e">
        <f t="shared" si="67"/>
        <v>#REF!</v>
      </c>
      <c r="V605" s="160"/>
      <c r="W605" s="171" t="e">
        <f t="shared" si="68"/>
        <v>#REF!</v>
      </c>
      <c r="X605" s="172"/>
      <c r="Y605" s="166" t="e">
        <f t="shared" si="69"/>
        <v>#REF!</v>
      </c>
    </row>
    <row r="606" spans="1:25" ht="15.75" x14ac:dyDescent="0.25">
      <c r="A606" s="154">
        <v>59</v>
      </c>
      <c r="B606" s="155" t="s">
        <v>1127</v>
      </c>
      <c r="C606" s="156" t="s">
        <v>180</v>
      </c>
      <c r="D606" s="157" t="s">
        <v>28</v>
      </c>
      <c r="E606" s="158" t="e">
        <f>SUMPRODUCT((B606=прочее!$B$2:$B$1940)*(H606=прочее!$F$2:$F$1940)*(прочее!$E$2:$E$1940))</f>
        <v>#REF!</v>
      </c>
      <c r="F606" s="159"/>
      <c r="G606" s="159"/>
      <c r="H606" s="156" t="s">
        <v>49</v>
      </c>
      <c r="I606" s="160"/>
      <c r="J606" s="161">
        <f t="shared" si="63"/>
        <v>0</v>
      </c>
      <c r="K606" s="162" t="e">
        <f t="shared" si="64"/>
        <v>#REF!</v>
      </c>
      <c r="L606" s="163"/>
      <c r="M606" s="164"/>
      <c r="N606" s="165"/>
      <c r="O606" s="164"/>
      <c r="P606" s="166"/>
      <c r="Q606" s="167" t="e">
        <f t="shared" si="65"/>
        <v>#REF!</v>
      </c>
      <c r="R606" s="166">
        <f t="shared" si="66"/>
        <v>0</v>
      </c>
      <c r="S606" s="168"/>
      <c r="T606" s="169"/>
      <c r="U606" s="170" t="e">
        <f t="shared" si="67"/>
        <v>#REF!</v>
      </c>
      <c r="V606" s="160"/>
      <c r="W606" s="171" t="e">
        <f t="shared" si="68"/>
        <v>#REF!</v>
      </c>
      <c r="X606" s="172"/>
      <c r="Y606" s="166" t="e">
        <f t="shared" si="69"/>
        <v>#REF!</v>
      </c>
    </row>
    <row r="607" spans="1:25" ht="15.75" x14ac:dyDescent="0.25">
      <c r="A607" s="154">
        <v>59</v>
      </c>
      <c r="B607" s="155" t="s">
        <v>1173</v>
      </c>
      <c r="C607" s="156" t="s">
        <v>180</v>
      </c>
      <c r="D607" s="157" t="s">
        <v>28</v>
      </c>
      <c r="E607" s="158" t="e">
        <f>SUMPRODUCT((B607=прочее!$B$2:$B$1940)*(H607=прочее!$F$2:$F$1940)*(прочее!$E$2:$E$1940))</f>
        <v>#REF!</v>
      </c>
      <c r="F607" s="159"/>
      <c r="G607" s="159"/>
      <c r="H607" s="156" t="s">
        <v>49</v>
      </c>
      <c r="I607" s="160"/>
      <c r="J607" s="161">
        <f t="shared" si="63"/>
        <v>0</v>
      </c>
      <c r="K607" s="162" t="e">
        <f t="shared" si="64"/>
        <v>#REF!</v>
      </c>
      <c r="L607" s="163"/>
      <c r="M607" s="164"/>
      <c r="N607" s="165"/>
      <c r="O607" s="164"/>
      <c r="P607" s="166"/>
      <c r="Q607" s="167" t="e">
        <f t="shared" si="65"/>
        <v>#REF!</v>
      </c>
      <c r="R607" s="166">
        <f t="shared" si="66"/>
        <v>0</v>
      </c>
      <c r="S607" s="168"/>
      <c r="T607" s="169"/>
      <c r="U607" s="170" t="e">
        <f t="shared" si="67"/>
        <v>#REF!</v>
      </c>
      <c r="V607" s="160"/>
      <c r="W607" s="171" t="e">
        <f t="shared" si="68"/>
        <v>#REF!</v>
      </c>
      <c r="X607" s="172"/>
      <c r="Y607" s="166" t="e">
        <f t="shared" si="69"/>
        <v>#REF!</v>
      </c>
    </row>
    <row r="608" spans="1:25" ht="15.75" x14ac:dyDescent="0.25">
      <c r="A608" s="154">
        <v>59</v>
      </c>
      <c r="B608" s="155" t="s">
        <v>1125</v>
      </c>
      <c r="C608" s="156" t="s">
        <v>180</v>
      </c>
      <c r="D608" s="157" t="s">
        <v>28</v>
      </c>
      <c r="E608" s="158" t="e">
        <f>SUMPRODUCT((B608=прочее!$B$2:$B$1940)*(H608=прочее!$F$2:$F$1940)*(прочее!$E$2:$E$1940))</f>
        <v>#REF!</v>
      </c>
      <c r="F608" s="159"/>
      <c r="G608" s="159"/>
      <c r="H608" s="156" t="s">
        <v>49</v>
      </c>
      <c r="I608" s="160"/>
      <c r="J608" s="161">
        <f t="shared" si="63"/>
        <v>0</v>
      </c>
      <c r="K608" s="162" t="e">
        <f t="shared" si="64"/>
        <v>#REF!</v>
      </c>
      <c r="L608" s="163"/>
      <c r="M608" s="164"/>
      <c r="N608" s="165"/>
      <c r="O608" s="164"/>
      <c r="P608" s="166"/>
      <c r="Q608" s="167" t="e">
        <f t="shared" si="65"/>
        <v>#REF!</v>
      </c>
      <c r="R608" s="166">
        <f t="shared" si="66"/>
        <v>0</v>
      </c>
      <c r="S608" s="168"/>
      <c r="T608" s="169"/>
      <c r="U608" s="170" t="e">
        <f t="shared" si="67"/>
        <v>#REF!</v>
      </c>
      <c r="V608" s="160"/>
      <c r="W608" s="171" t="e">
        <f t="shared" si="68"/>
        <v>#REF!</v>
      </c>
      <c r="X608" s="172"/>
      <c r="Y608" s="166" t="e">
        <f t="shared" si="69"/>
        <v>#REF!</v>
      </c>
    </row>
    <row r="609" spans="1:25" ht="15.75" x14ac:dyDescent="0.25">
      <c r="A609" s="154">
        <v>59</v>
      </c>
      <c r="B609" s="155" t="s">
        <v>1141</v>
      </c>
      <c r="C609" s="156" t="s">
        <v>180</v>
      </c>
      <c r="D609" s="157" t="s">
        <v>28</v>
      </c>
      <c r="E609" s="158" t="e">
        <f>SUMPRODUCT((B609=прочее!$B$2:$B$1940)*(H609=прочее!$F$2:$F$1940)*(прочее!$E$2:$E$1940))</f>
        <v>#REF!</v>
      </c>
      <c r="F609" s="159"/>
      <c r="G609" s="159"/>
      <c r="H609" s="156" t="s">
        <v>49</v>
      </c>
      <c r="I609" s="160"/>
      <c r="J609" s="161">
        <f t="shared" si="63"/>
        <v>0</v>
      </c>
      <c r="K609" s="162" t="e">
        <f t="shared" si="64"/>
        <v>#REF!</v>
      </c>
      <c r="L609" s="163"/>
      <c r="M609" s="164"/>
      <c r="N609" s="165"/>
      <c r="O609" s="164"/>
      <c r="P609" s="166"/>
      <c r="Q609" s="167" t="e">
        <f t="shared" si="65"/>
        <v>#REF!</v>
      </c>
      <c r="R609" s="166">
        <f t="shared" si="66"/>
        <v>0</v>
      </c>
      <c r="S609" s="168"/>
      <c r="T609" s="169"/>
      <c r="U609" s="170" t="e">
        <f t="shared" si="67"/>
        <v>#REF!</v>
      </c>
      <c r="V609" s="160"/>
      <c r="W609" s="171" t="e">
        <f t="shared" si="68"/>
        <v>#REF!</v>
      </c>
      <c r="X609" s="172"/>
      <c r="Y609" s="166" t="e">
        <f t="shared" si="69"/>
        <v>#REF!</v>
      </c>
    </row>
    <row r="610" spans="1:25" ht="15.75" x14ac:dyDescent="0.25">
      <c r="A610" s="154">
        <v>59</v>
      </c>
      <c r="B610" s="155" t="s">
        <v>1112</v>
      </c>
      <c r="C610" s="156" t="s">
        <v>180</v>
      </c>
      <c r="D610" s="157" t="s">
        <v>28</v>
      </c>
      <c r="E610" s="158" t="e">
        <f>SUMPRODUCT((B610=прочее!$B$2:$B$1940)*(H610=прочее!$F$2:$F$1940)*(прочее!$E$2:$E$1940))</f>
        <v>#REF!</v>
      </c>
      <c r="F610" s="159"/>
      <c r="G610" s="159"/>
      <c r="H610" s="156" t="s">
        <v>49</v>
      </c>
      <c r="I610" s="160"/>
      <c r="J610" s="161">
        <f t="shared" si="63"/>
        <v>0</v>
      </c>
      <c r="K610" s="162" t="e">
        <f t="shared" si="64"/>
        <v>#REF!</v>
      </c>
      <c r="L610" s="163"/>
      <c r="M610" s="164"/>
      <c r="N610" s="165"/>
      <c r="O610" s="164"/>
      <c r="P610" s="166"/>
      <c r="Q610" s="167" t="e">
        <f t="shared" si="65"/>
        <v>#REF!</v>
      </c>
      <c r="R610" s="166">
        <f t="shared" si="66"/>
        <v>0</v>
      </c>
      <c r="S610" s="168"/>
      <c r="T610" s="169"/>
      <c r="U610" s="170" t="e">
        <f t="shared" si="67"/>
        <v>#REF!</v>
      </c>
      <c r="V610" s="160"/>
      <c r="W610" s="171" t="e">
        <f t="shared" si="68"/>
        <v>#REF!</v>
      </c>
      <c r="X610" s="172"/>
      <c r="Y610" s="166" t="e">
        <f t="shared" si="69"/>
        <v>#REF!</v>
      </c>
    </row>
    <row r="611" spans="1:25" ht="15.75" x14ac:dyDescent="0.25">
      <c r="A611" s="154">
        <v>59</v>
      </c>
      <c r="B611" s="155" t="s">
        <v>1142</v>
      </c>
      <c r="C611" s="156" t="s">
        <v>180</v>
      </c>
      <c r="D611" s="157" t="s">
        <v>28</v>
      </c>
      <c r="E611" s="158" t="e">
        <f>SUMPRODUCT((B611=прочее!$B$2:$B$1940)*(H611=прочее!$F$2:$F$1940)*(прочее!$E$2:$E$1940))</f>
        <v>#REF!</v>
      </c>
      <c r="F611" s="159"/>
      <c r="G611" s="159"/>
      <c r="H611" s="156" t="s">
        <v>49</v>
      </c>
      <c r="I611" s="160"/>
      <c r="J611" s="161">
        <f t="shared" si="63"/>
        <v>0</v>
      </c>
      <c r="K611" s="162" t="e">
        <f t="shared" si="64"/>
        <v>#REF!</v>
      </c>
      <c r="L611" s="163"/>
      <c r="M611" s="164"/>
      <c r="N611" s="165"/>
      <c r="O611" s="164"/>
      <c r="P611" s="166"/>
      <c r="Q611" s="167" t="e">
        <f t="shared" si="65"/>
        <v>#REF!</v>
      </c>
      <c r="R611" s="166">
        <f t="shared" si="66"/>
        <v>0</v>
      </c>
      <c r="S611" s="168"/>
      <c r="T611" s="169"/>
      <c r="U611" s="170" t="e">
        <f t="shared" si="67"/>
        <v>#REF!</v>
      </c>
      <c r="V611" s="160"/>
      <c r="W611" s="171" t="e">
        <f t="shared" si="68"/>
        <v>#REF!</v>
      </c>
      <c r="X611" s="172"/>
      <c r="Y611" s="166" t="e">
        <f t="shared" si="69"/>
        <v>#REF!</v>
      </c>
    </row>
    <row r="612" spans="1:25" ht="15.75" x14ac:dyDescent="0.25">
      <c r="A612" s="154">
        <v>59</v>
      </c>
      <c r="B612" s="155" t="s">
        <v>1111</v>
      </c>
      <c r="C612" s="156" t="s">
        <v>180</v>
      </c>
      <c r="D612" s="157" t="s">
        <v>28</v>
      </c>
      <c r="E612" s="158" t="e">
        <f>SUMPRODUCT((B612=прочее!$B$2:$B$1940)*(H612=прочее!$F$2:$F$1940)*(прочее!$E$2:$E$1940))</f>
        <v>#REF!</v>
      </c>
      <c r="F612" s="159"/>
      <c r="G612" s="159"/>
      <c r="H612" s="156" t="s">
        <v>49</v>
      </c>
      <c r="I612" s="160"/>
      <c r="J612" s="161">
        <f t="shared" si="63"/>
        <v>0</v>
      </c>
      <c r="K612" s="162" t="e">
        <f t="shared" si="64"/>
        <v>#REF!</v>
      </c>
      <c r="L612" s="163"/>
      <c r="M612" s="164"/>
      <c r="N612" s="165"/>
      <c r="O612" s="164"/>
      <c r="P612" s="166"/>
      <c r="Q612" s="167" t="e">
        <f t="shared" si="65"/>
        <v>#REF!</v>
      </c>
      <c r="R612" s="166">
        <f t="shared" si="66"/>
        <v>0</v>
      </c>
      <c r="S612" s="168"/>
      <c r="T612" s="169"/>
      <c r="U612" s="170" t="e">
        <f t="shared" si="67"/>
        <v>#REF!</v>
      </c>
      <c r="V612" s="160"/>
      <c r="W612" s="171" t="e">
        <f t="shared" si="68"/>
        <v>#REF!</v>
      </c>
      <c r="X612" s="172"/>
      <c r="Y612" s="166" t="e">
        <f t="shared" si="69"/>
        <v>#REF!</v>
      </c>
    </row>
    <row r="613" spans="1:25" ht="15.75" x14ac:dyDescent="0.25">
      <c r="A613" s="154">
        <v>59</v>
      </c>
      <c r="B613" s="155" t="s">
        <v>1174</v>
      </c>
      <c r="C613" s="156" t="s">
        <v>180</v>
      </c>
      <c r="D613" s="157">
        <v>0</v>
      </c>
      <c r="E613" s="158" t="e">
        <f>SUMPRODUCT((B613=прочее!$B$2:$B$1940)*(H613=прочее!$F$2:$F$1940)*(прочее!$E$2:$E$1940))</f>
        <v>#REF!</v>
      </c>
      <c r="F613" s="159"/>
      <c r="G613" s="159"/>
      <c r="H613" s="156" t="s">
        <v>49</v>
      </c>
      <c r="I613" s="160"/>
      <c r="J613" s="161">
        <f t="shared" si="63"/>
        <v>0</v>
      </c>
      <c r="K613" s="162" t="e">
        <f t="shared" si="64"/>
        <v>#REF!</v>
      </c>
      <c r="L613" s="163"/>
      <c r="M613" s="164"/>
      <c r="N613" s="165"/>
      <c r="O613" s="164"/>
      <c r="P613" s="166"/>
      <c r="Q613" s="167" t="e">
        <f t="shared" si="65"/>
        <v>#REF!</v>
      </c>
      <c r="R613" s="166">
        <f t="shared" si="66"/>
        <v>0</v>
      </c>
      <c r="S613" s="168"/>
      <c r="T613" s="169"/>
      <c r="U613" s="170" t="e">
        <f t="shared" si="67"/>
        <v>#REF!</v>
      </c>
      <c r="V613" s="160"/>
      <c r="W613" s="171" t="e">
        <f t="shared" si="68"/>
        <v>#REF!</v>
      </c>
      <c r="X613" s="172"/>
      <c r="Y613" s="166" t="e">
        <f t="shared" si="69"/>
        <v>#REF!</v>
      </c>
    </row>
    <row r="614" spans="1:25" ht="15.75" x14ac:dyDescent="0.25">
      <c r="A614" s="154">
        <v>59</v>
      </c>
      <c r="B614" s="155" t="s">
        <v>1506</v>
      </c>
      <c r="C614" s="156" t="s">
        <v>180</v>
      </c>
      <c r="D614" s="157" t="s">
        <v>28</v>
      </c>
      <c r="E614" s="158" t="e">
        <f>SUMPRODUCT((B614=прочее!$B$2:$B$1940)*(H614=прочее!$F$2:$F$1940)*(прочее!$E$2:$E$1940))</f>
        <v>#REF!</v>
      </c>
      <c r="F614" s="159"/>
      <c r="G614" s="159"/>
      <c r="H614" s="156" t="s">
        <v>49</v>
      </c>
      <c r="I614" s="160"/>
      <c r="J614" s="161">
        <f t="shared" si="63"/>
        <v>0</v>
      </c>
      <c r="K614" s="162" t="e">
        <f t="shared" si="64"/>
        <v>#REF!</v>
      </c>
      <c r="L614" s="163"/>
      <c r="M614" s="164"/>
      <c r="N614" s="165"/>
      <c r="O614" s="164"/>
      <c r="P614" s="166"/>
      <c r="Q614" s="167" t="e">
        <f t="shared" si="65"/>
        <v>#REF!</v>
      </c>
      <c r="R614" s="166">
        <f t="shared" si="66"/>
        <v>0</v>
      </c>
      <c r="S614" s="168"/>
      <c r="T614" s="169"/>
      <c r="U614" s="170" t="e">
        <f t="shared" si="67"/>
        <v>#REF!</v>
      </c>
      <c r="V614" s="160"/>
      <c r="W614" s="171" t="e">
        <f t="shared" si="68"/>
        <v>#REF!</v>
      </c>
      <c r="X614" s="172"/>
      <c r="Y614" s="166" t="e">
        <f t="shared" si="69"/>
        <v>#REF!</v>
      </c>
    </row>
    <row r="615" spans="1:25" ht="15.75" x14ac:dyDescent="0.25">
      <c r="A615" s="154">
        <v>59</v>
      </c>
      <c r="B615" s="155" t="s">
        <v>381</v>
      </c>
      <c r="C615" s="156" t="s">
        <v>145</v>
      </c>
      <c r="D615" s="157" t="s">
        <v>28</v>
      </c>
      <c r="E615" s="158" t="e">
        <f>SUMPRODUCT((B615=прочее!$B$2:$B$1940)*(H615=прочее!$F$2:$F$1940)*(прочее!$E$2:$E$1940))</f>
        <v>#REF!</v>
      </c>
      <c r="F615" s="159"/>
      <c r="G615" s="159"/>
      <c r="H615" s="156" t="s">
        <v>49</v>
      </c>
      <c r="I615" s="160"/>
      <c r="J615" s="161">
        <f t="shared" si="63"/>
        <v>0</v>
      </c>
      <c r="K615" s="162" t="e">
        <f t="shared" si="64"/>
        <v>#REF!</v>
      </c>
      <c r="L615" s="163"/>
      <c r="M615" s="164"/>
      <c r="N615" s="165"/>
      <c r="O615" s="164"/>
      <c r="P615" s="166"/>
      <c r="Q615" s="167" t="e">
        <f t="shared" si="65"/>
        <v>#REF!</v>
      </c>
      <c r="R615" s="166">
        <f t="shared" si="66"/>
        <v>0</v>
      </c>
      <c r="S615" s="168"/>
      <c r="T615" s="169"/>
      <c r="U615" s="170" t="e">
        <f t="shared" si="67"/>
        <v>#REF!</v>
      </c>
      <c r="V615" s="160"/>
      <c r="W615" s="171" t="e">
        <f t="shared" si="68"/>
        <v>#REF!</v>
      </c>
      <c r="X615" s="172"/>
      <c r="Y615" s="166" t="e">
        <f t="shared" si="69"/>
        <v>#REF!</v>
      </c>
    </row>
    <row r="616" spans="1:25" ht="15.75" x14ac:dyDescent="0.25">
      <c r="A616" s="154">
        <v>59</v>
      </c>
      <c r="B616" s="155" t="s">
        <v>372</v>
      </c>
      <c r="C616" s="156" t="s">
        <v>145</v>
      </c>
      <c r="D616" s="157" t="s">
        <v>28</v>
      </c>
      <c r="E616" s="158" t="e">
        <f>SUMPRODUCT((B616=прочее!$B$2:$B$1940)*(H616=прочее!$F$2:$F$1940)*(прочее!$E$2:$E$1940))</f>
        <v>#REF!</v>
      </c>
      <c r="F616" s="159"/>
      <c r="G616" s="159"/>
      <c r="H616" s="156" t="s">
        <v>49</v>
      </c>
      <c r="I616" s="160"/>
      <c r="J616" s="161">
        <f t="shared" si="63"/>
        <v>0</v>
      </c>
      <c r="K616" s="162" t="e">
        <f t="shared" si="64"/>
        <v>#REF!</v>
      </c>
      <c r="L616" s="163"/>
      <c r="M616" s="164"/>
      <c r="N616" s="165"/>
      <c r="O616" s="164"/>
      <c r="P616" s="166"/>
      <c r="Q616" s="167" t="e">
        <f t="shared" si="65"/>
        <v>#REF!</v>
      </c>
      <c r="R616" s="166">
        <f t="shared" si="66"/>
        <v>0</v>
      </c>
      <c r="S616" s="168"/>
      <c r="T616" s="169"/>
      <c r="U616" s="170" t="e">
        <f t="shared" si="67"/>
        <v>#REF!</v>
      </c>
      <c r="V616" s="160"/>
      <c r="W616" s="171" t="e">
        <f t="shared" si="68"/>
        <v>#REF!</v>
      </c>
      <c r="X616" s="172"/>
      <c r="Y616" s="166" t="e">
        <f t="shared" si="69"/>
        <v>#REF!</v>
      </c>
    </row>
    <row r="617" spans="1:25" ht="15.75" x14ac:dyDescent="0.25">
      <c r="A617" s="154">
        <v>59</v>
      </c>
      <c r="B617" s="155" t="s">
        <v>144</v>
      </c>
      <c r="C617" s="156" t="s">
        <v>145</v>
      </c>
      <c r="D617" s="157" t="s">
        <v>28</v>
      </c>
      <c r="E617" s="158" t="e">
        <f>SUMPRODUCT((B617=прочее!$B$2:$B$1940)*(H617=прочее!$F$2:$F$1940)*(прочее!$E$2:$E$1940))</f>
        <v>#REF!</v>
      </c>
      <c r="F617" s="159"/>
      <c r="G617" s="159"/>
      <c r="H617" s="156" t="s">
        <v>26</v>
      </c>
      <c r="I617" s="160"/>
      <c r="J617" s="161">
        <f t="shared" si="63"/>
        <v>0</v>
      </c>
      <c r="K617" s="162" t="e">
        <f t="shared" si="64"/>
        <v>#REF!</v>
      </c>
      <c r="L617" s="163"/>
      <c r="M617" s="164"/>
      <c r="N617" s="165"/>
      <c r="O617" s="164"/>
      <c r="P617" s="166"/>
      <c r="Q617" s="167" t="e">
        <f t="shared" si="65"/>
        <v>#REF!</v>
      </c>
      <c r="R617" s="166">
        <f t="shared" si="66"/>
        <v>0</v>
      </c>
      <c r="S617" s="168"/>
      <c r="T617" s="169"/>
      <c r="U617" s="170" t="e">
        <f t="shared" si="67"/>
        <v>#REF!</v>
      </c>
      <c r="V617" s="160"/>
      <c r="W617" s="171" t="e">
        <f t="shared" si="68"/>
        <v>#REF!</v>
      </c>
      <c r="X617" s="172"/>
      <c r="Y617" s="166" t="e">
        <f t="shared" si="69"/>
        <v>#REF!</v>
      </c>
    </row>
    <row r="618" spans="1:25" ht="15.75" x14ac:dyDescent="0.25">
      <c r="A618" s="154">
        <v>59</v>
      </c>
      <c r="B618" s="155" t="s">
        <v>144</v>
      </c>
      <c r="C618" s="156" t="s">
        <v>145</v>
      </c>
      <c r="D618" s="157" t="s">
        <v>28</v>
      </c>
      <c r="E618" s="158" t="e">
        <f>SUMPRODUCT((B618=прочее!$B$2:$B$1940)*(H618=прочее!$F$2:$F$1940)*(прочее!$E$2:$E$1940))</f>
        <v>#REF!</v>
      </c>
      <c r="F618" s="159"/>
      <c r="G618" s="159"/>
      <c r="H618" s="156" t="s">
        <v>49</v>
      </c>
      <c r="I618" s="160"/>
      <c r="J618" s="161">
        <f t="shared" si="63"/>
        <v>0</v>
      </c>
      <c r="K618" s="162" t="e">
        <f t="shared" si="64"/>
        <v>#REF!</v>
      </c>
      <c r="L618" s="163"/>
      <c r="M618" s="164"/>
      <c r="N618" s="165"/>
      <c r="O618" s="164"/>
      <c r="P618" s="166"/>
      <c r="Q618" s="167" t="e">
        <f t="shared" si="65"/>
        <v>#REF!</v>
      </c>
      <c r="R618" s="166">
        <f t="shared" si="66"/>
        <v>0</v>
      </c>
      <c r="S618" s="168"/>
      <c r="T618" s="169"/>
      <c r="U618" s="170" t="e">
        <f t="shared" si="67"/>
        <v>#REF!</v>
      </c>
      <c r="V618" s="160"/>
      <c r="W618" s="171" t="e">
        <f t="shared" si="68"/>
        <v>#REF!</v>
      </c>
      <c r="X618" s="172"/>
      <c r="Y618" s="166" t="e">
        <f t="shared" si="69"/>
        <v>#REF!</v>
      </c>
    </row>
    <row r="619" spans="1:25" ht="15.75" x14ac:dyDescent="0.25">
      <c r="A619" s="154">
        <v>59</v>
      </c>
      <c r="B619" s="155" t="s">
        <v>197</v>
      </c>
      <c r="C619" s="156" t="s">
        <v>180</v>
      </c>
      <c r="D619" s="157" t="s">
        <v>28</v>
      </c>
      <c r="E619" s="158" t="e">
        <f>SUMPRODUCT((B619=прочее!$B$2:$B$1940)*(H619=прочее!$F$2:$F$1940)*(прочее!$E$2:$E$1940))</f>
        <v>#REF!</v>
      </c>
      <c r="F619" s="159"/>
      <c r="G619" s="159"/>
      <c r="H619" s="156" t="s">
        <v>26</v>
      </c>
      <c r="I619" s="160"/>
      <c r="J619" s="161">
        <f t="shared" si="63"/>
        <v>0</v>
      </c>
      <c r="K619" s="162" t="e">
        <f t="shared" si="64"/>
        <v>#REF!</v>
      </c>
      <c r="L619" s="163"/>
      <c r="M619" s="164"/>
      <c r="N619" s="165"/>
      <c r="O619" s="164"/>
      <c r="P619" s="166"/>
      <c r="Q619" s="167" t="e">
        <f t="shared" si="65"/>
        <v>#REF!</v>
      </c>
      <c r="R619" s="166">
        <f t="shared" si="66"/>
        <v>0</v>
      </c>
      <c r="S619" s="168"/>
      <c r="T619" s="169"/>
      <c r="U619" s="170" t="e">
        <f t="shared" si="67"/>
        <v>#REF!</v>
      </c>
      <c r="V619" s="160"/>
      <c r="W619" s="171" t="e">
        <f t="shared" si="68"/>
        <v>#REF!</v>
      </c>
      <c r="X619" s="172"/>
      <c r="Y619" s="166" t="e">
        <f t="shared" si="69"/>
        <v>#REF!</v>
      </c>
    </row>
    <row r="620" spans="1:25" ht="15.75" x14ac:dyDescent="0.25">
      <c r="A620" s="154">
        <v>59</v>
      </c>
      <c r="B620" s="155" t="s">
        <v>197</v>
      </c>
      <c r="C620" s="156" t="s">
        <v>180</v>
      </c>
      <c r="D620" s="157" t="s">
        <v>28</v>
      </c>
      <c r="E620" s="158" t="e">
        <f>SUMPRODUCT((B620=прочее!$B$2:$B$1940)*(H620=прочее!$F$2:$F$1940)*(прочее!$E$2:$E$1940))</f>
        <v>#REF!</v>
      </c>
      <c r="F620" s="159"/>
      <c r="G620" s="159"/>
      <c r="H620" s="156" t="s">
        <v>49</v>
      </c>
      <c r="I620" s="160"/>
      <c r="J620" s="161">
        <f t="shared" si="63"/>
        <v>0</v>
      </c>
      <c r="K620" s="162" t="e">
        <f t="shared" si="64"/>
        <v>#REF!</v>
      </c>
      <c r="L620" s="163"/>
      <c r="M620" s="164"/>
      <c r="N620" s="165"/>
      <c r="O620" s="164"/>
      <c r="P620" s="166"/>
      <c r="Q620" s="167" t="e">
        <f t="shared" si="65"/>
        <v>#REF!</v>
      </c>
      <c r="R620" s="166">
        <f t="shared" si="66"/>
        <v>0</v>
      </c>
      <c r="S620" s="168"/>
      <c r="T620" s="169"/>
      <c r="U620" s="170" t="e">
        <f t="shared" si="67"/>
        <v>#REF!</v>
      </c>
      <c r="V620" s="160"/>
      <c r="W620" s="171" t="e">
        <f t="shared" si="68"/>
        <v>#REF!</v>
      </c>
      <c r="X620" s="172"/>
      <c r="Y620" s="166" t="e">
        <f t="shared" si="69"/>
        <v>#REF!</v>
      </c>
    </row>
    <row r="621" spans="1:25" ht="15.75" x14ac:dyDescent="0.25">
      <c r="A621" s="154">
        <v>59</v>
      </c>
      <c r="B621" s="155" t="s">
        <v>225</v>
      </c>
      <c r="C621" s="156" t="s">
        <v>180</v>
      </c>
      <c r="D621" s="157" t="s">
        <v>28</v>
      </c>
      <c r="E621" s="158" t="e">
        <f>SUMPRODUCT((B621=прочее!$B$2:$B$1940)*(H621=прочее!$F$2:$F$1940)*(прочее!$E$2:$E$1940))</f>
        <v>#REF!</v>
      </c>
      <c r="F621" s="159"/>
      <c r="G621" s="159"/>
      <c r="H621" s="156" t="s">
        <v>26</v>
      </c>
      <c r="I621" s="160"/>
      <c r="J621" s="161">
        <f t="shared" si="63"/>
        <v>0</v>
      </c>
      <c r="K621" s="162" t="e">
        <f t="shared" si="64"/>
        <v>#REF!</v>
      </c>
      <c r="L621" s="163"/>
      <c r="M621" s="164"/>
      <c r="N621" s="165"/>
      <c r="O621" s="164"/>
      <c r="P621" s="166"/>
      <c r="Q621" s="167" t="e">
        <f t="shared" si="65"/>
        <v>#REF!</v>
      </c>
      <c r="R621" s="166">
        <f t="shared" si="66"/>
        <v>0</v>
      </c>
      <c r="S621" s="168"/>
      <c r="T621" s="169"/>
      <c r="U621" s="170" t="e">
        <f t="shared" si="67"/>
        <v>#REF!</v>
      </c>
      <c r="V621" s="160"/>
      <c r="W621" s="171" t="e">
        <f t="shared" si="68"/>
        <v>#REF!</v>
      </c>
      <c r="X621" s="172"/>
      <c r="Y621" s="166" t="e">
        <f t="shared" si="69"/>
        <v>#REF!</v>
      </c>
    </row>
    <row r="622" spans="1:25" ht="15.75" x14ac:dyDescent="0.25">
      <c r="A622" s="154">
        <v>59</v>
      </c>
      <c r="B622" s="155" t="s">
        <v>225</v>
      </c>
      <c r="C622" s="156" t="s">
        <v>180</v>
      </c>
      <c r="D622" s="157" t="s">
        <v>28</v>
      </c>
      <c r="E622" s="158" t="e">
        <f>SUMPRODUCT((B622=прочее!$B$2:$B$1940)*(H622=прочее!$F$2:$F$1940)*(прочее!$E$2:$E$1940))</f>
        <v>#REF!</v>
      </c>
      <c r="F622" s="159"/>
      <c r="G622" s="159"/>
      <c r="H622" s="156" t="s">
        <v>49</v>
      </c>
      <c r="I622" s="160"/>
      <c r="J622" s="161">
        <f t="shared" si="63"/>
        <v>0</v>
      </c>
      <c r="K622" s="162" t="e">
        <f t="shared" si="64"/>
        <v>#REF!</v>
      </c>
      <c r="L622" s="163"/>
      <c r="M622" s="164"/>
      <c r="N622" s="165"/>
      <c r="O622" s="164"/>
      <c r="P622" s="166"/>
      <c r="Q622" s="167" t="e">
        <f t="shared" si="65"/>
        <v>#REF!</v>
      </c>
      <c r="R622" s="166">
        <f t="shared" si="66"/>
        <v>0</v>
      </c>
      <c r="S622" s="168"/>
      <c r="T622" s="169"/>
      <c r="U622" s="170" t="e">
        <f t="shared" si="67"/>
        <v>#REF!</v>
      </c>
      <c r="V622" s="160"/>
      <c r="W622" s="171" t="e">
        <f t="shared" si="68"/>
        <v>#REF!</v>
      </c>
      <c r="X622" s="172"/>
      <c r="Y622" s="166" t="e">
        <f t="shared" si="69"/>
        <v>#REF!</v>
      </c>
    </row>
    <row r="623" spans="1:25" ht="15.75" x14ac:dyDescent="0.25">
      <c r="A623" s="154">
        <v>59</v>
      </c>
      <c r="B623" s="155" t="s">
        <v>198</v>
      </c>
      <c r="C623" s="156" t="s">
        <v>180</v>
      </c>
      <c r="D623" s="157" t="s">
        <v>28</v>
      </c>
      <c r="E623" s="158" t="e">
        <f>SUMPRODUCT((B623=прочее!$B$2:$B$1940)*(H623=прочее!$F$2:$F$1940)*(прочее!$E$2:$E$1940))</f>
        <v>#REF!</v>
      </c>
      <c r="F623" s="159"/>
      <c r="G623" s="159"/>
      <c r="H623" s="156" t="s">
        <v>26</v>
      </c>
      <c r="I623" s="160"/>
      <c r="J623" s="161">
        <f t="shared" si="63"/>
        <v>0</v>
      </c>
      <c r="K623" s="162" t="e">
        <f t="shared" si="64"/>
        <v>#REF!</v>
      </c>
      <c r="L623" s="163"/>
      <c r="M623" s="164"/>
      <c r="N623" s="165"/>
      <c r="O623" s="164"/>
      <c r="P623" s="166"/>
      <c r="Q623" s="167" t="e">
        <f t="shared" si="65"/>
        <v>#REF!</v>
      </c>
      <c r="R623" s="166">
        <f t="shared" si="66"/>
        <v>0</v>
      </c>
      <c r="S623" s="168"/>
      <c r="T623" s="169"/>
      <c r="U623" s="170" t="e">
        <f t="shared" si="67"/>
        <v>#REF!</v>
      </c>
      <c r="V623" s="160"/>
      <c r="W623" s="171" t="e">
        <f t="shared" si="68"/>
        <v>#REF!</v>
      </c>
      <c r="X623" s="172"/>
      <c r="Y623" s="166" t="e">
        <f t="shared" si="69"/>
        <v>#REF!</v>
      </c>
    </row>
    <row r="624" spans="1:25" ht="15.75" x14ac:dyDescent="0.25">
      <c r="A624" s="154">
        <v>59</v>
      </c>
      <c r="B624" s="155" t="s">
        <v>198</v>
      </c>
      <c r="C624" s="156" t="s">
        <v>180</v>
      </c>
      <c r="D624" s="157" t="s">
        <v>28</v>
      </c>
      <c r="E624" s="158" t="e">
        <f>SUMPRODUCT((B624=прочее!$B$2:$B$1940)*(H624=прочее!$F$2:$F$1940)*(прочее!$E$2:$E$1940))</f>
        <v>#REF!</v>
      </c>
      <c r="F624" s="159"/>
      <c r="G624" s="159"/>
      <c r="H624" s="156" t="s">
        <v>49</v>
      </c>
      <c r="I624" s="160"/>
      <c r="J624" s="161">
        <f t="shared" si="63"/>
        <v>0</v>
      </c>
      <c r="K624" s="162" t="e">
        <f t="shared" si="64"/>
        <v>#REF!</v>
      </c>
      <c r="L624" s="163"/>
      <c r="M624" s="164"/>
      <c r="N624" s="165"/>
      <c r="O624" s="164"/>
      <c r="P624" s="166"/>
      <c r="Q624" s="167" t="e">
        <f t="shared" si="65"/>
        <v>#REF!</v>
      </c>
      <c r="R624" s="166">
        <f t="shared" si="66"/>
        <v>0</v>
      </c>
      <c r="S624" s="168"/>
      <c r="T624" s="169"/>
      <c r="U624" s="170" t="e">
        <f t="shared" si="67"/>
        <v>#REF!</v>
      </c>
      <c r="V624" s="160"/>
      <c r="W624" s="171" t="e">
        <f t="shared" si="68"/>
        <v>#REF!</v>
      </c>
      <c r="X624" s="172"/>
      <c r="Y624" s="166" t="e">
        <f t="shared" si="69"/>
        <v>#REF!</v>
      </c>
    </row>
    <row r="625" spans="1:25" ht="15.75" x14ac:dyDescent="0.25">
      <c r="A625" s="154">
        <v>59</v>
      </c>
      <c r="B625" s="155" t="s">
        <v>199</v>
      </c>
      <c r="C625" s="156" t="s">
        <v>145</v>
      </c>
      <c r="D625" s="157" t="s">
        <v>28</v>
      </c>
      <c r="E625" s="158" t="e">
        <f>SUMPRODUCT((B625=прочее!$B$2:$B$1940)*(H625=прочее!$F$2:$F$1940)*(прочее!$E$2:$E$1940))</f>
        <v>#REF!</v>
      </c>
      <c r="F625" s="159"/>
      <c r="G625" s="159"/>
      <c r="H625" s="156" t="s">
        <v>49</v>
      </c>
      <c r="I625" s="160"/>
      <c r="J625" s="161">
        <f t="shared" si="63"/>
        <v>0</v>
      </c>
      <c r="K625" s="162" t="e">
        <f t="shared" si="64"/>
        <v>#REF!</v>
      </c>
      <c r="L625" s="163"/>
      <c r="M625" s="164"/>
      <c r="N625" s="165"/>
      <c r="O625" s="164"/>
      <c r="P625" s="166"/>
      <c r="Q625" s="167" t="e">
        <f t="shared" si="65"/>
        <v>#REF!</v>
      </c>
      <c r="R625" s="166">
        <f t="shared" si="66"/>
        <v>0</v>
      </c>
      <c r="S625" s="168"/>
      <c r="T625" s="169"/>
      <c r="U625" s="170" t="e">
        <f t="shared" si="67"/>
        <v>#REF!</v>
      </c>
      <c r="V625" s="160"/>
      <c r="W625" s="171" t="e">
        <f t="shared" si="68"/>
        <v>#REF!</v>
      </c>
      <c r="X625" s="172"/>
      <c r="Y625" s="166" t="e">
        <f t="shared" si="69"/>
        <v>#REF!</v>
      </c>
    </row>
    <row r="626" spans="1:25" ht="15.75" x14ac:dyDescent="0.25">
      <c r="A626" s="154">
        <v>59</v>
      </c>
      <c r="B626" s="155" t="s">
        <v>431</v>
      </c>
      <c r="C626" s="156" t="s">
        <v>434</v>
      </c>
      <c r="D626" s="157" t="s">
        <v>28</v>
      </c>
      <c r="E626" s="158" t="e">
        <f>SUMPRODUCT((B626=прочее!$B$2:$B$1940)*(H626=прочее!$F$2:$F$1940)*(прочее!$E$2:$E$1940))</f>
        <v>#REF!</v>
      </c>
      <c r="F626" s="159"/>
      <c r="G626" s="159"/>
      <c r="H626" s="156" t="s">
        <v>49</v>
      </c>
      <c r="I626" s="160"/>
      <c r="J626" s="161">
        <f t="shared" si="63"/>
        <v>0</v>
      </c>
      <c r="K626" s="162" t="e">
        <f t="shared" si="64"/>
        <v>#REF!</v>
      </c>
      <c r="L626" s="163"/>
      <c r="M626" s="164"/>
      <c r="N626" s="165"/>
      <c r="O626" s="164"/>
      <c r="P626" s="166"/>
      <c r="Q626" s="167" t="e">
        <f t="shared" si="65"/>
        <v>#REF!</v>
      </c>
      <c r="R626" s="166">
        <f t="shared" si="66"/>
        <v>0</v>
      </c>
      <c r="S626" s="168"/>
      <c r="T626" s="169"/>
      <c r="U626" s="170" t="e">
        <f t="shared" si="67"/>
        <v>#REF!</v>
      </c>
      <c r="V626" s="160"/>
      <c r="W626" s="171" t="e">
        <f t="shared" si="68"/>
        <v>#REF!</v>
      </c>
      <c r="X626" s="172"/>
      <c r="Y626" s="166" t="e">
        <f t="shared" si="69"/>
        <v>#REF!</v>
      </c>
    </row>
    <row r="627" spans="1:25" ht="15.75" x14ac:dyDescent="0.25">
      <c r="A627" s="154">
        <v>59</v>
      </c>
      <c r="B627" s="155" t="s">
        <v>453</v>
      </c>
      <c r="C627" s="156" t="s">
        <v>1109</v>
      </c>
      <c r="D627" s="157" t="s">
        <v>28</v>
      </c>
      <c r="E627" s="158" t="e">
        <f>SUMPRODUCT((B627=прочее!$B$2:$B$1940)*(H627=прочее!$F$2:$F$1940)*(прочее!$E$2:$E$1940))</f>
        <v>#REF!</v>
      </c>
      <c r="F627" s="159"/>
      <c r="G627" s="159"/>
      <c r="H627" s="156" t="s">
        <v>49</v>
      </c>
      <c r="I627" s="160"/>
      <c r="J627" s="161">
        <f t="shared" si="63"/>
        <v>0</v>
      </c>
      <c r="K627" s="162" t="e">
        <f t="shared" si="64"/>
        <v>#REF!</v>
      </c>
      <c r="L627" s="163"/>
      <c r="M627" s="164"/>
      <c r="N627" s="165"/>
      <c r="O627" s="164"/>
      <c r="P627" s="166"/>
      <c r="Q627" s="167" t="e">
        <f t="shared" si="65"/>
        <v>#REF!</v>
      </c>
      <c r="R627" s="166">
        <f t="shared" si="66"/>
        <v>0</v>
      </c>
      <c r="S627" s="168"/>
      <c r="T627" s="169"/>
      <c r="U627" s="170" t="e">
        <f t="shared" si="67"/>
        <v>#REF!</v>
      </c>
      <c r="V627" s="160"/>
      <c r="W627" s="171" t="e">
        <f t="shared" si="68"/>
        <v>#REF!</v>
      </c>
      <c r="X627" s="172"/>
      <c r="Y627" s="166" t="e">
        <f t="shared" si="69"/>
        <v>#REF!</v>
      </c>
    </row>
    <row r="628" spans="1:25" ht="15.75" x14ac:dyDescent="0.25">
      <c r="A628" s="154">
        <v>59</v>
      </c>
      <c r="B628" s="155" t="s">
        <v>146</v>
      </c>
      <c r="C628" s="156" t="s">
        <v>145</v>
      </c>
      <c r="D628" s="157" t="s">
        <v>28</v>
      </c>
      <c r="E628" s="158" t="e">
        <f>SUMPRODUCT((B628=прочее!$B$2:$B$1940)*(H628=прочее!$F$2:$F$1940)*(прочее!$E$2:$E$1940))</f>
        <v>#REF!</v>
      </c>
      <c r="F628" s="159"/>
      <c r="G628" s="159"/>
      <c r="H628" s="156" t="s">
        <v>26</v>
      </c>
      <c r="I628" s="160"/>
      <c r="J628" s="161">
        <f t="shared" si="63"/>
        <v>0</v>
      </c>
      <c r="K628" s="162" t="e">
        <f t="shared" si="64"/>
        <v>#REF!</v>
      </c>
      <c r="L628" s="163"/>
      <c r="M628" s="164"/>
      <c r="N628" s="165"/>
      <c r="O628" s="164"/>
      <c r="P628" s="166"/>
      <c r="Q628" s="167" t="e">
        <f t="shared" si="65"/>
        <v>#REF!</v>
      </c>
      <c r="R628" s="166">
        <f t="shared" si="66"/>
        <v>0</v>
      </c>
      <c r="S628" s="168"/>
      <c r="T628" s="169"/>
      <c r="U628" s="170" t="e">
        <f t="shared" si="67"/>
        <v>#REF!</v>
      </c>
      <c r="V628" s="160"/>
      <c r="W628" s="171" t="e">
        <f t="shared" si="68"/>
        <v>#REF!</v>
      </c>
      <c r="X628" s="172"/>
      <c r="Y628" s="166" t="e">
        <f t="shared" si="69"/>
        <v>#REF!</v>
      </c>
    </row>
    <row r="629" spans="1:25" ht="15.75" x14ac:dyDescent="0.25">
      <c r="A629" s="154">
        <v>59</v>
      </c>
      <c r="B629" s="155" t="s">
        <v>146</v>
      </c>
      <c r="C629" s="156" t="s">
        <v>145</v>
      </c>
      <c r="D629" s="157" t="s">
        <v>28</v>
      </c>
      <c r="E629" s="158" t="e">
        <f>SUMPRODUCT((B629=прочее!$B$2:$B$1940)*(H629=прочее!$F$2:$F$1940)*(прочее!$E$2:$E$1940))</f>
        <v>#REF!</v>
      </c>
      <c r="F629" s="159"/>
      <c r="G629" s="159"/>
      <c r="H629" s="156" t="s">
        <v>49</v>
      </c>
      <c r="I629" s="160"/>
      <c r="J629" s="161">
        <f t="shared" si="63"/>
        <v>0</v>
      </c>
      <c r="K629" s="162" t="e">
        <f t="shared" si="64"/>
        <v>#REF!</v>
      </c>
      <c r="L629" s="163"/>
      <c r="M629" s="164"/>
      <c r="N629" s="165"/>
      <c r="O629" s="164"/>
      <c r="P629" s="166"/>
      <c r="Q629" s="167" t="e">
        <f t="shared" si="65"/>
        <v>#REF!</v>
      </c>
      <c r="R629" s="166">
        <f t="shared" si="66"/>
        <v>0</v>
      </c>
      <c r="S629" s="168"/>
      <c r="T629" s="169"/>
      <c r="U629" s="170" t="e">
        <f t="shared" si="67"/>
        <v>#REF!</v>
      </c>
      <c r="V629" s="160"/>
      <c r="W629" s="171" t="e">
        <f t="shared" si="68"/>
        <v>#REF!</v>
      </c>
      <c r="X629" s="172"/>
      <c r="Y629" s="166" t="e">
        <f t="shared" si="69"/>
        <v>#REF!</v>
      </c>
    </row>
    <row r="630" spans="1:25" ht="15.75" x14ac:dyDescent="0.25">
      <c r="A630" s="154">
        <v>59</v>
      </c>
      <c r="B630" s="155" t="s">
        <v>60</v>
      </c>
      <c r="C630" s="156" t="s">
        <v>61</v>
      </c>
      <c r="D630" s="157" t="s">
        <v>28</v>
      </c>
      <c r="E630" s="158" t="e">
        <f>SUMPRODUCT((B630=прочее!$B$2:$B$1940)*(H630=прочее!$F$2:$F$1940)*(прочее!$E$2:$E$1940))</f>
        <v>#REF!</v>
      </c>
      <c r="F630" s="159"/>
      <c r="G630" s="159"/>
      <c r="H630" s="156" t="s">
        <v>26</v>
      </c>
      <c r="I630" s="160"/>
      <c r="J630" s="161">
        <f t="shared" si="63"/>
        <v>0</v>
      </c>
      <c r="K630" s="162" t="e">
        <f t="shared" si="64"/>
        <v>#REF!</v>
      </c>
      <c r="L630" s="163"/>
      <c r="M630" s="164"/>
      <c r="N630" s="165"/>
      <c r="O630" s="164"/>
      <c r="P630" s="166"/>
      <c r="Q630" s="167" t="e">
        <f t="shared" si="65"/>
        <v>#REF!</v>
      </c>
      <c r="R630" s="166">
        <f t="shared" si="66"/>
        <v>0</v>
      </c>
      <c r="S630" s="168"/>
      <c r="T630" s="169"/>
      <c r="U630" s="170" t="e">
        <f t="shared" si="67"/>
        <v>#REF!</v>
      </c>
      <c r="V630" s="160"/>
      <c r="W630" s="171" t="e">
        <f t="shared" si="68"/>
        <v>#REF!</v>
      </c>
      <c r="X630" s="172"/>
      <c r="Y630" s="166" t="e">
        <f t="shared" si="69"/>
        <v>#REF!</v>
      </c>
    </row>
    <row r="631" spans="1:25" ht="15.75" x14ac:dyDescent="0.25">
      <c r="A631" s="154">
        <v>59</v>
      </c>
      <c r="B631" s="155" t="s">
        <v>60</v>
      </c>
      <c r="C631" s="156" t="s">
        <v>61</v>
      </c>
      <c r="D631" s="157" t="s">
        <v>28</v>
      </c>
      <c r="E631" s="158" t="e">
        <f>SUMPRODUCT((B631=прочее!$B$2:$B$1940)*(H631=прочее!$F$2:$F$1940)*(прочее!$E$2:$E$1940))</f>
        <v>#REF!</v>
      </c>
      <c r="F631" s="159"/>
      <c r="G631" s="159"/>
      <c r="H631" s="156" t="s">
        <v>49</v>
      </c>
      <c r="I631" s="160"/>
      <c r="J631" s="161">
        <f t="shared" si="63"/>
        <v>0</v>
      </c>
      <c r="K631" s="162" t="e">
        <f t="shared" si="64"/>
        <v>#REF!</v>
      </c>
      <c r="L631" s="163"/>
      <c r="M631" s="164"/>
      <c r="N631" s="165"/>
      <c r="O631" s="164"/>
      <c r="P631" s="166"/>
      <c r="Q631" s="167" t="e">
        <f t="shared" si="65"/>
        <v>#REF!</v>
      </c>
      <c r="R631" s="166">
        <f t="shared" si="66"/>
        <v>0</v>
      </c>
      <c r="S631" s="168"/>
      <c r="T631" s="169"/>
      <c r="U631" s="170" t="e">
        <f t="shared" si="67"/>
        <v>#REF!</v>
      </c>
      <c r="V631" s="160"/>
      <c r="W631" s="171" t="e">
        <f t="shared" si="68"/>
        <v>#REF!</v>
      </c>
      <c r="X631" s="172"/>
      <c r="Y631" s="166" t="e">
        <f t="shared" si="69"/>
        <v>#REF!</v>
      </c>
    </row>
    <row r="632" spans="1:25" ht="15.75" x14ac:dyDescent="0.25">
      <c r="A632" s="154">
        <v>59</v>
      </c>
      <c r="B632" s="155" t="s">
        <v>830</v>
      </c>
      <c r="C632" s="156" t="s">
        <v>829</v>
      </c>
      <c r="D632" s="157" t="s">
        <v>28</v>
      </c>
      <c r="E632" s="158" t="e">
        <f>SUMPRODUCT((B632=прочее!$B$2:$B$1940)*(H632=прочее!$F$2:$F$1940)*(прочее!$E$2:$E$1940))</f>
        <v>#REF!</v>
      </c>
      <c r="F632" s="159"/>
      <c r="G632" s="159"/>
      <c r="H632" s="156" t="s">
        <v>26</v>
      </c>
      <c r="I632" s="160"/>
      <c r="J632" s="161">
        <f t="shared" si="63"/>
        <v>0</v>
      </c>
      <c r="K632" s="162" t="e">
        <f t="shared" si="64"/>
        <v>#REF!</v>
      </c>
      <c r="L632" s="163"/>
      <c r="M632" s="164"/>
      <c r="N632" s="165"/>
      <c r="O632" s="164"/>
      <c r="P632" s="166"/>
      <c r="Q632" s="167" t="e">
        <f t="shared" si="65"/>
        <v>#REF!</v>
      </c>
      <c r="R632" s="166">
        <f t="shared" si="66"/>
        <v>0</v>
      </c>
      <c r="S632" s="168"/>
      <c r="T632" s="169"/>
      <c r="U632" s="170" t="e">
        <f t="shared" si="67"/>
        <v>#REF!</v>
      </c>
      <c r="V632" s="160"/>
      <c r="W632" s="171" t="e">
        <f t="shared" si="68"/>
        <v>#REF!</v>
      </c>
      <c r="X632" s="172"/>
      <c r="Y632" s="166" t="e">
        <f t="shared" si="69"/>
        <v>#REF!</v>
      </c>
    </row>
    <row r="633" spans="1:25" ht="15.75" x14ac:dyDescent="0.25">
      <c r="A633" s="154">
        <v>59</v>
      </c>
      <c r="B633" s="155" t="s">
        <v>830</v>
      </c>
      <c r="C633" s="156" t="s">
        <v>829</v>
      </c>
      <c r="D633" s="157" t="s">
        <v>28</v>
      </c>
      <c r="E633" s="158" t="e">
        <f>SUMPRODUCT((B633=прочее!$B$2:$B$1940)*(H633=прочее!$F$2:$F$1940)*(прочее!$E$2:$E$1940))</f>
        <v>#REF!</v>
      </c>
      <c r="F633" s="159"/>
      <c r="G633" s="159"/>
      <c r="H633" s="156" t="s">
        <v>49</v>
      </c>
      <c r="I633" s="160"/>
      <c r="J633" s="161">
        <f t="shared" si="63"/>
        <v>0</v>
      </c>
      <c r="K633" s="162" t="e">
        <f t="shared" si="64"/>
        <v>#REF!</v>
      </c>
      <c r="L633" s="163"/>
      <c r="M633" s="164"/>
      <c r="N633" s="165"/>
      <c r="O633" s="164"/>
      <c r="P633" s="166"/>
      <c r="Q633" s="167" t="e">
        <f t="shared" si="65"/>
        <v>#REF!</v>
      </c>
      <c r="R633" s="166">
        <f t="shared" si="66"/>
        <v>0</v>
      </c>
      <c r="S633" s="168"/>
      <c r="T633" s="169"/>
      <c r="U633" s="170" t="e">
        <f t="shared" si="67"/>
        <v>#REF!</v>
      </c>
      <c r="V633" s="160"/>
      <c r="W633" s="171" t="e">
        <f t="shared" si="68"/>
        <v>#REF!</v>
      </c>
      <c r="X633" s="172"/>
      <c r="Y633" s="166" t="e">
        <f t="shared" si="69"/>
        <v>#REF!</v>
      </c>
    </row>
    <row r="634" spans="1:25" ht="15.75" x14ac:dyDescent="0.25">
      <c r="A634" s="154">
        <v>59</v>
      </c>
      <c r="B634" s="155" t="s">
        <v>62</v>
      </c>
      <c r="C634" s="156" t="s">
        <v>63</v>
      </c>
      <c r="D634" s="157" t="s">
        <v>28</v>
      </c>
      <c r="E634" s="158" t="e">
        <f>SUMPRODUCT((B634=прочее!$B$2:$B$1940)*(H634=прочее!$F$2:$F$1940)*(прочее!$E$2:$E$1940))</f>
        <v>#REF!</v>
      </c>
      <c r="F634" s="159"/>
      <c r="G634" s="159"/>
      <c r="H634" s="156" t="s">
        <v>26</v>
      </c>
      <c r="I634" s="160"/>
      <c r="J634" s="161">
        <f t="shared" si="63"/>
        <v>0</v>
      </c>
      <c r="K634" s="162" t="e">
        <f t="shared" si="64"/>
        <v>#REF!</v>
      </c>
      <c r="L634" s="163"/>
      <c r="M634" s="164"/>
      <c r="N634" s="165"/>
      <c r="O634" s="164"/>
      <c r="P634" s="166"/>
      <c r="Q634" s="167" t="e">
        <f t="shared" si="65"/>
        <v>#REF!</v>
      </c>
      <c r="R634" s="166">
        <f t="shared" si="66"/>
        <v>0</v>
      </c>
      <c r="S634" s="168"/>
      <c r="T634" s="169"/>
      <c r="U634" s="170" t="e">
        <f t="shared" si="67"/>
        <v>#REF!</v>
      </c>
      <c r="V634" s="160"/>
      <c r="W634" s="171" t="e">
        <f t="shared" si="68"/>
        <v>#REF!</v>
      </c>
      <c r="X634" s="172"/>
      <c r="Y634" s="166" t="e">
        <f t="shared" si="69"/>
        <v>#REF!</v>
      </c>
    </row>
    <row r="635" spans="1:25" ht="15.75" x14ac:dyDescent="0.25">
      <c r="A635" s="154">
        <v>59</v>
      </c>
      <c r="B635" s="155" t="s">
        <v>62</v>
      </c>
      <c r="C635" s="156" t="s">
        <v>450</v>
      </c>
      <c r="D635" s="157" t="s">
        <v>28</v>
      </c>
      <c r="E635" s="158" t="e">
        <f>SUMPRODUCT((B635=прочее!$B$2:$B$1940)*(H635=прочее!$F$2:$F$1940)*(прочее!$E$2:$E$1940))</f>
        <v>#REF!</v>
      </c>
      <c r="F635" s="159"/>
      <c r="G635" s="159"/>
      <c r="H635" s="156" t="s">
        <v>49</v>
      </c>
      <c r="I635" s="160"/>
      <c r="J635" s="161">
        <f t="shared" si="63"/>
        <v>0</v>
      </c>
      <c r="K635" s="162" t="e">
        <f t="shared" si="64"/>
        <v>#REF!</v>
      </c>
      <c r="L635" s="163"/>
      <c r="M635" s="164"/>
      <c r="N635" s="165"/>
      <c r="O635" s="164"/>
      <c r="P635" s="166"/>
      <c r="Q635" s="167" t="e">
        <f t="shared" si="65"/>
        <v>#REF!</v>
      </c>
      <c r="R635" s="166">
        <f t="shared" si="66"/>
        <v>0</v>
      </c>
      <c r="S635" s="168"/>
      <c r="T635" s="169"/>
      <c r="U635" s="170" t="e">
        <f t="shared" si="67"/>
        <v>#REF!</v>
      </c>
      <c r="V635" s="160"/>
      <c r="W635" s="171" t="e">
        <f t="shared" si="68"/>
        <v>#REF!</v>
      </c>
      <c r="X635" s="172"/>
      <c r="Y635" s="166" t="e">
        <f t="shared" si="69"/>
        <v>#REF!</v>
      </c>
    </row>
    <row r="636" spans="1:25" ht="15.75" x14ac:dyDescent="0.25">
      <c r="A636" s="154">
        <v>59</v>
      </c>
      <c r="B636" s="155" t="s">
        <v>386</v>
      </c>
      <c r="C636" s="156">
        <v>0</v>
      </c>
      <c r="D636" s="157" t="s">
        <v>47</v>
      </c>
      <c r="E636" s="158" t="e">
        <f>SUMPRODUCT((B636=прочее!$B$2:$B$1940)*(H636=прочее!$F$2:$F$1940)*(прочее!$E$2:$E$1940))</f>
        <v>#REF!</v>
      </c>
      <c r="F636" s="159"/>
      <c r="G636" s="159"/>
      <c r="H636" s="156" t="s">
        <v>49</v>
      </c>
      <c r="I636" s="160"/>
      <c r="J636" s="161">
        <f t="shared" si="63"/>
        <v>0</v>
      </c>
      <c r="K636" s="162" t="e">
        <f t="shared" si="64"/>
        <v>#REF!</v>
      </c>
      <c r="L636" s="163"/>
      <c r="M636" s="164"/>
      <c r="N636" s="165"/>
      <c r="O636" s="164"/>
      <c r="P636" s="166"/>
      <c r="Q636" s="167" t="e">
        <f t="shared" si="65"/>
        <v>#REF!</v>
      </c>
      <c r="R636" s="166">
        <f t="shared" si="66"/>
        <v>0</v>
      </c>
      <c r="S636" s="168"/>
      <c r="T636" s="169"/>
      <c r="U636" s="170" t="e">
        <f t="shared" si="67"/>
        <v>#REF!</v>
      </c>
      <c r="V636" s="160"/>
      <c r="W636" s="171" t="e">
        <f t="shared" si="68"/>
        <v>#REF!</v>
      </c>
      <c r="X636" s="172"/>
      <c r="Y636" s="166" t="e">
        <f t="shared" si="69"/>
        <v>#REF!</v>
      </c>
    </row>
    <row r="637" spans="1:25" ht="15.75" x14ac:dyDescent="0.25">
      <c r="A637" s="154">
        <v>59</v>
      </c>
      <c r="B637" s="155" t="s">
        <v>1056</v>
      </c>
      <c r="C637" s="156">
        <v>0</v>
      </c>
      <c r="D637" s="157" t="s">
        <v>47</v>
      </c>
      <c r="E637" s="158" t="e">
        <f>SUMPRODUCT((B637=прочее!$B$2:$B$1940)*(H637=прочее!$F$2:$F$1940)*(прочее!$E$2:$E$1940))</f>
        <v>#REF!</v>
      </c>
      <c r="F637" s="159"/>
      <c r="G637" s="159"/>
      <c r="H637" s="156" t="s">
        <v>67</v>
      </c>
      <c r="I637" s="160"/>
      <c r="J637" s="161">
        <f t="shared" si="63"/>
        <v>0</v>
      </c>
      <c r="K637" s="162" t="e">
        <f t="shared" si="64"/>
        <v>#REF!</v>
      </c>
      <c r="L637" s="163"/>
      <c r="M637" s="164"/>
      <c r="N637" s="165"/>
      <c r="O637" s="164"/>
      <c r="P637" s="166"/>
      <c r="Q637" s="167" t="e">
        <f t="shared" si="65"/>
        <v>#REF!</v>
      </c>
      <c r="R637" s="166">
        <f t="shared" si="66"/>
        <v>0</v>
      </c>
      <c r="S637" s="168"/>
      <c r="T637" s="169"/>
      <c r="U637" s="170" t="e">
        <f t="shared" si="67"/>
        <v>#REF!</v>
      </c>
      <c r="V637" s="160"/>
      <c r="W637" s="171" t="e">
        <f t="shared" si="68"/>
        <v>#REF!</v>
      </c>
      <c r="X637" s="172"/>
      <c r="Y637" s="166" t="e">
        <f t="shared" si="69"/>
        <v>#REF!</v>
      </c>
    </row>
    <row r="638" spans="1:25" ht="15.75" x14ac:dyDescent="0.25">
      <c r="A638" s="154">
        <v>59</v>
      </c>
      <c r="B638" s="155" t="s">
        <v>1056</v>
      </c>
      <c r="C638" s="156">
        <v>0</v>
      </c>
      <c r="D638" s="157" t="s">
        <v>47</v>
      </c>
      <c r="E638" s="158" t="e">
        <f>SUMPRODUCT((B638=прочее!$B$2:$B$1940)*(H638=прочее!$F$2:$F$1940)*(прочее!$E$2:$E$1940))</f>
        <v>#REF!</v>
      </c>
      <c r="F638" s="159"/>
      <c r="G638" s="159"/>
      <c r="H638" s="156" t="s">
        <v>49</v>
      </c>
      <c r="I638" s="160"/>
      <c r="J638" s="161">
        <f t="shared" si="63"/>
        <v>0</v>
      </c>
      <c r="K638" s="162" t="e">
        <f t="shared" si="64"/>
        <v>#REF!</v>
      </c>
      <c r="L638" s="163"/>
      <c r="M638" s="164"/>
      <c r="N638" s="165"/>
      <c r="O638" s="164"/>
      <c r="P638" s="166"/>
      <c r="Q638" s="167" t="e">
        <f t="shared" si="65"/>
        <v>#REF!</v>
      </c>
      <c r="R638" s="166">
        <f t="shared" si="66"/>
        <v>0</v>
      </c>
      <c r="S638" s="168"/>
      <c r="T638" s="169"/>
      <c r="U638" s="170" t="e">
        <f t="shared" si="67"/>
        <v>#REF!</v>
      </c>
      <c r="V638" s="160"/>
      <c r="W638" s="171" t="e">
        <f t="shared" si="68"/>
        <v>#REF!</v>
      </c>
      <c r="X638" s="172"/>
      <c r="Y638" s="166" t="e">
        <f t="shared" si="69"/>
        <v>#REF!</v>
      </c>
    </row>
    <row r="639" spans="1:25" ht="15.75" x14ac:dyDescent="0.25">
      <c r="A639" s="154">
        <v>59</v>
      </c>
      <c r="B639" s="155" t="s">
        <v>1553</v>
      </c>
      <c r="C639" s="156" t="s">
        <v>905</v>
      </c>
      <c r="D639" s="157" t="s">
        <v>47</v>
      </c>
      <c r="E639" s="158" t="e">
        <f>SUMPRODUCT((B639=прочее!$B$2:$B$1940)*(H639=прочее!$F$2:$F$1940)*(прочее!$E$2:$E$1940))</f>
        <v>#REF!</v>
      </c>
      <c r="F639" s="159"/>
      <c r="G639" s="159"/>
      <c r="H639" s="156" t="s">
        <v>67</v>
      </c>
      <c r="I639" s="160"/>
      <c r="J639" s="161">
        <f t="shared" si="63"/>
        <v>0</v>
      </c>
      <c r="K639" s="162" t="e">
        <f t="shared" si="64"/>
        <v>#REF!</v>
      </c>
      <c r="L639" s="163"/>
      <c r="M639" s="164"/>
      <c r="N639" s="165"/>
      <c r="O639" s="164"/>
      <c r="P639" s="166"/>
      <c r="Q639" s="167" t="e">
        <f t="shared" si="65"/>
        <v>#REF!</v>
      </c>
      <c r="R639" s="166">
        <f t="shared" si="66"/>
        <v>0</v>
      </c>
      <c r="S639" s="168"/>
      <c r="T639" s="169"/>
      <c r="U639" s="170" t="e">
        <f t="shared" si="67"/>
        <v>#REF!</v>
      </c>
      <c r="V639" s="160"/>
      <c r="W639" s="171" t="e">
        <f t="shared" si="68"/>
        <v>#REF!</v>
      </c>
      <c r="X639" s="172"/>
      <c r="Y639" s="166" t="e">
        <f t="shared" si="69"/>
        <v>#REF!</v>
      </c>
    </row>
    <row r="640" spans="1:25" ht="15.75" x14ac:dyDescent="0.25">
      <c r="A640" s="154">
        <v>59</v>
      </c>
      <c r="B640" s="155" t="s">
        <v>1553</v>
      </c>
      <c r="C640" s="156" t="s">
        <v>905</v>
      </c>
      <c r="D640" s="157" t="s">
        <v>436</v>
      </c>
      <c r="E640" s="158" t="e">
        <f>SUMPRODUCT((B640=прочее!$B$2:$B$1940)*(H640=прочее!$F$2:$F$1940)*(прочее!$E$2:$E$1940))</f>
        <v>#REF!</v>
      </c>
      <c r="F640" s="159"/>
      <c r="G640" s="159"/>
      <c r="H640" s="156" t="s">
        <v>49</v>
      </c>
      <c r="I640" s="160"/>
      <c r="J640" s="161">
        <f t="shared" si="63"/>
        <v>0</v>
      </c>
      <c r="K640" s="162" t="e">
        <f t="shared" si="64"/>
        <v>#REF!</v>
      </c>
      <c r="L640" s="163"/>
      <c r="M640" s="164"/>
      <c r="N640" s="165"/>
      <c r="O640" s="164"/>
      <c r="P640" s="166"/>
      <c r="Q640" s="167" t="e">
        <f t="shared" si="65"/>
        <v>#REF!</v>
      </c>
      <c r="R640" s="166">
        <f t="shared" si="66"/>
        <v>0</v>
      </c>
      <c r="S640" s="168"/>
      <c r="T640" s="169"/>
      <c r="U640" s="170" t="e">
        <f t="shared" si="67"/>
        <v>#REF!</v>
      </c>
      <c r="V640" s="160"/>
      <c r="W640" s="171" t="e">
        <f t="shared" si="68"/>
        <v>#REF!</v>
      </c>
      <c r="X640" s="172"/>
      <c r="Y640" s="166" t="e">
        <f t="shared" si="69"/>
        <v>#REF!</v>
      </c>
    </row>
    <row r="641" spans="1:25" ht="15.75" x14ac:dyDescent="0.25">
      <c r="A641" s="154">
        <v>59</v>
      </c>
      <c r="B641" s="155" t="s">
        <v>1431</v>
      </c>
      <c r="C641" s="156">
        <v>0</v>
      </c>
      <c r="D641" s="157" t="s">
        <v>47</v>
      </c>
      <c r="E641" s="158" t="e">
        <f>SUMPRODUCT((B641=прочее!$B$2:$B$1940)*(H641=прочее!$F$2:$F$1940)*(прочее!$E$2:$E$1940))</f>
        <v>#REF!</v>
      </c>
      <c r="F641" s="159"/>
      <c r="G641" s="159"/>
      <c r="H641" s="156" t="s">
        <v>49</v>
      </c>
      <c r="I641" s="160"/>
      <c r="J641" s="161">
        <f t="shared" si="63"/>
        <v>0</v>
      </c>
      <c r="K641" s="162" t="e">
        <f t="shared" si="64"/>
        <v>#REF!</v>
      </c>
      <c r="L641" s="163"/>
      <c r="M641" s="164"/>
      <c r="N641" s="165"/>
      <c r="O641" s="164"/>
      <c r="P641" s="166"/>
      <c r="Q641" s="167" t="e">
        <f t="shared" si="65"/>
        <v>#REF!</v>
      </c>
      <c r="R641" s="166">
        <f t="shared" si="66"/>
        <v>0</v>
      </c>
      <c r="S641" s="168"/>
      <c r="T641" s="169"/>
      <c r="U641" s="170" t="e">
        <f t="shared" si="67"/>
        <v>#REF!</v>
      </c>
      <c r="V641" s="160"/>
      <c r="W641" s="171" t="e">
        <f t="shared" si="68"/>
        <v>#REF!</v>
      </c>
      <c r="X641" s="172"/>
      <c r="Y641" s="166" t="e">
        <f t="shared" si="69"/>
        <v>#REF!</v>
      </c>
    </row>
    <row r="642" spans="1:25" ht="31.5" x14ac:dyDescent="0.25">
      <c r="A642" s="154">
        <v>59</v>
      </c>
      <c r="B642" s="155" t="s">
        <v>898</v>
      </c>
      <c r="C642" s="156" t="s">
        <v>899</v>
      </c>
      <c r="D642" s="157" t="s">
        <v>436</v>
      </c>
      <c r="E642" s="158" t="e">
        <f>SUMPRODUCT((B642=прочее!$B$2:$B$1940)*(H642=прочее!$F$2:$F$1940)*(прочее!$E$2:$E$1940))</f>
        <v>#REF!</v>
      </c>
      <c r="F642" s="159"/>
      <c r="G642" s="159"/>
      <c r="H642" s="156" t="s">
        <v>49</v>
      </c>
      <c r="I642" s="160"/>
      <c r="J642" s="161">
        <f t="shared" si="63"/>
        <v>0</v>
      </c>
      <c r="K642" s="162" t="e">
        <f t="shared" si="64"/>
        <v>#REF!</v>
      </c>
      <c r="L642" s="163"/>
      <c r="M642" s="164"/>
      <c r="N642" s="165"/>
      <c r="O642" s="164"/>
      <c r="P642" s="166"/>
      <c r="Q642" s="167" t="e">
        <f t="shared" si="65"/>
        <v>#REF!</v>
      </c>
      <c r="R642" s="166">
        <f t="shared" si="66"/>
        <v>0</v>
      </c>
      <c r="S642" s="168"/>
      <c r="T642" s="169"/>
      <c r="U642" s="170" t="e">
        <f t="shared" si="67"/>
        <v>#REF!</v>
      </c>
      <c r="V642" s="160"/>
      <c r="W642" s="171" t="e">
        <f t="shared" si="68"/>
        <v>#REF!</v>
      </c>
      <c r="X642" s="172"/>
      <c r="Y642" s="166" t="e">
        <f t="shared" si="69"/>
        <v>#REF!</v>
      </c>
    </row>
    <row r="643" spans="1:25" ht="15.75" x14ac:dyDescent="0.25">
      <c r="A643" s="154">
        <v>59</v>
      </c>
      <c r="B643" s="155" t="s">
        <v>404</v>
      </c>
      <c r="C643" s="156">
        <v>0</v>
      </c>
      <c r="D643" s="157" t="s">
        <v>47</v>
      </c>
      <c r="E643" s="158" t="e">
        <f>SUMPRODUCT((B643=прочее!$B$2:$B$1940)*(H643=прочее!$F$2:$F$1940)*(прочее!$E$2:$E$1940))</f>
        <v>#REF!</v>
      </c>
      <c r="F643" s="159"/>
      <c r="G643" s="159"/>
      <c r="H643" s="156" t="s">
        <v>49</v>
      </c>
      <c r="I643" s="160"/>
      <c r="J643" s="161">
        <f t="shared" si="63"/>
        <v>0</v>
      </c>
      <c r="K643" s="162" t="e">
        <f t="shared" si="64"/>
        <v>#REF!</v>
      </c>
      <c r="L643" s="163"/>
      <c r="M643" s="164"/>
      <c r="N643" s="165"/>
      <c r="O643" s="164"/>
      <c r="P643" s="166"/>
      <c r="Q643" s="167" t="e">
        <f t="shared" si="65"/>
        <v>#REF!</v>
      </c>
      <c r="R643" s="166">
        <f t="shared" si="66"/>
        <v>0</v>
      </c>
      <c r="S643" s="168"/>
      <c r="T643" s="169"/>
      <c r="U643" s="170" t="e">
        <f t="shared" si="67"/>
        <v>#REF!</v>
      </c>
      <c r="V643" s="160"/>
      <c r="W643" s="171" t="e">
        <f t="shared" si="68"/>
        <v>#REF!</v>
      </c>
      <c r="X643" s="172"/>
      <c r="Y643" s="166" t="e">
        <f t="shared" si="69"/>
        <v>#REF!</v>
      </c>
    </row>
    <row r="644" spans="1:25" ht="15.75" x14ac:dyDescent="0.25">
      <c r="A644" s="154">
        <v>59</v>
      </c>
      <c r="B644" s="155" t="s">
        <v>1554</v>
      </c>
      <c r="C644" s="156">
        <v>0</v>
      </c>
      <c r="D644" s="157" t="s">
        <v>47</v>
      </c>
      <c r="E644" s="158" t="e">
        <f>SUMPRODUCT((B644=прочее!$B$2:$B$1940)*(H644=прочее!$F$2:$F$1940)*(прочее!$E$2:$E$1940))</f>
        <v>#REF!</v>
      </c>
      <c r="F644" s="159"/>
      <c r="G644" s="159"/>
      <c r="H644" s="156" t="s">
        <v>67</v>
      </c>
      <c r="I644" s="160"/>
      <c r="J644" s="161">
        <f t="shared" si="63"/>
        <v>0</v>
      </c>
      <c r="K644" s="162" t="e">
        <f t="shared" si="64"/>
        <v>#REF!</v>
      </c>
      <c r="L644" s="163"/>
      <c r="M644" s="164"/>
      <c r="N644" s="165"/>
      <c r="O644" s="164"/>
      <c r="P644" s="166"/>
      <c r="Q644" s="167" t="e">
        <f t="shared" si="65"/>
        <v>#REF!</v>
      </c>
      <c r="R644" s="166">
        <f t="shared" si="66"/>
        <v>0</v>
      </c>
      <c r="S644" s="168"/>
      <c r="T644" s="169"/>
      <c r="U644" s="170" t="e">
        <f t="shared" si="67"/>
        <v>#REF!</v>
      </c>
      <c r="V644" s="160"/>
      <c r="W644" s="171" t="e">
        <f t="shared" si="68"/>
        <v>#REF!</v>
      </c>
      <c r="X644" s="172"/>
      <c r="Y644" s="166" t="e">
        <f t="shared" si="69"/>
        <v>#REF!</v>
      </c>
    </row>
    <row r="645" spans="1:25" ht="15.75" x14ac:dyDescent="0.25">
      <c r="A645" s="154">
        <v>59</v>
      </c>
      <c r="B645" s="155" t="s">
        <v>1554</v>
      </c>
      <c r="C645" s="156" t="s">
        <v>168</v>
      </c>
      <c r="D645" s="157" t="s">
        <v>436</v>
      </c>
      <c r="E645" s="158" t="e">
        <f>SUMPRODUCT((B645=прочее!$B$2:$B$1940)*(H645=прочее!$F$2:$F$1940)*(прочее!$E$2:$E$1940))</f>
        <v>#REF!</v>
      </c>
      <c r="F645" s="159"/>
      <c r="G645" s="159"/>
      <c r="H645" s="156" t="s">
        <v>49</v>
      </c>
      <c r="I645" s="160"/>
      <c r="J645" s="161">
        <f t="shared" si="63"/>
        <v>0</v>
      </c>
      <c r="K645" s="162" t="e">
        <f t="shared" si="64"/>
        <v>#REF!</v>
      </c>
      <c r="L645" s="163"/>
      <c r="M645" s="164"/>
      <c r="N645" s="165"/>
      <c r="O645" s="164"/>
      <c r="P645" s="166"/>
      <c r="Q645" s="167" t="e">
        <f t="shared" si="65"/>
        <v>#REF!</v>
      </c>
      <c r="R645" s="166">
        <f t="shared" si="66"/>
        <v>0</v>
      </c>
      <c r="S645" s="168"/>
      <c r="T645" s="169"/>
      <c r="U645" s="170" t="e">
        <f t="shared" si="67"/>
        <v>#REF!</v>
      </c>
      <c r="V645" s="160"/>
      <c r="W645" s="171" t="e">
        <f t="shared" si="68"/>
        <v>#REF!</v>
      </c>
      <c r="X645" s="172"/>
      <c r="Y645" s="166" t="e">
        <f t="shared" si="69"/>
        <v>#REF!</v>
      </c>
    </row>
    <row r="646" spans="1:25" ht="15.75" x14ac:dyDescent="0.25">
      <c r="A646" s="154">
        <v>59</v>
      </c>
      <c r="B646" s="155" t="s">
        <v>1555</v>
      </c>
      <c r="C646" s="156" t="s">
        <v>73</v>
      </c>
      <c r="D646" s="157" t="s">
        <v>47</v>
      </c>
      <c r="E646" s="158" t="e">
        <f>SUMPRODUCT((B646=прочее!$B$2:$B$1940)*(H646=прочее!$F$2:$F$1940)*(прочее!$E$2:$E$1940))</f>
        <v>#REF!</v>
      </c>
      <c r="F646" s="159"/>
      <c r="G646" s="159"/>
      <c r="H646" s="156" t="s">
        <v>67</v>
      </c>
      <c r="I646" s="160"/>
      <c r="J646" s="161">
        <f t="shared" si="63"/>
        <v>0</v>
      </c>
      <c r="K646" s="162" t="e">
        <f t="shared" si="64"/>
        <v>#REF!</v>
      </c>
      <c r="L646" s="163"/>
      <c r="M646" s="164"/>
      <c r="N646" s="165"/>
      <c r="O646" s="164"/>
      <c r="P646" s="166"/>
      <c r="Q646" s="167" t="e">
        <f t="shared" si="65"/>
        <v>#REF!</v>
      </c>
      <c r="R646" s="166">
        <f t="shared" si="66"/>
        <v>0</v>
      </c>
      <c r="S646" s="168"/>
      <c r="T646" s="169"/>
      <c r="U646" s="170" t="e">
        <f t="shared" si="67"/>
        <v>#REF!</v>
      </c>
      <c r="V646" s="160"/>
      <c r="W646" s="171" t="e">
        <f t="shared" si="68"/>
        <v>#REF!</v>
      </c>
      <c r="X646" s="172"/>
      <c r="Y646" s="166" t="e">
        <f t="shared" si="69"/>
        <v>#REF!</v>
      </c>
    </row>
    <row r="647" spans="1:25" ht="15.75" x14ac:dyDescent="0.25">
      <c r="A647" s="154">
        <v>59</v>
      </c>
      <c r="B647" s="155" t="s">
        <v>1549</v>
      </c>
      <c r="C647" s="156">
        <v>0</v>
      </c>
      <c r="D647" s="157" t="s">
        <v>47</v>
      </c>
      <c r="E647" s="158" t="e">
        <f>SUMPRODUCT((B647=прочее!$B$2:$B$1940)*(H647=прочее!$F$2:$F$1940)*(прочее!$E$2:$E$1940))</f>
        <v>#REF!</v>
      </c>
      <c r="F647" s="159"/>
      <c r="G647" s="159"/>
      <c r="H647" s="156" t="s">
        <v>49</v>
      </c>
      <c r="I647" s="160"/>
      <c r="J647" s="161">
        <f t="shared" si="63"/>
        <v>0</v>
      </c>
      <c r="K647" s="162" t="e">
        <f t="shared" si="64"/>
        <v>#REF!</v>
      </c>
      <c r="L647" s="163"/>
      <c r="M647" s="164"/>
      <c r="N647" s="165"/>
      <c r="O647" s="164"/>
      <c r="P647" s="166"/>
      <c r="Q647" s="167" t="e">
        <f t="shared" si="65"/>
        <v>#REF!</v>
      </c>
      <c r="R647" s="166">
        <f t="shared" si="66"/>
        <v>0</v>
      </c>
      <c r="S647" s="168"/>
      <c r="T647" s="169"/>
      <c r="U647" s="170" t="e">
        <f t="shared" si="67"/>
        <v>#REF!</v>
      </c>
      <c r="V647" s="160"/>
      <c r="W647" s="171" t="e">
        <f t="shared" si="68"/>
        <v>#REF!</v>
      </c>
      <c r="X647" s="172"/>
      <c r="Y647" s="166" t="e">
        <f t="shared" si="69"/>
        <v>#REF!</v>
      </c>
    </row>
    <row r="648" spans="1:25" ht="15.75" x14ac:dyDescent="0.25">
      <c r="A648" s="154">
        <v>59</v>
      </c>
      <c r="B648" s="155" t="s">
        <v>1550</v>
      </c>
      <c r="C648" s="156">
        <v>0</v>
      </c>
      <c r="D648" s="157" t="s">
        <v>47</v>
      </c>
      <c r="E648" s="158" t="e">
        <f>SUMPRODUCT((B648=прочее!$B$2:$B$1940)*(H648=прочее!$F$2:$F$1940)*(прочее!$E$2:$E$1940))</f>
        <v>#REF!</v>
      </c>
      <c r="F648" s="159"/>
      <c r="G648" s="159"/>
      <c r="H648" s="156" t="s">
        <v>49</v>
      </c>
      <c r="I648" s="160"/>
      <c r="J648" s="161">
        <f t="shared" si="63"/>
        <v>0</v>
      </c>
      <c r="K648" s="162" t="e">
        <f t="shared" si="64"/>
        <v>#REF!</v>
      </c>
      <c r="L648" s="163"/>
      <c r="M648" s="164"/>
      <c r="N648" s="165"/>
      <c r="O648" s="164"/>
      <c r="P648" s="166"/>
      <c r="Q648" s="167" t="e">
        <f t="shared" si="65"/>
        <v>#REF!</v>
      </c>
      <c r="R648" s="166">
        <f t="shared" si="66"/>
        <v>0</v>
      </c>
      <c r="S648" s="168"/>
      <c r="T648" s="169"/>
      <c r="U648" s="170" t="e">
        <f t="shared" si="67"/>
        <v>#REF!</v>
      </c>
      <c r="V648" s="160"/>
      <c r="W648" s="171" t="e">
        <f t="shared" si="68"/>
        <v>#REF!</v>
      </c>
      <c r="X648" s="172"/>
      <c r="Y648" s="166" t="e">
        <f t="shared" si="69"/>
        <v>#REF!</v>
      </c>
    </row>
    <row r="649" spans="1:25" x14ac:dyDescent="0.25">
      <c r="A649" s="256"/>
      <c r="B649" s="256"/>
      <c r="C649" s="256"/>
      <c r="D649" s="256"/>
      <c r="E649" s="256"/>
      <c r="F649" s="256"/>
      <c r="G649" s="256"/>
      <c r="H649" s="256"/>
      <c r="I649" s="256"/>
      <c r="J649" s="256"/>
      <c r="K649" s="256"/>
      <c r="L649" s="256"/>
      <c r="M649" s="256"/>
      <c r="N649" s="256"/>
      <c r="O649" s="256"/>
      <c r="P649" s="256"/>
      <c r="Q649" s="256"/>
      <c r="R649" s="256"/>
      <c r="S649" s="256"/>
      <c r="T649" s="256"/>
      <c r="U649" s="257"/>
      <c r="V649" s="257"/>
      <c r="W649" s="256"/>
      <c r="X649" s="256"/>
    </row>
    <row r="650" spans="1:25" ht="15.75" x14ac:dyDescent="0.25">
      <c r="A650" s="173"/>
      <c r="B650" s="174" t="s">
        <v>1484</v>
      </c>
      <c r="C650" s="173"/>
      <c r="D650" s="173"/>
      <c r="E650" s="173"/>
      <c r="F650" s="173"/>
      <c r="G650" s="173"/>
      <c r="H650" s="173"/>
      <c r="I650" s="173"/>
      <c r="J650" s="173"/>
      <c r="K650" s="175" t="e">
        <f>SUM(K13:K648)</f>
        <v>#REF!</v>
      </c>
      <c r="L650" s="167"/>
      <c r="M650" s="167"/>
      <c r="N650" s="167"/>
      <c r="O650" s="175"/>
      <c r="P650" s="175">
        <f>SUM(P13:P648)</f>
        <v>0</v>
      </c>
      <c r="Q650" s="175"/>
      <c r="R650" s="175">
        <f>SUM(R13:R648)</f>
        <v>0</v>
      </c>
      <c r="S650" s="167"/>
      <c r="T650" s="167"/>
      <c r="U650" s="167"/>
      <c r="V650" s="167"/>
      <c r="W650" s="175" t="e">
        <f>SUM(W13:W648)</f>
        <v>#REF!</v>
      </c>
      <c r="X650" s="175"/>
      <c r="Y650" s="175" t="e">
        <f>SUM(Y13:Y648)</f>
        <v>#REF!</v>
      </c>
    </row>
    <row r="651" spans="1:25" ht="15.75" outlineLevel="1" x14ac:dyDescent="0.25">
      <c r="E651" s="176"/>
      <c r="K651" s="176" t="e">
        <f>SUBTOTAL(9,K13:K648)</f>
        <v>#REF!</v>
      </c>
      <c r="L651" s="114"/>
      <c r="M651" s="114"/>
      <c r="N651" s="114"/>
      <c r="O651" s="176"/>
      <c r="P651" s="176">
        <f>SUBTOTAL(9,P13:P648)</f>
        <v>0</v>
      </c>
      <c r="Q651" s="176"/>
      <c r="R651" s="176">
        <f>SUBTOTAL(9,R13:R650)</f>
        <v>0</v>
      </c>
      <c r="S651" s="114"/>
      <c r="T651" s="114"/>
      <c r="U651" s="122"/>
      <c r="V651" s="122"/>
      <c r="W651" s="176" t="e">
        <f>SUBTOTAL(9,W13:W648)</f>
        <v>#REF!</v>
      </c>
      <c r="X651" s="114"/>
      <c r="Y651" s="176" t="e">
        <f>SUBTOTAL(9,Y13:Y648)</f>
        <v>#REF!</v>
      </c>
    </row>
    <row r="652" spans="1:25" x14ac:dyDescent="0.25">
      <c r="U652" s="177"/>
      <c r="V652" s="177"/>
    </row>
    <row r="653" spans="1:25" ht="18.75" x14ac:dyDescent="0.3">
      <c r="K653" s="253"/>
      <c r="U653" s="177"/>
      <c r="V653" s="177"/>
    </row>
    <row r="654" spans="1:25" ht="15.75" x14ac:dyDescent="0.25">
      <c r="B654" s="116" t="s">
        <v>1455</v>
      </c>
    </row>
    <row r="655" spans="1:25" ht="15.75" x14ac:dyDescent="0.25">
      <c r="K655" s="114"/>
    </row>
    <row r="656" spans="1:25" ht="15.75" x14ac:dyDescent="0.25">
      <c r="B656" s="116" t="s">
        <v>1458</v>
      </c>
      <c r="C656" s="121" t="s">
        <v>1485</v>
      </c>
      <c r="K656" s="114"/>
    </row>
    <row r="657" spans="2:12" ht="15.75" x14ac:dyDescent="0.25">
      <c r="K657" s="114"/>
      <c r="L657" s="114"/>
    </row>
    <row r="658" spans="2:12" ht="15.75" x14ac:dyDescent="0.25">
      <c r="B658" s="116" t="s">
        <v>1486</v>
      </c>
      <c r="C658" s="121" t="s">
        <v>1487</v>
      </c>
      <c r="H658" s="254"/>
      <c r="I658" s="176"/>
      <c r="K658" s="114"/>
      <c r="L658" s="114"/>
    </row>
    <row r="659" spans="2:12" ht="15.75" x14ac:dyDescent="0.25">
      <c r="K659" s="114"/>
      <c r="L659" s="114"/>
    </row>
    <row r="660" spans="2:12" ht="15.75" x14ac:dyDescent="0.25">
      <c r="B660" s="116" t="s">
        <v>1488</v>
      </c>
      <c r="C660" s="121" t="s">
        <v>1489</v>
      </c>
      <c r="H660" s="254"/>
    </row>
    <row r="661" spans="2:12" ht="15.75" x14ac:dyDescent="0.25">
      <c r="K661" s="114"/>
    </row>
    <row r="662" spans="2:12" ht="15.75" x14ac:dyDescent="0.25">
      <c r="B662" s="116" t="s">
        <v>1490</v>
      </c>
      <c r="C662" s="121" t="s">
        <v>1491</v>
      </c>
    </row>
    <row r="664" spans="2:12" ht="15.75" x14ac:dyDescent="0.25">
      <c r="B664" s="116" t="s">
        <v>1492</v>
      </c>
      <c r="C664" s="121" t="s">
        <v>1493</v>
      </c>
    </row>
    <row r="666" spans="2:12" ht="15.75" x14ac:dyDescent="0.25">
      <c r="B666" s="116" t="s">
        <v>1494</v>
      </c>
      <c r="C666" s="121" t="s">
        <v>1495</v>
      </c>
    </row>
  </sheetData>
  <autoFilter ref="A12:X650"/>
  <mergeCells count="18">
    <mergeCell ref="Y10:Y11"/>
    <mergeCell ref="H10:H11"/>
    <mergeCell ref="I10:I11"/>
    <mergeCell ref="J10:J11"/>
    <mergeCell ref="K10:K11"/>
    <mergeCell ref="L10:L11"/>
    <mergeCell ref="M10:P10"/>
    <mergeCell ref="Q10:R10"/>
    <mergeCell ref="S10:S11"/>
    <mergeCell ref="T10:T11"/>
    <mergeCell ref="U10:W10"/>
    <mergeCell ref="X10:X11"/>
    <mergeCell ref="F10:G10"/>
    <mergeCell ref="A10:A11"/>
    <mergeCell ref="B10:B11"/>
    <mergeCell ref="C10:C11"/>
    <mergeCell ref="D10:D11"/>
    <mergeCell ref="E10:E11"/>
  </mergeCells>
  <dataValidations count="4">
    <dataValidation type="list" allowBlank="1" showInputMessage="1" showErrorMessage="1" sqref="H650">
      <formula1>"ПО,РМЦ,СГМетролога"</formula1>
    </dataValidation>
    <dataValidation type="list" allowBlank="1" showInputMessage="1" showErrorMessage="1" sqref="S13:S648">
      <formula1>"ПО, Заказчик"</formula1>
    </dataValidation>
    <dataValidation type="list" allowBlank="1" showInputMessage="1" showErrorMessage="1" sqref="X13:X648">
      <formula1>"Максимов К.В., Дёмина А.В., Кашперская А.Ю., Филиппова Е.Н., Абрамова М.И."</formula1>
    </dataValidation>
    <dataValidation type="list" allowBlank="1" showInputMessage="1" showErrorMessage="1" sqref="H13:H648">
      <formula1>"ПО,РМЦ,Цех№1"</formula1>
    </dataValidation>
  </dataValidations>
  <pageMargins left="0.31496062992125984" right="0.31496062992125984" top="0.35433070866141736" bottom="0.35433070866141736" header="0.31496062992125984" footer="0.31496062992125984"/>
  <pageSetup paperSize="9" scale="44" fitToHeight="0" orientation="landscape" r:id="rId1"/>
  <rowBreaks count="1" manualBreakCount="1">
    <brk id="711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1"/>
  <sheetViews>
    <sheetView topLeftCell="A53" zoomScale="90" zoomScaleNormal="90" zoomScaleSheetLayoutView="90" workbookViewId="0">
      <selection activeCell="J40" sqref="J40"/>
    </sheetView>
  </sheetViews>
  <sheetFormatPr defaultRowHeight="15" x14ac:dyDescent="0.25"/>
  <cols>
    <col min="1" max="1" width="2.7109375" style="25" customWidth="1"/>
    <col min="2" max="2" width="5.85546875" style="25" customWidth="1"/>
    <col min="3" max="3" width="9.140625" style="25"/>
    <col min="4" max="4" width="9.140625" style="25" customWidth="1"/>
    <col min="5" max="5" width="21" style="25" customWidth="1"/>
    <col min="6" max="6" width="5.5703125" style="107" customWidth="1"/>
    <col min="7" max="7" width="5.42578125" style="107" customWidth="1"/>
    <col min="8" max="9" width="9.140625" style="25" hidden="1" customWidth="1"/>
    <col min="10" max="10" width="30.28515625" style="25" customWidth="1"/>
    <col min="11" max="11" width="16.42578125" style="25" customWidth="1"/>
    <col min="12" max="12" width="9.42578125" style="25" customWidth="1"/>
    <col min="13" max="13" width="6.7109375" style="107" customWidth="1"/>
    <col min="14" max="14" width="6.5703125" style="107" customWidth="1"/>
    <col min="15" max="15" width="9.140625" style="25"/>
    <col min="16" max="16" width="9.5703125" style="25" customWidth="1"/>
    <col min="17" max="17" width="9.140625" style="25"/>
    <col min="18" max="18" width="6.42578125" style="25" customWidth="1"/>
    <col min="19" max="19" width="4.85546875" style="25" customWidth="1"/>
    <col min="20" max="16384" width="9.140625" style="25"/>
  </cols>
  <sheetData>
    <row r="1" spans="1:18" x14ac:dyDescent="0.25">
      <c r="A1" s="452"/>
      <c r="B1" s="453"/>
      <c r="C1" s="453" t="s">
        <v>0</v>
      </c>
      <c r="D1" s="453"/>
      <c r="E1" s="453"/>
      <c r="F1" s="454"/>
      <c r="G1" s="454"/>
      <c r="H1" s="453"/>
      <c r="I1" s="453" t="s">
        <v>0</v>
      </c>
      <c r="J1" s="453"/>
      <c r="K1" s="453"/>
      <c r="L1" s="453"/>
      <c r="M1" s="454"/>
      <c r="N1" s="454"/>
      <c r="O1" s="453" t="s">
        <v>1</v>
      </c>
      <c r="P1" s="453"/>
      <c r="Q1" s="453"/>
      <c r="R1" s="453"/>
    </row>
    <row r="2" spans="1:18" hidden="1" x14ac:dyDescent="0.25">
      <c r="A2" s="452"/>
      <c r="B2" s="453"/>
      <c r="C2" s="453"/>
      <c r="D2" s="453"/>
      <c r="E2" s="453"/>
      <c r="F2" s="454"/>
      <c r="G2" s="454"/>
      <c r="H2" s="453"/>
      <c r="I2" s="453"/>
      <c r="J2" s="453"/>
      <c r="K2" s="453"/>
      <c r="L2" s="453"/>
      <c r="M2" s="454"/>
      <c r="N2" s="454"/>
      <c r="O2" s="453"/>
      <c r="P2" s="453"/>
      <c r="Q2" s="453"/>
      <c r="R2" s="453"/>
    </row>
    <row r="3" spans="1:18" x14ac:dyDescent="0.25">
      <c r="A3" s="452"/>
      <c r="B3" s="453"/>
      <c r="C3" s="453" t="s">
        <v>2</v>
      </c>
      <c r="D3" s="453"/>
      <c r="E3" s="453"/>
      <c r="F3" s="454"/>
      <c r="G3" s="454"/>
      <c r="H3" s="453"/>
      <c r="I3" s="453" t="s">
        <v>3</v>
      </c>
      <c r="J3" s="453"/>
      <c r="K3" s="453"/>
      <c r="L3" s="453"/>
      <c r="M3" s="454"/>
      <c r="N3" s="454"/>
      <c r="O3" s="453" t="s">
        <v>4</v>
      </c>
      <c r="P3" s="453"/>
      <c r="Q3" s="453"/>
      <c r="R3" s="453"/>
    </row>
    <row r="4" spans="1:18" hidden="1" x14ac:dyDescent="0.25">
      <c r="A4" s="452"/>
      <c r="B4" s="453"/>
      <c r="C4" s="453"/>
      <c r="D4" s="453"/>
      <c r="E4" s="453"/>
      <c r="F4" s="454"/>
      <c r="G4" s="454"/>
      <c r="H4" s="453"/>
      <c r="I4" s="453"/>
      <c r="J4" s="453"/>
      <c r="K4" s="453"/>
      <c r="L4" s="453"/>
      <c r="M4" s="454"/>
      <c r="N4" s="454"/>
      <c r="O4" s="453"/>
      <c r="P4" s="453"/>
      <c r="Q4" s="453"/>
      <c r="R4" s="453"/>
    </row>
    <row r="5" spans="1:18" x14ac:dyDescent="0.25">
      <c r="A5" s="452"/>
      <c r="B5" s="453"/>
      <c r="C5" s="453" t="s">
        <v>5</v>
      </c>
      <c r="D5" s="453"/>
      <c r="E5" s="453"/>
      <c r="F5" s="454"/>
      <c r="G5" s="454"/>
      <c r="H5" s="453"/>
      <c r="I5" s="453" t="s">
        <v>5</v>
      </c>
      <c r="J5" s="453"/>
      <c r="K5" s="453"/>
      <c r="L5" s="453"/>
      <c r="M5" s="454"/>
      <c r="N5" s="454"/>
      <c r="O5" s="453" t="s">
        <v>5</v>
      </c>
      <c r="P5" s="453"/>
      <c r="Q5" s="453"/>
      <c r="R5" s="453"/>
    </row>
    <row r="6" spans="1:18" hidden="1" x14ac:dyDescent="0.25">
      <c r="A6" s="452"/>
      <c r="B6" s="453"/>
      <c r="C6" s="453"/>
      <c r="D6" s="453"/>
      <c r="E6" s="453"/>
      <c r="F6" s="454"/>
      <c r="G6" s="454"/>
      <c r="H6" s="453"/>
      <c r="I6" s="453"/>
      <c r="J6" s="453"/>
      <c r="K6" s="453"/>
      <c r="L6" s="453"/>
      <c r="M6" s="454"/>
      <c r="N6" s="454"/>
      <c r="O6" s="453"/>
      <c r="P6" s="453"/>
      <c r="Q6" s="453"/>
      <c r="R6" s="453"/>
    </row>
    <row r="7" spans="1:18" x14ac:dyDescent="0.25">
      <c r="A7" s="452"/>
      <c r="B7" s="453"/>
      <c r="C7" s="453" t="s">
        <v>1600</v>
      </c>
      <c r="D7" s="453"/>
      <c r="E7" s="453"/>
      <c r="F7" s="454"/>
      <c r="G7" s="454"/>
      <c r="H7" s="453"/>
      <c r="I7" s="453" t="s">
        <v>20</v>
      </c>
      <c r="J7" s="453"/>
      <c r="K7" s="453"/>
      <c r="L7" s="453"/>
      <c r="M7" s="454"/>
      <c r="N7" s="454"/>
      <c r="O7" s="453" t="s">
        <v>7</v>
      </c>
      <c r="P7" s="453"/>
      <c r="Q7" s="453"/>
      <c r="R7" s="453"/>
    </row>
    <row r="8" spans="1:18" x14ac:dyDescent="0.25">
      <c r="A8" s="452"/>
      <c r="B8" s="453"/>
      <c r="C8" s="453"/>
      <c r="D8" s="453"/>
      <c r="E8" s="453"/>
      <c r="F8" s="454"/>
      <c r="G8" s="454"/>
      <c r="H8" s="453"/>
      <c r="I8" s="453"/>
      <c r="J8" s="453"/>
      <c r="K8" s="453"/>
      <c r="L8" s="453"/>
      <c r="M8" s="454"/>
      <c r="N8" s="454"/>
      <c r="O8" s="453"/>
      <c r="P8" s="453"/>
      <c r="Q8" s="453"/>
      <c r="R8" s="453"/>
    </row>
    <row r="9" spans="1:18" x14ac:dyDescent="0.25">
      <c r="A9" s="452"/>
      <c r="B9" s="453"/>
      <c r="C9" s="453"/>
      <c r="D9" s="453"/>
      <c r="E9" s="453"/>
      <c r="F9" s="454"/>
      <c r="G9" s="454"/>
      <c r="H9" s="453"/>
      <c r="I9" s="453"/>
      <c r="J9" s="453"/>
      <c r="K9" s="453"/>
      <c r="L9" s="453"/>
      <c r="M9" s="454"/>
      <c r="N9" s="454"/>
      <c r="O9" s="453"/>
      <c r="P9" s="453"/>
      <c r="Q9" s="453"/>
      <c r="R9" s="453"/>
    </row>
    <row r="10" spans="1:18" x14ac:dyDescent="0.25">
      <c r="A10" s="452"/>
      <c r="B10" s="453"/>
      <c r="C10" s="453"/>
      <c r="D10" s="453"/>
      <c r="E10" s="453"/>
      <c r="F10" s="454"/>
      <c r="G10" s="454"/>
      <c r="H10" s="453"/>
      <c r="I10" s="453"/>
      <c r="J10" s="453"/>
      <c r="K10" s="453"/>
      <c r="L10" s="453"/>
      <c r="M10" s="454"/>
      <c r="N10" s="454"/>
      <c r="O10" s="453"/>
      <c r="P10" s="453"/>
      <c r="Q10" s="453"/>
      <c r="R10" s="453"/>
    </row>
    <row r="11" spans="1:18" x14ac:dyDescent="0.25">
      <c r="A11" s="452"/>
      <c r="B11" s="453"/>
      <c r="C11" s="453"/>
      <c r="D11" s="453"/>
      <c r="E11" s="453"/>
      <c r="F11" s="454"/>
      <c r="G11" s="454"/>
      <c r="H11" s="455" t="s">
        <v>21</v>
      </c>
      <c r="I11" s="453"/>
      <c r="J11" s="453"/>
      <c r="K11" s="453"/>
      <c r="L11" s="453"/>
      <c r="M11" s="454"/>
      <c r="N11" s="454"/>
      <c r="O11" s="453"/>
      <c r="P11" s="453"/>
      <c r="Q11" s="453"/>
      <c r="R11" s="453"/>
    </row>
    <row r="12" spans="1:18" x14ac:dyDescent="0.25">
      <c r="A12" s="452"/>
      <c r="B12" s="453"/>
      <c r="C12" s="453"/>
      <c r="D12" s="453"/>
      <c r="E12" s="453"/>
      <c r="F12" s="454"/>
      <c r="G12" s="454" t="s">
        <v>8</v>
      </c>
      <c r="H12" s="453"/>
      <c r="I12" s="453"/>
      <c r="J12" s="453"/>
      <c r="K12" s="453"/>
      <c r="L12" s="453"/>
      <c r="M12" s="454"/>
      <c r="N12" s="454"/>
      <c r="O12" s="453"/>
      <c r="P12" s="453"/>
      <c r="Q12" s="453"/>
      <c r="R12" s="453"/>
    </row>
    <row r="13" spans="1:18" x14ac:dyDescent="0.25">
      <c r="A13" s="452"/>
      <c r="B13" s="453"/>
      <c r="C13" s="453"/>
      <c r="D13" s="453"/>
      <c r="E13" s="453"/>
      <c r="F13" s="643" t="s">
        <v>1606</v>
      </c>
      <c r="G13" s="643"/>
      <c r="H13" s="643"/>
      <c r="I13" s="643"/>
      <c r="J13" s="643"/>
      <c r="K13" s="643"/>
      <c r="L13" s="643"/>
      <c r="M13" s="454"/>
      <c r="N13" s="454"/>
      <c r="O13" s="453"/>
      <c r="P13" s="453"/>
      <c r="Q13" s="453"/>
      <c r="R13" s="453"/>
    </row>
    <row r="14" spans="1:18" x14ac:dyDescent="0.25">
      <c r="A14" s="452"/>
      <c r="B14" s="453"/>
      <c r="C14" s="453"/>
      <c r="D14" s="453"/>
      <c r="E14" s="455" t="s">
        <v>1605</v>
      </c>
      <c r="F14" s="454"/>
      <c r="G14" s="454"/>
      <c r="H14" s="453"/>
      <c r="I14" s="453"/>
      <c r="J14" s="453"/>
      <c r="K14" s="453"/>
      <c r="L14" s="453"/>
      <c r="M14" s="454"/>
      <c r="N14" s="454"/>
      <c r="O14" s="453"/>
      <c r="P14" s="453"/>
      <c r="Q14" s="453"/>
      <c r="R14" s="453"/>
    </row>
    <row r="15" spans="1:18" ht="15.75" thickBot="1" x14ac:dyDescent="0.3">
      <c r="A15" s="452"/>
      <c r="B15" s="453"/>
      <c r="C15" s="453"/>
      <c r="D15" s="453"/>
      <c r="E15" s="453"/>
      <c r="F15" s="454"/>
      <c r="G15" s="454"/>
      <c r="H15" s="453"/>
      <c r="I15" s="453"/>
      <c r="J15" s="453"/>
      <c r="K15" s="453"/>
      <c r="L15" s="453"/>
      <c r="M15" s="454"/>
      <c r="N15" s="454"/>
      <c r="O15" s="453"/>
      <c r="P15" s="453"/>
      <c r="Q15" s="453"/>
      <c r="R15" s="453"/>
    </row>
    <row r="16" spans="1:18" x14ac:dyDescent="0.25">
      <c r="A16" s="452"/>
      <c r="B16" s="663" t="s">
        <v>9</v>
      </c>
      <c r="C16" s="669" t="s">
        <v>10</v>
      </c>
      <c r="D16" s="670"/>
      <c r="E16" s="671"/>
      <c r="F16" s="644" t="s">
        <v>11</v>
      </c>
      <c r="G16" s="645"/>
      <c r="H16" s="644" t="s">
        <v>12</v>
      </c>
      <c r="I16" s="646"/>
      <c r="J16" s="646"/>
      <c r="K16" s="646"/>
      <c r="L16" s="645"/>
      <c r="M16" s="644"/>
      <c r="N16" s="645"/>
      <c r="O16" s="657" t="s">
        <v>13</v>
      </c>
      <c r="P16" s="658"/>
      <c r="Q16" s="657" t="s">
        <v>1623</v>
      </c>
      <c r="R16" s="667"/>
    </row>
    <row r="17" spans="1:22" ht="27" x14ac:dyDescent="0.25">
      <c r="A17" s="452"/>
      <c r="B17" s="664"/>
      <c r="C17" s="672"/>
      <c r="D17" s="673"/>
      <c r="E17" s="674"/>
      <c r="F17" s="456" t="s">
        <v>15</v>
      </c>
      <c r="G17" s="457" t="s">
        <v>16</v>
      </c>
      <c r="H17" s="647" t="s">
        <v>17</v>
      </c>
      <c r="I17" s="648"/>
      <c r="J17" s="649"/>
      <c r="K17" s="650" t="s">
        <v>18</v>
      </c>
      <c r="L17" s="651"/>
      <c r="M17" s="456" t="s">
        <v>15</v>
      </c>
      <c r="N17" s="457" t="s">
        <v>16</v>
      </c>
      <c r="O17" s="659"/>
      <c r="P17" s="660"/>
      <c r="Q17" s="659"/>
      <c r="R17" s="668"/>
    </row>
    <row r="18" spans="1:22" ht="25.5" customHeight="1" x14ac:dyDescent="0.25">
      <c r="A18" s="452"/>
      <c r="B18" s="661" t="s">
        <v>1617</v>
      </c>
      <c r="C18" s="662"/>
      <c r="D18" s="662"/>
      <c r="E18" s="662"/>
      <c r="F18" s="662"/>
      <c r="G18" s="662"/>
      <c r="H18" s="662"/>
      <c r="I18" s="662"/>
      <c r="J18" s="662"/>
      <c r="K18" s="662"/>
      <c r="L18" s="662"/>
      <c r="M18" s="662"/>
      <c r="N18" s="662"/>
      <c r="O18" s="662"/>
      <c r="P18" s="662"/>
      <c r="Q18" s="662"/>
      <c r="R18" s="662"/>
    </row>
    <row r="19" spans="1:22" ht="38.25" customHeight="1" x14ac:dyDescent="0.25">
      <c r="A19" s="452"/>
      <c r="B19" s="471">
        <v>1</v>
      </c>
      <c r="C19" s="665" t="s">
        <v>1618</v>
      </c>
      <c r="D19" s="665"/>
      <c r="E19" s="665"/>
      <c r="F19" s="479" t="s">
        <v>772</v>
      </c>
      <c r="G19" s="479">
        <v>3</v>
      </c>
      <c r="H19" s="666"/>
      <c r="I19" s="666"/>
      <c r="J19" s="666"/>
      <c r="K19" s="656"/>
      <c r="L19" s="656"/>
      <c r="M19" s="479"/>
      <c r="N19" s="479"/>
      <c r="O19" s="690" t="s">
        <v>1619</v>
      </c>
      <c r="P19" s="691"/>
      <c r="Q19" s="490"/>
      <c r="R19" s="491"/>
    </row>
    <row r="20" spans="1:22" ht="27" customHeight="1" x14ac:dyDescent="0.25">
      <c r="A20" s="452"/>
      <c r="B20" s="471">
        <v>2</v>
      </c>
      <c r="C20" s="665" t="s">
        <v>1620</v>
      </c>
      <c r="D20" s="665"/>
      <c r="E20" s="665"/>
      <c r="F20" s="479" t="s">
        <v>772</v>
      </c>
      <c r="G20" s="479">
        <v>3</v>
      </c>
      <c r="H20" s="666"/>
      <c r="I20" s="666"/>
      <c r="J20" s="666"/>
      <c r="K20" s="656"/>
      <c r="L20" s="656"/>
      <c r="M20" s="479"/>
      <c r="N20" s="479"/>
      <c r="O20" s="692"/>
      <c r="P20" s="693"/>
      <c r="Q20" s="492"/>
      <c r="R20" s="493"/>
    </row>
    <row r="21" spans="1:22" ht="39.75" customHeight="1" x14ac:dyDescent="0.25">
      <c r="A21" s="452"/>
      <c r="B21" s="716" t="s">
        <v>1621</v>
      </c>
      <c r="C21" s="702" t="s">
        <v>1626</v>
      </c>
      <c r="D21" s="703"/>
      <c r="E21" s="704"/>
      <c r="F21" s="486"/>
      <c r="G21" s="486"/>
      <c r="H21" s="686" t="s">
        <v>1631</v>
      </c>
      <c r="I21" s="687"/>
      <c r="J21" s="688"/>
      <c r="K21" s="656"/>
      <c r="L21" s="656"/>
      <c r="M21" s="494" t="s">
        <v>235</v>
      </c>
      <c r="N21" s="479">
        <v>40</v>
      </c>
      <c r="O21" s="690"/>
      <c r="P21" s="691"/>
      <c r="Q21" s="696" t="s">
        <v>1625</v>
      </c>
      <c r="R21" s="696"/>
    </row>
    <row r="22" spans="1:22" ht="25.5" customHeight="1" x14ac:dyDescent="0.25">
      <c r="A22" s="452"/>
      <c r="B22" s="717"/>
      <c r="C22" s="699"/>
      <c r="D22" s="699"/>
      <c r="E22" s="699"/>
      <c r="F22" s="476"/>
      <c r="G22" s="476"/>
      <c r="H22" s="679" t="s">
        <v>1632</v>
      </c>
      <c r="I22" s="680"/>
      <c r="J22" s="681"/>
      <c r="K22" s="656"/>
      <c r="L22" s="656"/>
      <c r="M22" s="68" t="s">
        <v>772</v>
      </c>
      <c r="N22" s="476">
        <v>19</v>
      </c>
      <c r="O22" s="694"/>
      <c r="P22" s="695"/>
      <c r="Q22" s="696"/>
      <c r="R22" s="696"/>
    </row>
    <row r="23" spans="1:22" ht="25.5" customHeight="1" x14ac:dyDescent="0.25">
      <c r="A23" s="452"/>
      <c r="B23" s="717"/>
      <c r="C23" s="483"/>
      <c r="D23" s="484"/>
      <c r="E23" s="485"/>
      <c r="F23" s="479"/>
      <c r="G23" s="494"/>
      <c r="H23" s="677" t="s">
        <v>1633</v>
      </c>
      <c r="I23" s="689"/>
      <c r="J23" s="678"/>
      <c r="K23" s="656"/>
      <c r="L23" s="656"/>
      <c r="M23" s="494" t="s">
        <v>772</v>
      </c>
      <c r="N23" s="494">
        <v>4</v>
      </c>
      <c r="O23" s="694"/>
      <c r="P23" s="695"/>
      <c r="Q23" s="696"/>
      <c r="R23" s="696"/>
    </row>
    <row r="24" spans="1:22" ht="27.75" customHeight="1" x14ac:dyDescent="0.25">
      <c r="A24" s="452"/>
      <c r="B24" s="717"/>
      <c r="C24" s="686"/>
      <c r="D24" s="687"/>
      <c r="E24" s="688"/>
      <c r="F24" s="479"/>
      <c r="G24" s="494"/>
      <c r="H24" s="677" t="s">
        <v>1634</v>
      </c>
      <c r="I24" s="689"/>
      <c r="J24" s="678"/>
      <c r="K24" s="656"/>
      <c r="L24" s="656"/>
      <c r="M24" s="494" t="s">
        <v>772</v>
      </c>
      <c r="N24" s="520">
        <v>1</v>
      </c>
      <c r="O24" s="694"/>
      <c r="P24" s="695"/>
      <c r="Q24" s="696"/>
      <c r="R24" s="696"/>
    </row>
    <row r="25" spans="1:22" ht="27" customHeight="1" x14ac:dyDescent="0.25">
      <c r="A25" s="452"/>
      <c r="B25" s="717"/>
      <c r="C25" s="699"/>
      <c r="D25" s="699"/>
      <c r="E25" s="699"/>
      <c r="F25" s="472"/>
      <c r="G25" s="494"/>
      <c r="H25" s="686" t="s">
        <v>1635</v>
      </c>
      <c r="I25" s="687"/>
      <c r="J25" s="688"/>
      <c r="K25" s="677"/>
      <c r="L25" s="678"/>
      <c r="M25" s="494" t="s">
        <v>772</v>
      </c>
      <c r="N25" s="520">
        <v>2</v>
      </c>
      <c r="O25" s="694"/>
      <c r="P25" s="695"/>
      <c r="Q25" s="696"/>
      <c r="R25" s="696"/>
    </row>
    <row r="26" spans="1:22" ht="33.75" customHeight="1" x14ac:dyDescent="0.25">
      <c r="A26" s="452"/>
      <c r="B26" s="717"/>
      <c r="C26" s="666"/>
      <c r="D26" s="666"/>
      <c r="E26" s="666"/>
      <c r="F26" s="479"/>
      <c r="G26" s="68"/>
      <c r="H26" s="656" t="s">
        <v>1636</v>
      </c>
      <c r="I26" s="656"/>
      <c r="J26" s="656"/>
      <c r="K26" s="677"/>
      <c r="L26" s="678"/>
      <c r="M26" s="68" t="s">
        <v>772</v>
      </c>
      <c r="N26" s="68">
        <v>4</v>
      </c>
      <c r="O26" s="694"/>
      <c r="P26" s="695"/>
      <c r="Q26" s="696"/>
      <c r="R26" s="696"/>
    </row>
    <row r="27" spans="1:22" ht="25.5" customHeight="1" x14ac:dyDescent="0.25">
      <c r="A27" s="452"/>
      <c r="B27" s="717"/>
      <c r="C27" s="666"/>
      <c r="D27" s="666"/>
      <c r="E27" s="666"/>
      <c r="F27" s="479"/>
      <c r="G27" s="68"/>
      <c r="H27" s="666" t="s">
        <v>1637</v>
      </c>
      <c r="I27" s="666"/>
      <c r="J27" s="666"/>
      <c r="K27" s="656"/>
      <c r="L27" s="656"/>
      <c r="M27" s="68" t="s">
        <v>772</v>
      </c>
      <c r="N27" s="68">
        <v>2</v>
      </c>
      <c r="O27" s="694"/>
      <c r="P27" s="695"/>
      <c r="Q27" s="696"/>
      <c r="R27" s="696"/>
      <c r="T27" s="654"/>
      <c r="U27" s="655"/>
      <c r="V27" s="655"/>
    </row>
    <row r="28" spans="1:22" s="449" customFormat="1" ht="25.5" customHeight="1" x14ac:dyDescent="0.25">
      <c r="A28" s="452"/>
      <c r="B28" s="717"/>
      <c r="C28" s="483"/>
      <c r="D28" s="484"/>
      <c r="E28" s="485"/>
      <c r="F28" s="479"/>
      <c r="G28" s="476"/>
      <c r="H28" s="666" t="s">
        <v>1638</v>
      </c>
      <c r="I28" s="666"/>
      <c r="J28" s="666"/>
      <c r="K28" s="656"/>
      <c r="L28" s="656"/>
      <c r="M28" s="68" t="s">
        <v>772</v>
      </c>
      <c r="N28" s="68">
        <v>1</v>
      </c>
      <c r="O28" s="694"/>
      <c r="P28" s="695"/>
      <c r="Q28" s="696"/>
      <c r="R28" s="696"/>
      <c r="T28" s="487"/>
      <c r="U28" s="488"/>
      <c r="V28" s="488"/>
    </row>
    <row r="29" spans="1:22" s="449" customFormat="1" ht="25.5" customHeight="1" x14ac:dyDescent="0.25">
      <c r="A29" s="452"/>
      <c r="B29" s="717"/>
      <c r="C29" s="483"/>
      <c r="D29" s="484"/>
      <c r="E29" s="485"/>
      <c r="F29" s="479"/>
      <c r="G29" s="476"/>
      <c r="H29" s="666" t="s">
        <v>1639</v>
      </c>
      <c r="I29" s="666"/>
      <c r="J29" s="666"/>
      <c r="K29" s="656"/>
      <c r="L29" s="656"/>
      <c r="M29" s="68" t="s">
        <v>772</v>
      </c>
      <c r="N29" s="68">
        <v>8</v>
      </c>
      <c r="O29" s="694"/>
      <c r="P29" s="695"/>
      <c r="Q29" s="696"/>
      <c r="R29" s="696"/>
      <c r="T29" s="487"/>
      <c r="U29" s="488"/>
      <c r="V29" s="488"/>
    </row>
    <row r="30" spans="1:22" s="449" customFormat="1" ht="25.5" customHeight="1" x14ac:dyDescent="0.25">
      <c r="A30" s="452"/>
      <c r="B30" s="717"/>
      <c r="C30" s="499"/>
      <c r="D30" s="500"/>
      <c r="E30" s="501"/>
      <c r="F30" s="507"/>
      <c r="G30" s="504"/>
      <c r="H30" s="499"/>
      <c r="I30" s="500"/>
      <c r="J30" s="501"/>
      <c r="K30" s="505"/>
      <c r="L30" s="506"/>
      <c r="M30" s="68"/>
      <c r="N30" s="68"/>
      <c r="O30" s="694"/>
      <c r="P30" s="695"/>
      <c r="Q30" s="696"/>
      <c r="R30" s="696"/>
      <c r="T30" s="497"/>
      <c r="U30" s="498"/>
      <c r="V30" s="498"/>
    </row>
    <row r="31" spans="1:22" s="449" customFormat="1" ht="25.5" customHeight="1" x14ac:dyDescent="0.25">
      <c r="A31" s="452"/>
      <c r="B31" s="717"/>
      <c r="C31" s="499"/>
      <c r="D31" s="500"/>
      <c r="E31" s="501"/>
      <c r="F31" s="507"/>
      <c r="G31" s="504"/>
      <c r="H31" s="499"/>
      <c r="I31" s="500"/>
      <c r="J31" s="501"/>
      <c r="K31" s="505"/>
      <c r="L31" s="506"/>
      <c r="M31" s="68"/>
      <c r="N31" s="68"/>
      <c r="O31" s="694"/>
      <c r="P31" s="695"/>
      <c r="Q31" s="696"/>
      <c r="R31" s="696"/>
      <c r="T31" s="497"/>
      <c r="U31" s="498"/>
      <c r="V31" s="498"/>
    </row>
    <row r="32" spans="1:22" s="449" customFormat="1" ht="25.5" customHeight="1" x14ac:dyDescent="0.25">
      <c r="A32" s="452"/>
      <c r="B32" s="717"/>
      <c r="C32" s="499"/>
      <c r="D32" s="500"/>
      <c r="E32" s="501"/>
      <c r="F32" s="507"/>
      <c r="G32" s="504"/>
      <c r="H32" s="499"/>
      <c r="I32" s="500"/>
      <c r="J32" s="501"/>
      <c r="K32" s="505"/>
      <c r="L32" s="506"/>
      <c r="M32" s="68"/>
      <c r="N32" s="68"/>
      <c r="O32" s="694"/>
      <c r="P32" s="695"/>
      <c r="Q32" s="696"/>
      <c r="R32" s="696"/>
      <c r="T32" s="497"/>
      <c r="U32" s="498"/>
      <c r="V32" s="498"/>
    </row>
    <row r="33" spans="1:22" s="449" customFormat="1" ht="25.5" customHeight="1" x14ac:dyDescent="0.25">
      <c r="A33" s="452"/>
      <c r="B33" s="717"/>
      <c r="C33" s="483"/>
      <c r="D33" s="484"/>
      <c r="E33" s="485"/>
      <c r="F33" s="479"/>
      <c r="G33" s="476"/>
      <c r="H33" s="677"/>
      <c r="I33" s="689"/>
      <c r="J33" s="678"/>
      <c r="K33" s="677"/>
      <c r="L33" s="678"/>
      <c r="M33" s="68"/>
      <c r="N33" s="68"/>
      <c r="O33" s="694"/>
      <c r="P33" s="695"/>
      <c r="Q33" s="696"/>
      <c r="R33" s="696"/>
      <c r="T33" s="487"/>
      <c r="U33" s="488"/>
      <c r="V33" s="488"/>
    </row>
    <row r="34" spans="1:22" ht="41.25" customHeight="1" x14ac:dyDescent="0.25">
      <c r="A34" s="452"/>
      <c r="B34" s="717"/>
      <c r="C34" s="686"/>
      <c r="D34" s="687"/>
      <c r="E34" s="688"/>
      <c r="F34" s="476"/>
      <c r="G34" s="476"/>
      <c r="H34" s="682"/>
      <c r="I34" s="683"/>
      <c r="J34" s="684"/>
      <c r="K34" s="675"/>
      <c r="L34" s="676"/>
      <c r="M34" s="68"/>
      <c r="N34" s="495"/>
      <c r="O34" s="694"/>
      <c r="P34" s="695"/>
      <c r="Q34" s="696"/>
      <c r="R34" s="696"/>
      <c r="S34" s="652"/>
      <c r="T34" s="653"/>
      <c r="U34" s="653"/>
      <c r="V34" s="653"/>
    </row>
    <row r="35" spans="1:22" ht="25.5" customHeight="1" x14ac:dyDescent="0.25">
      <c r="A35" s="452"/>
      <c r="B35" s="717"/>
      <c r="C35" s="697"/>
      <c r="D35" s="698"/>
      <c r="E35" s="698"/>
      <c r="F35" s="476"/>
      <c r="G35" s="476"/>
      <c r="H35" s="682"/>
      <c r="I35" s="683"/>
      <c r="J35" s="684"/>
      <c r="K35" s="675"/>
      <c r="L35" s="676"/>
      <c r="M35" s="68"/>
      <c r="N35" s="496"/>
      <c r="O35" s="694"/>
      <c r="P35" s="695"/>
      <c r="Q35" s="696"/>
      <c r="R35" s="696"/>
    </row>
    <row r="36" spans="1:22" ht="27.75" customHeight="1" x14ac:dyDescent="0.25">
      <c r="A36" s="452"/>
      <c r="B36" s="717"/>
      <c r="C36" s="699"/>
      <c r="D36" s="699"/>
      <c r="E36" s="699"/>
      <c r="F36" s="476"/>
      <c r="G36" s="476"/>
      <c r="H36" s="700"/>
      <c r="I36" s="700"/>
      <c r="J36" s="700"/>
      <c r="K36" s="701"/>
      <c r="L36" s="701"/>
      <c r="M36" s="68"/>
      <c r="N36" s="68"/>
      <c r="O36" s="694"/>
      <c r="P36" s="695"/>
      <c r="Q36" s="696"/>
      <c r="R36" s="696"/>
    </row>
    <row r="37" spans="1:22" ht="45.75" customHeight="1" x14ac:dyDescent="0.25">
      <c r="A37" s="452"/>
      <c r="B37" s="720">
        <v>4</v>
      </c>
      <c r="C37" s="714" t="s">
        <v>1627</v>
      </c>
      <c r="D37" s="715"/>
      <c r="E37" s="715"/>
      <c r="F37" s="476"/>
      <c r="G37" s="476"/>
      <c r="H37" s="679" t="s">
        <v>1631</v>
      </c>
      <c r="I37" s="680"/>
      <c r="J37" s="681"/>
      <c r="K37" s="656"/>
      <c r="L37" s="656"/>
      <c r="M37" s="476" t="s">
        <v>235</v>
      </c>
      <c r="N37" s="476">
        <v>12</v>
      </c>
      <c r="O37" s="690"/>
      <c r="P37" s="691"/>
      <c r="Q37" s="690" t="s">
        <v>1624</v>
      </c>
      <c r="R37" s="691"/>
    </row>
    <row r="38" spans="1:22" ht="30" customHeight="1" x14ac:dyDescent="0.25">
      <c r="A38" s="452"/>
      <c r="B38" s="721"/>
      <c r="C38" s="718"/>
      <c r="D38" s="718"/>
      <c r="E38" s="718"/>
      <c r="F38" s="476"/>
      <c r="G38" s="476"/>
      <c r="H38" s="682" t="s">
        <v>1640</v>
      </c>
      <c r="I38" s="683"/>
      <c r="J38" s="684"/>
      <c r="K38" s="675"/>
      <c r="L38" s="676"/>
      <c r="M38" s="68" t="s">
        <v>235</v>
      </c>
      <c r="N38" s="495">
        <v>0.7</v>
      </c>
      <c r="O38" s="694"/>
      <c r="P38" s="695"/>
      <c r="Q38" s="694"/>
      <c r="R38" s="695"/>
    </row>
    <row r="39" spans="1:22" s="449" customFormat="1" ht="30" customHeight="1" x14ac:dyDescent="0.25">
      <c r="A39" s="452"/>
      <c r="B39" s="721"/>
      <c r="C39" s="521"/>
      <c r="D39" s="522"/>
      <c r="E39" s="523"/>
      <c r="F39" s="504"/>
      <c r="G39" s="504"/>
      <c r="H39" s="513"/>
      <c r="I39" s="514"/>
      <c r="J39" s="515" t="s">
        <v>1632</v>
      </c>
      <c r="K39" s="511"/>
      <c r="L39" s="512"/>
      <c r="M39" s="68" t="s">
        <v>772</v>
      </c>
      <c r="N39" s="495">
        <v>8</v>
      </c>
      <c r="O39" s="694"/>
      <c r="P39" s="695"/>
      <c r="Q39" s="694"/>
      <c r="R39" s="695"/>
    </row>
    <row r="40" spans="1:22" s="449" customFormat="1" ht="30" customHeight="1" x14ac:dyDescent="0.25">
      <c r="A40" s="452"/>
      <c r="B40" s="721"/>
      <c r="C40" s="521"/>
      <c r="D40" s="522"/>
      <c r="E40" s="523"/>
      <c r="F40" s="504"/>
      <c r="G40" s="504"/>
      <c r="H40" s="513"/>
      <c r="I40" s="514"/>
      <c r="J40" s="515" t="s">
        <v>1633</v>
      </c>
      <c r="K40" s="511"/>
      <c r="L40" s="512"/>
      <c r="M40" s="68" t="s">
        <v>772</v>
      </c>
      <c r="N40" s="495">
        <v>3</v>
      </c>
      <c r="O40" s="694"/>
      <c r="P40" s="695"/>
      <c r="Q40" s="694"/>
      <c r="R40" s="695"/>
    </row>
    <row r="41" spans="1:22" s="449" customFormat="1" ht="30" customHeight="1" x14ac:dyDescent="0.25">
      <c r="A41" s="452"/>
      <c r="B41" s="721"/>
      <c r="C41" s="521"/>
      <c r="D41" s="522"/>
      <c r="E41" s="523"/>
      <c r="F41" s="504"/>
      <c r="G41" s="504"/>
      <c r="H41" s="513"/>
      <c r="I41" s="514"/>
      <c r="J41" s="515" t="s">
        <v>1641</v>
      </c>
      <c r="K41" s="511"/>
      <c r="L41" s="512"/>
      <c r="M41" s="68" t="s">
        <v>772</v>
      </c>
      <c r="N41" s="495">
        <v>5</v>
      </c>
      <c r="O41" s="694"/>
      <c r="P41" s="695"/>
      <c r="Q41" s="694"/>
      <c r="R41" s="695"/>
    </row>
    <row r="42" spans="1:22" s="449" customFormat="1" ht="30" customHeight="1" x14ac:dyDescent="0.25">
      <c r="A42" s="452"/>
      <c r="B42" s="721"/>
      <c r="C42" s="521"/>
      <c r="D42" s="522"/>
      <c r="E42" s="523"/>
      <c r="F42" s="504"/>
      <c r="G42" s="504"/>
      <c r="H42" s="513"/>
      <c r="I42" s="514"/>
      <c r="J42" s="515"/>
      <c r="K42" s="511"/>
      <c r="L42" s="512"/>
      <c r="M42" s="68"/>
      <c r="N42" s="495"/>
      <c r="O42" s="694"/>
      <c r="P42" s="695"/>
      <c r="Q42" s="694"/>
      <c r="R42" s="695"/>
    </row>
    <row r="43" spans="1:22" s="449" customFormat="1" ht="33" customHeight="1" x14ac:dyDescent="0.25">
      <c r="A43" s="452"/>
      <c r="B43" s="721"/>
      <c r="C43" s="679"/>
      <c r="D43" s="680"/>
      <c r="E43" s="681"/>
      <c r="F43" s="479"/>
      <c r="G43" s="494"/>
      <c r="H43" s="682"/>
      <c r="I43" s="683"/>
      <c r="J43" s="684"/>
      <c r="K43" s="675"/>
      <c r="L43" s="676"/>
      <c r="M43" s="68"/>
      <c r="N43" s="496"/>
      <c r="O43" s="692"/>
      <c r="P43" s="693"/>
      <c r="Q43" s="692"/>
      <c r="R43" s="693"/>
    </row>
    <row r="44" spans="1:22" s="449" customFormat="1" ht="42.75" customHeight="1" x14ac:dyDescent="0.25">
      <c r="A44" s="452"/>
      <c r="B44" s="722">
        <v>5</v>
      </c>
      <c r="C44" s="714" t="s">
        <v>1628</v>
      </c>
      <c r="D44" s="715"/>
      <c r="E44" s="715"/>
      <c r="F44" s="479"/>
      <c r="G44" s="494"/>
      <c r="H44" s="679" t="s">
        <v>1631</v>
      </c>
      <c r="I44" s="680"/>
      <c r="J44" s="681"/>
      <c r="K44" s="656"/>
      <c r="L44" s="656"/>
      <c r="M44" s="479" t="s">
        <v>235</v>
      </c>
      <c r="N44" s="479">
        <v>1.8</v>
      </c>
      <c r="O44" s="690"/>
      <c r="P44" s="691"/>
      <c r="Q44" s="690" t="s">
        <v>1624</v>
      </c>
      <c r="R44" s="691"/>
    </row>
    <row r="45" spans="1:22" s="449" customFormat="1" ht="42.75" customHeight="1" x14ac:dyDescent="0.25">
      <c r="A45" s="452"/>
      <c r="B45" s="722"/>
      <c r="C45" s="502"/>
      <c r="D45" s="503"/>
      <c r="E45" s="503"/>
      <c r="F45" s="507"/>
      <c r="G45" s="494"/>
      <c r="H45" s="508"/>
      <c r="I45" s="509"/>
      <c r="J45" s="510" t="s">
        <v>1642</v>
      </c>
      <c r="K45" s="505"/>
      <c r="L45" s="506"/>
      <c r="M45" s="507" t="s">
        <v>772</v>
      </c>
      <c r="N45" s="507">
        <v>1</v>
      </c>
      <c r="O45" s="694"/>
      <c r="P45" s="695"/>
      <c r="Q45" s="694"/>
      <c r="R45" s="695"/>
    </row>
    <row r="46" spans="1:22" s="449" customFormat="1" ht="42.75" customHeight="1" x14ac:dyDescent="0.25">
      <c r="A46" s="452"/>
      <c r="B46" s="722"/>
      <c r="C46" s="502"/>
      <c r="D46" s="503"/>
      <c r="E46" s="503"/>
      <c r="F46" s="507"/>
      <c r="G46" s="494"/>
      <c r="H46" s="508"/>
      <c r="I46" s="509"/>
      <c r="J46" s="510" t="s">
        <v>1640</v>
      </c>
      <c r="K46" s="505"/>
      <c r="L46" s="506"/>
      <c r="M46" s="507" t="s">
        <v>235</v>
      </c>
      <c r="N46" s="507">
        <v>0.8</v>
      </c>
      <c r="O46" s="694"/>
      <c r="P46" s="695"/>
      <c r="Q46" s="694"/>
      <c r="R46" s="695"/>
    </row>
    <row r="47" spans="1:22" s="449" customFormat="1" ht="42.75" customHeight="1" x14ac:dyDescent="0.25">
      <c r="A47" s="452"/>
      <c r="B47" s="722"/>
      <c r="C47" s="502"/>
      <c r="D47" s="503"/>
      <c r="E47" s="503"/>
      <c r="F47" s="507"/>
      <c r="G47" s="494"/>
      <c r="H47" s="508"/>
      <c r="I47" s="509"/>
      <c r="J47" s="510" t="s">
        <v>1643</v>
      </c>
      <c r="K47" s="505"/>
      <c r="L47" s="506"/>
      <c r="M47" s="507" t="s">
        <v>235</v>
      </c>
      <c r="N47" s="507">
        <v>0.5</v>
      </c>
      <c r="O47" s="694"/>
      <c r="P47" s="695"/>
      <c r="Q47" s="694"/>
      <c r="R47" s="695"/>
    </row>
    <row r="48" spans="1:22" s="449" customFormat="1" ht="33.75" customHeight="1" x14ac:dyDescent="0.25">
      <c r="A48" s="452"/>
      <c r="B48" s="722"/>
      <c r="C48" s="718"/>
      <c r="D48" s="718"/>
      <c r="E48" s="718"/>
      <c r="F48" s="479"/>
      <c r="G48" s="494"/>
      <c r="H48" s="682" t="s">
        <v>1644</v>
      </c>
      <c r="I48" s="683"/>
      <c r="J48" s="684"/>
      <c r="K48" s="675"/>
      <c r="L48" s="676"/>
      <c r="M48" s="68" t="s">
        <v>772</v>
      </c>
      <c r="N48" s="520">
        <v>2</v>
      </c>
      <c r="O48" s="694"/>
      <c r="P48" s="695"/>
      <c r="Q48" s="694"/>
      <c r="R48" s="695"/>
    </row>
    <row r="49" spans="1:18" ht="33" customHeight="1" x14ac:dyDescent="0.25">
      <c r="A49" s="452"/>
      <c r="B49" s="722"/>
      <c r="C49" s="699"/>
      <c r="D49" s="699"/>
      <c r="E49" s="699"/>
      <c r="F49" s="479"/>
      <c r="G49" s="494"/>
      <c r="H49" s="682" t="s">
        <v>1637</v>
      </c>
      <c r="I49" s="683"/>
      <c r="J49" s="684"/>
      <c r="K49" s="675"/>
      <c r="L49" s="676"/>
      <c r="M49" s="68" t="s">
        <v>772</v>
      </c>
      <c r="N49" s="520">
        <v>3</v>
      </c>
      <c r="O49" s="692"/>
      <c r="P49" s="693"/>
      <c r="Q49" s="692"/>
      <c r="R49" s="693"/>
    </row>
    <row r="50" spans="1:18" s="449" customFormat="1" ht="33" customHeight="1" x14ac:dyDescent="0.25">
      <c r="A50" s="452"/>
      <c r="B50" s="475"/>
      <c r="C50" s="504"/>
      <c r="D50" s="504"/>
      <c r="E50" s="504"/>
      <c r="F50" s="507"/>
      <c r="G50" s="494"/>
      <c r="H50" s="513"/>
      <c r="I50" s="514"/>
      <c r="J50" s="515" t="s">
        <v>1645</v>
      </c>
      <c r="K50" s="511"/>
      <c r="L50" s="512"/>
      <c r="M50" s="68" t="s">
        <v>772</v>
      </c>
      <c r="N50" s="520">
        <v>2</v>
      </c>
      <c r="O50" s="516"/>
      <c r="P50" s="517"/>
      <c r="Q50" s="516"/>
      <c r="R50" s="517"/>
    </row>
    <row r="51" spans="1:18" ht="31.5" customHeight="1" x14ac:dyDescent="0.25">
      <c r="A51" s="452"/>
      <c r="B51" s="475"/>
      <c r="C51" s="714"/>
      <c r="D51" s="719"/>
      <c r="E51" s="719"/>
      <c r="F51" s="479"/>
      <c r="G51" s="494"/>
      <c r="H51" s="679" t="s">
        <v>1646</v>
      </c>
      <c r="I51" s="680"/>
      <c r="J51" s="681"/>
      <c r="K51" s="656"/>
      <c r="L51" s="656"/>
      <c r="M51" s="479" t="s">
        <v>772</v>
      </c>
      <c r="N51" s="479">
        <v>1</v>
      </c>
      <c r="O51" s="690"/>
      <c r="P51" s="691"/>
      <c r="Q51" s="690" t="s">
        <v>1625</v>
      </c>
      <c r="R51" s="691"/>
    </row>
    <row r="52" spans="1:18" ht="15.75" customHeight="1" x14ac:dyDescent="0.25">
      <c r="A52" s="452"/>
      <c r="B52" s="722">
        <v>6</v>
      </c>
      <c r="C52" s="699" t="s">
        <v>1629</v>
      </c>
      <c r="D52" s="699"/>
      <c r="E52" s="699"/>
      <c r="F52" s="479"/>
      <c r="G52" s="494"/>
      <c r="H52" s="677"/>
      <c r="I52" s="689"/>
      <c r="J52" s="678"/>
      <c r="K52" s="677"/>
      <c r="L52" s="678"/>
      <c r="M52" s="479"/>
      <c r="N52" s="479"/>
      <c r="O52" s="694"/>
      <c r="P52" s="695"/>
      <c r="Q52" s="694"/>
      <c r="R52" s="695"/>
    </row>
    <row r="53" spans="1:18" s="449" customFormat="1" ht="15.75" customHeight="1" x14ac:dyDescent="0.25">
      <c r="A53" s="452"/>
      <c r="B53" s="722"/>
      <c r="F53" s="479"/>
      <c r="G53" s="494"/>
      <c r="H53" s="677"/>
      <c r="I53" s="689"/>
      <c r="J53" s="678"/>
      <c r="K53" s="677"/>
      <c r="L53" s="678"/>
      <c r="M53" s="494"/>
      <c r="N53" s="494"/>
      <c r="O53" s="694"/>
      <c r="P53" s="695"/>
      <c r="Q53" s="694"/>
      <c r="R53" s="695"/>
    </row>
    <row r="54" spans="1:18" ht="25.5" customHeight="1" x14ac:dyDescent="0.25">
      <c r="A54" s="452"/>
      <c r="B54" s="722"/>
      <c r="C54" s="679"/>
      <c r="D54" s="680"/>
      <c r="E54" s="681"/>
      <c r="F54" s="479"/>
      <c r="G54" s="494"/>
      <c r="H54" s="679"/>
      <c r="I54" s="680"/>
      <c r="J54" s="681"/>
      <c r="K54" s="656"/>
      <c r="L54" s="656"/>
      <c r="M54" s="494"/>
      <c r="N54" s="494"/>
      <c r="O54" s="694"/>
      <c r="P54" s="695"/>
      <c r="Q54" s="694"/>
      <c r="R54" s="695"/>
    </row>
    <row r="55" spans="1:18" ht="21" customHeight="1" x14ac:dyDescent="0.25">
      <c r="A55" s="452"/>
      <c r="B55" s="722"/>
      <c r="C55" s="679"/>
      <c r="D55" s="680"/>
      <c r="E55" s="681"/>
      <c r="F55" s="489"/>
      <c r="G55" s="206"/>
      <c r="H55" s="686"/>
      <c r="I55" s="687"/>
      <c r="J55" s="688"/>
      <c r="K55" s="656"/>
      <c r="L55" s="656"/>
      <c r="M55" s="494"/>
      <c r="N55" s="494"/>
      <c r="O55" s="694"/>
      <c r="P55" s="695"/>
      <c r="Q55" s="694"/>
      <c r="R55" s="695"/>
    </row>
    <row r="56" spans="1:18" ht="39.75" customHeight="1" x14ac:dyDescent="0.25">
      <c r="A56" s="452"/>
      <c r="B56" s="722"/>
      <c r="C56" s="679"/>
      <c r="D56" s="680"/>
      <c r="E56" s="681"/>
      <c r="F56" s="494"/>
      <c r="G56" s="494"/>
      <c r="H56" s="686"/>
      <c r="I56" s="687"/>
      <c r="J56" s="688"/>
      <c r="K56" s="656"/>
      <c r="L56" s="656"/>
      <c r="M56" s="494"/>
      <c r="N56" s="494"/>
      <c r="O56" s="694"/>
      <c r="P56" s="695"/>
      <c r="Q56" s="694"/>
      <c r="R56" s="695"/>
    </row>
    <row r="57" spans="1:18" s="449" customFormat="1" ht="27.75" customHeight="1" x14ac:dyDescent="0.25">
      <c r="A57" s="452"/>
      <c r="B57" s="722"/>
      <c r="C57" s="705"/>
      <c r="D57" s="706"/>
      <c r="E57" s="707"/>
      <c r="F57" s="479"/>
      <c r="G57" s="479"/>
      <c r="H57" s="679"/>
      <c r="I57" s="680"/>
      <c r="J57" s="681"/>
      <c r="K57" s="656"/>
      <c r="L57" s="656"/>
      <c r="M57" s="494"/>
      <c r="N57" s="494"/>
      <c r="O57" s="694"/>
      <c r="P57" s="695"/>
      <c r="Q57" s="694"/>
      <c r="R57" s="695"/>
    </row>
    <row r="58" spans="1:18" s="449" customFormat="1" ht="15" customHeight="1" x14ac:dyDescent="0.25">
      <c r="A58" s="452"/>
      <c r="B58" s="722"/>
      <c r="C58" s="705"/>
      <c r="D58" s="706"/>
      <c r="E58" s="707"/>
      <c r="F58" s="479"/>
      <c r="G58" s="479"/>
      <c r="H58" s="679"/>
      <c r="I58" s="680"/>
      <c r="J58" s="681"/>
      <c r="K58" s="656"/>
      <c r="L58" s="656"/>
      <c r="M58" s="494"/>
      <c r="N58" s="494"/>
      <c r="O58" s="694"/>
      <c r="P58" s="695"/>
      <c r="Q58" s="694"/>
      <c r="R58" s="695"/>
    </row>
    <row r="59" spans="1:18" s="449" customFormat="1" ht="27.75" hidden="1" customHeight="1" x14ac:dyDescent="0.25">
      <c r="A59" s="452"/>
      <c r="B59" s="722"/>
      <c r="C59" s="705"/>
      <c r="D59" s="706"/>
      <c r="E59" s="707"/>
      <c r="F59" s="479"/>
      <c r="G59" s="479"/>
      <c r="H59" s="679"/>
      <c r="I59" s="680"/>
      <c r="J59" s="681"/>
      <c r="K59" s="656"/>
      <c r="L59" s="656"/>
      <c r="M59" s="494"/>
      <c r="N59" s="494"/>
      <c r="O59" s="694"/>
      <c r="P59" s="695"/>
      <c r="Q59" s="694"/>
      <c r="R59" s="695"/>
    </row>
    <row r="60" spans="1:18" s="449" customFormat="1" ht="27.75" hidden="1" customHeight="1" x14ac:dyDescent="0.25">
      <c r="A60" s="452"/>
      <c r="B60" s="722"/>
      <c r="C60" s="705"/>
      <c r="D60" s="706"/>
      <c r="E60" s="707"/>
      <c r="F60" s="479"/>
      <c r="G60" s="479"/>
      <c r="H60" s="679"/>
      <c r="I60" s="680"/>
      <c r="J60" s="681"/>
      <c r="K60" s="656"/>
      <c r="L60" s="656"/>
      <c r="M60" s="494"/>
      <c r="N60" s="494"/>
      <c r="O60" s="694"/>
      <c r="P60" s="695"/>
      <c r="Q60" s="694"/>
      <c r="R60" s="695"/>
    </row>
    <row r="61" spans="1:18" s="449" customFormat="1" ht="27.75" hidden="1" customHeight="1" x14ac:dyDescent="0.25">
      <c r="A61" s="452"/>
      <c r="B61" s="722"/>
      <c r="C61" s="705"/>
      <c r="D61" s="706"/>
      <c r="E61" s="707"/>
      <c r="F61" s="479"/>
      <c r="G61" s="479"/>
      <c r="H61" s="686"/>
      <c r="I61" s="687"/>
      <c r="J61" s="688"/>
      <c r="K61" s="677"/>
      <c r="L61" s="678"/>
      <c r="M61" s="68"/>
      <c r="N61" s="494"/>
      <c r="O61" s="694"/>
      <c r="P61" s="695"/>
      <c r="Q61" s="694"/>
      <c r="R61" s="695"/>
    </row>
    <row r="62" spans="1:18" s="449" customFormat="1" ht="27.75" hidden="1" customHeight="1" x14ac:dyDescent="0.25">
      <c r="A62" s="452"/>
      <c r="B62" s="722"/>
      <c r="C62" s="705"/>
      <c r="D62" s="706"/>
      <c r="E62" s="707"/>
      <c r="F62" s="479"/>
      <c r="G62" s="479"/>
      <c r="H62" s="686"/>
      <c r="I62" s="687"/>
      <c r="J62" s="688"/>
      <c r="K62" s="677"/>
      <c r="L62" s="678"/>
      <c r="M62" s="68"/>
      <c r="N62" s="494"/>
      <c r="O62" s="694"/>
      <c r="P62" s="695"/>
      <c r="Q62" s="694"/>
      <c r="R62" s="695"/>
    </row>
    <row r="63" spans="1:18" s="449" customFormat="1" ht="19.5" hidden="1" customHeight="1" x14ac:dyDescent="0.25">
      <c r="A63" s="452"/>
      <c r="B63" s="722"/>
      <c r="C63" s="705"/>
      <c r="D63" s="706"/>
      <c r="E63" s="707"/>
      <c r="F63" s="479"/>
      <c r="G63" s="479"/>
      <c r="H63" s="677"/>
      <c r="I63" s="689"/>
      <c r="J63" s="678"/>
      <c r="K63" s="677"/>
      <c r="L63" s="678"/>
      <c r="M63" s="68"/>
      <c r="N63" s="494"/>
      <c r="O63" s="694"/>
      <c r="P63" s="695"/>
      <c r="Q63" s="694"/>
      <c r="R63" s="695"/>
    </row>
    <row r="64" spans="1:18" ht="22.5" hidden="1" customHeight="1" x14ac:dyDescent="0.25">
      <c r="A64" s="452"/>
      <c r="B64" s="722"/>
      <c r="C64" s="480"/>
      <c r="D64" s="481"/>
      <c r="E64" s="482"/>
      <c r="F64" s="479"/>
      <c r="G64" s="494"/>
      <c r="H64" s="686"/>
      <c r="I64" s="687"/>
      <c r="J64" s="688"/>
      <c r="K64" s="656"/>
      <c r="L64" s="656"/>
      <c r="M64" s="68"/>
      <c r="N64" s="494"/>
      <c r="O64" s="694"/>
      <c r="P64" s="695"/>
      <c r="Q64" s="694"/>
      <c r="R64" s="695"/>
    </row>
    <row r="65" spans="1:23" ht="15.75" hidden="1" customHeight="1" x14ac:dyDescent="0.25">
      <c r="A65" s="452"/>
      <c r="B65" s="722"/>
      <c r="C65" s="699"/>
      <c r="D65" s="699"/>
      <c r="E65" s="699"/>
      <c r="F65" s="479"/>
      <c r="G65" s="494"/>
      <c r="H65" s="682"/>
      <c r="I65" s="683"/>
      <c r="J65" s="684"/>
      <c r="K65" s="675"/>
      <c r="L65" s="676"/>
      <c r="M65" s="68"/>
      <c r="N65" s="494"/>
      <c r="O65" s="694"/>
      <c r="P65" s="695"/>
      <c r="Q65" s="694"/>
      <c r="R65" s="695"/>
    </row>
    <row r="66" spans="1:23" ht="27" hidden="1" customHeight="1" x14ac:dyDescent="0.25">
      <c r="A66" s="452"/>
      <c r="B66" s="722"/>
      <c r="C66" s="719"/>
      <c r="D66" s="719"/>
      <c r="E66" s="719"/>
      <c r="F66" s="479"/>
      <c r="G66" s="494"/>
      <c r="H66" s="682"/>
      <c r="I66" s="683"/>
      <c r="J66" s="684"/>
      <c r="K66" s="675"/>
      <c r="L66" s="676"/>
      <c r="M66" s="68"/>
      <c r="N66" s="494"/>
      <c r="O66" s="694"/>
      <c r="P66" s="695"/>
      <c r="Q66" s="694"/>
      <c r="R66" s="695"/>
    </row>
    <row r="67" spans="1:23" ht="30.75" hidden="1" customHeight="1" x14ac:dyDescent="0.25">
      <c r="A67" s="452"/>
      <c r="B67" s="722"/>
      <c r="C67" s="699"/>
      <c r="D67" s="699"/>
      <c r="E67" s="699"/>
      <c r="F67" s="479"/>
      <c r="G67" s="494"/>
      <c r="H67" s="686"/>
      <c r="I67" s="687"/>
      <c r="J67" s="688"/>
      <c r="K67" s="701"/>
      <c r="L67" s="701"/>
      <c r="M67" s="68"/>
      <c r="N67" s="494"/>
      <c r="O67" s="694"/>
      <c r="P67" s="695"/>
      <c r="Q67" s="694"/>
      <c r="R67" s="695"/>
      <c r="T67" s="685"/>
      <c r="U67" s="685"/>
      <c r="V67" s="685"/>
    </row>
    <row r="68" spans="1:23" ht="27" customHeight="1" x14ac:dyDescent="0.25">
      <c r="A68" s="452"/>
      <c r="B68" s="723">
        <v>7</v>
      </c>
      <c r="C68" s="714" t="s">
        <v>1630</v>
      </c>
      <c r="D68" s="715"/>
      <c r="E68" s="715"/>
      <c r="F68" s="479"/>
      <c r="G68" s="494"/>
      <c r="H68" s="679"/>
      <c r="I68" s="680"/>
      <c r="J68" s="681"/>
      <c r="K68" s="656"/>
      <c r="L68" s="656"/>
      <c r="M68" s="479"/>
      <c r="N68" s="479"/>
      <c r="O68" s="690"/>
      <c r="P68" s="691"/>
      <c r="Q68" s="690" t="s">
        <v>1625</v>
      </c>
      <c r="R68" s="691"/>
    </row>
    <row r="69" spans="1:23" s="449" customFormat="1" ht="27" customHeight="1" x14ac:dyDescent="0.25">
      <c r="A69" s="452"/>
      <c r="B69" s="724"/>
      <c r="C69" s="679" t="s">
        <v>1647</v>
      </c>
      <c r="D69" s="680"/>
      <c r="E69" s="681"/>
      <c r="F69" s="479"/>
      <c r="G69" s="494"/>
      <c r="H69" s="705" t="s">
        <v>1649</v>
      </c>
      <c r="I69" s="706"/>
      <c r="J69" s="707"/>
      <c r="K69" s="477"/>
      <c r="L69" s="478"/>
      <c r="M69" s="479" t="s">
        <v>235</v>
      </c>
      <c r="N69" s="479">
        <v>14.5</v>
      </c>
      <c r="O69" s="694"/>
      <c r="P69" s="695"/>
      <c r="Q69" s="694"/>
      <c r="R69" s="695"/>
    </row>
    <row r="70" spans="1:23" ht="15" customHeight="1" x14ac:dyDescent="0.25">
      <c r="A70" s="452"/>
      <c r="B70" s="724"/>
      <c r="C70" s="679"/>
      <c r="D70" s="680"/>
      <c r="E70" s="681"/>
      <c r="F70" s="494"/>
      <c r="G70" s="494"/>
      <c r="H70" s="679" t="s">
        <v>1648</v>
      </c>
      <c r="I70" s="680"/>
      <c r="J70" s="681"/>
      <c r="K70" s="677"/>
      <c r="L70" s="678"/>
      <c r="M70" s="494" t="s">
        <v>772</v>
      </c>
      <c r="N70" s="494">
        <v>8</v>
      </c>
      <c r="O70" s="694"/>
      <c r="P70" s="695"/>
      <c r="Q70" s="694"/>
      <c r="R70" s="695"/>
      <c r="T70" s="654"/>
      <c r="U70" s="654"/>
      <c r="V70" s="654"/>
      <c r="W70" s="654"/>
    </row>
    <row r="71" spans="1:23" ht="15" customHeight="1" x14ac:dyDescent="0.25">
      <c r="A71" s="452"/>
      <c r="B71" s="724"/>
      <c r="C71" s="679"/>
      <c r="D71" s="680"/>
      <c r="E71" s="681"/>
      <c r="F71" s="494"/>
      <c r="G71" s="494"/>
      <c r="H71" s="679" t="s">
        <v>1650</v>
      </c>
      <c r="I71" s="680"/>
      <c r="J71" s="681"/>
      <c r="K71" s="656"/>
      <c r="L71" s="656"/>
      <c r="M71" s="494" t="s">
        <v>772</v>
      </c>
      <c r="N71" s="494">
        <v>1</v>
      </c>
      <c r="O71" s="694"/>
      <c r="P71" s="695"/>
      <c r="Q71" s="694"/>
      <c r="R71" s="695"/>
    </row>
    <row r="72" spans="1:23" ht="15" customHeight="1" x14ac:dyDescent="0.25">
      <c r="A72" s="452"/>
      <c r="B72" s="724"/>
      <c r="C72" s="679"/>
      <c r="D72" s="680"/>
      <c r="E72" s="681"/>
      <c r="F72" s="494"/>
      <c r="G72" s="494"/>
      <c r="H72" s="679"/>
      <c r="I72" s="680"/>
      <c r="J72" s="681"/>
      <c r="K72" s="656"/>
      <c r="L72" s="656"/>
      <c r="M72" s="494"/>
      <c r="N72" s="494"/>
      <c r="O72" s="694"/>
      <c r="P72" s="695"/>
      <c r="Q72" s="694"/>
      <c r="R72" s="695"/>
    </row>
    <row r="73" spans="1:23" ht="27" customHeight="1" x14ac:dyDescent="0.25">
      <c r="A73" s="452"/>
      <c r="B73" s="724"/>
      <c r="C73" s="679" t="s">
        <v>1651</v>
      </c>
      <c r="D73" s="680"/>
      <c r="E73" s="681"/>
      <c r="F73" s="479"/>
      <c r="G73" s="479"/>
      <c r="H73" s="708" t="s">
        <v>1649</v>
      </c>
      <c r="I73" s="709"/>
      <c r="J73" s="710"/>
      <c r="K73" s="656"/>
      <c r="L73" s="656"/>
      <c r="M73" s="494" t="s">
        <v>235</v>
      </c>
      <c r="N73" s="494">
        <v>11</v>
      </c>
      <c r="O73" s="694"/>
      <c r="P73" s="695"/>
      <c r="Q73" s="694"/>
      <c r="R73" s="695"/>
      <c r="T73" s="654"/>
      <c r="U73" s="654"/>
      <c r="V73" s="654"/>
    </row>
    <row r="74" spans="1:23" ht="29.25" customHeight="1" x14ac:dyDescent="0.25">
      <c r="A74" s="452"/>
      <c r="B74" s="724"/>
      <c r="C74" s="679"/>
      <c r="D74" s="680"/>
      <c r="E74" s="681"/>
      <c r="F74" s="494"/>
      <c r="G74" s="494"/>
      <c r="H74" s="708" t="s">
        <v>1648</v>
      </c>
      <c r="I74" s="709"/>
      <c r="J74" s="710"/>
      <c r="K74" s="656"/>
      <c r="L74" s="656"/>
      <c r="M74" s="494" t="s">
        <v>772</v>
      </c>
      <c r="N74" s="494">
        <v>8</v>
      </c>
      <c r="O74" s="694"/>
      <c r="P74" s="695"/>
      <c r="Q74" s="694"/>
      <c r="R74" s="695"/>
    </row>
    <row r="75" spans="1:23" s="449" customFormat="1" ht="29.25" customHeight="1" x14ac:dyDescent="0.25">
      <c r="A75" s="452"/>
      <c r="B75" s="724"/>
      <c r="C75" s="699"/>
      <c r="D75" s="699"/>
      <c r="E75" s="699"/>
      <c r="F75" s="494"/>
      <c r="G75" s="494"/>
      <c r="H75" s="679" t="s">
        <v>1650</v>
      </c>
      <c r="I75" s="680"/>
      <c r="J75" s="681"/>
      <c r="K75" s="656"/>
      <c r="L75" s="656"/>
      <c r="M75" s="494" t="s">
        <v>772</v>
      </c>
      <c r="N75" s="494">
        <v>1</v>
      </c>
      <c r="O75" s="694"/>
      <c r="P75" s="695"/>
      <c r="Q75" s="694"/>
      <c r="R75" s="695"/>
    </row>
    <row r="76" spans="1:23" s="449" customFormat="1" ht="19.5" customHeight="1" x14ac:dyDescent="0.25">
      <c r="A76" s="452"/>
      <c r="B76" s="724"/>
      <c r="C76" s="699"/>
      <c r="D76" s="699"/>
      <c r="E76" s="699"/>
      <c r="F76" s="494"/>
      <c r="G76" s="494"/>
      <c r="H76" s="711"/>
      <c r="I76" s="712"/>
      <c r="J76" s="713"/>
      <c r="K76" s="677"/>
      <c r="L76" s="678"/>
      <c r="M76" s="494"/>
      <c r="N76" s="494"/>
      <c r="O76" s="694"/>
      <c r="P76" s="695"/>
      <c r="Q76" s="694"/>
      <c r="R76" s="695"/>
    </row>
    <row r="77" spans="1:23" s="449" customFormat="1" ht="24.75" customHeight="1" x14ac:dyDescent="0.25">
      <c r="A77" s="452"/>
      <c r="B77" s="724"/>
      <c r="C77" s="708" t="s">
        <v>1652</v>
      </c>
      <c r="D77" s="680"/>
      <c r="E77" s="681"/>
      <c r="F77" s="494"/>
      <c r="G77" s="494"/>
      <c r="H77" s="708" t="s">
        <v>1649</v>
      </c>
      <c r="I77" s="709"/>
      <c r="J77" s="710"/>
      <c r="K77" s="656"/>
      <c r="L77" s="656"/>
      <c r="M77" s="494" t="s">
        <v>235</v>
      </c>
      <c r="N77" s="494">
        <v>4</v>
      </c>
      <c r="O77" s="694"/>
      <c r="P77" s="695"/>
      <c r="Q77" s="694"/>
      <c r="R77" s="695"/>
    </row>
    <row r="78" spans="1:23" ht="19.5" customHeight="1" x14ac:dyDescent="0.25">
      <c r="A78" s="452"/>
      <c r="B78" s="724"/>
      <c r="C78" s="699"/>
      <c r="D78" s="699"/>
      <c r="E78" s="699"/>
      <c r="F78" s="479"/>
      <c r="G78" s="479"/>
      <c r="H78" s="677" t="s">
        <v>1648</v>
      </c>
      <c r="I78" s="689"/>
      <c r="J78" s="678"/>
      <c r="K78" s="677"/>
      <c r="L78" s="678"/>
      <c r="M78" s="494" t="s">
        <v>772</v>
      </c>
      <c r="N78" s="494">
        <v>5</v>
      </c>
      <c r="O78" s="694"/>
      <c r="P78" s="695"/>
      <c r="Q78" s="694"/>
      <c r="R78" s="695"/>
    </row>
    <row r="79" spans="1:23" ht="18.75" customHeight="1" x14ac:dyDescent="0.25">
      <c r="A79" s="452"/>
      <c r="B79" s="724"/>
      <c r="C79" s="699"/>
      <c r="D79" s="699"/>
      <c r="E79" s="699"/>
      <c r="F79" s="479"/>
      <c r="G79" s="479"/>
      <c r="H79" s="679" t="s">
        <v>1650</v>
      </c>
      <c r="I79" s="680"/>
      <c r="J79" s="681"/>
      <c r="K79" s="656"/>
      <c r="L79" s="656"/>
      <c r="M79" s="494" t="s">
        <v>772</v>
      </c>
      <c r="N79" s="494">
        <v>1</v>
      </c>
      <c r="O79" s="694"/>
      <c r="P79" s="695"/>
      <c r="Q79" s="694"/>
      <c r="R79" s="695"/>
    </row>
    <row r="80" spans="1:23" ht="18" customHeight="1" x14ac:dyDescent="0.25">
      <c r="A80" s="452"/>
      <c r="B80" s="724"/>
      <c r="C80" s="699"/>
      <c r="D80" s="699"/>
      <c r="E80" s="699"/>
      <c r="F80" s="479"/>
      <c r="G80" s="479"/>
      <c r="H80" s="679"/>
      <c r="I80" s="680"/>
      <c r="J80" s="681"/>
      <c r="K80" s="656"/>
      <c r="L80" s="656"/>
      <c r="M80" s="494"/>
      <c r="N80" s="494"/>
      <c r="O80" s="694"/>
      <c r="P80" s="695"/>
      <c r="Q80" s="694"/>
      <c r="R80" s="695"/>
    </row>
    <row r="81" spans="1:18" ht="17.25" customHeight="1" x14ac:dyDescent="0.25">
      <c r="A81" s="452"/>
      <c r="B81" s="724"/>
      <c r="C81" s="699"/>
      <c r="D81" s="699"/>
      <c r="E81" s="699"/>
      <c r="F81" s="479"/>
      <c r="G81" s="479"/>
      <c r="H81" s="679"/>
      <c r="I81" s="680"/>
      <c r="J81" s="681"/>
      <c r="K81" s="656"/>
      <c r="L81" s="656"/>
      <c r="M81" s="494"/>
      <c r="N81" s="494"/>
      <c r="O81" s="694"/>
      <c r="P81" s="695"/>
      <c r="Q81" s="694"/>
      <c r="R81" s="695"/>
    </row>
    <row r="82" spans="1:18" ht="15" customHeight="1" x14ac:dyDescent="0.25">
      <c r="A82" s="452"/>
      <c r="B82" s="724"/>
      <c r="C82" s="699"/>
      <c r="D82" s="699"/>
      <c r="E82" s="699"/>
      <c r="F82" s="479"/>
      <c r="G82" s="479"/>
      <c r="H82" s="679"/>
      <c r="I82" s="680"/>
      <c r="J82" s="681"/>
      <c r="K82" s="656"/>
      <c r="L82" s="656"/>
      <c r="M82" s="494"/>
      <c r="N82" s="494"/>
      <c r="O82" s="694"/>
      <c r="P82" s="695"/>
      <c r="Q82" s="694"/>
      <c r="R82" s="695"/>
    </row>
    <row r="83" spans="1:18" s="449" customFormat="1" ht="15" customHeight="1" x14ac:dyDescent="0.25">
      <c r="A83" s="452"/>
      <c r="B83" s="724"/>
      <c r="C83" s="699"/>
      <c r="D83" s="699"/>
      <c r="E83" s="699"/>
      <c r="F83" s="479"/>
      <c r="G83" s="479"/>
      <c r="H83" s="679"/>
      <c r="I83" s="680"/>
      <c r="J83" s="681"/>
      <c r="K83" s="656"/>
      <c r="L83" s="656"/>
      <c r="M83" s="494"/>
      <c r="N83" s="494"/>
      <c r="O83" s="694"/>
      <c r="P83" s="695"/>
      <c r="Q83" s="694"/>
      <c r="R83" s="695"/>
    </row>
    <row r="84" spans="1:18" s="449" customFormat="1" ht="15" customHeight="1" x14ac:dyDescent="0.25">
      <c r="A84" s="452"/>
      <c r="B84" s="724"/>
      <c r="C84" s="699"/>
      <c r="D84" s="699"/>
      <c r="E84" s="699"/>
      <c r="F84" s="479"/>
      <c r="G84" s="479"/>
      <c r="H84" s="679"/>
      <c r="I84" s="680"/>
      <c r="J84" s="681"/>
      <c r="K84" s="656"/>
      <c r="L84" s="656"/>
      <c r="M84" s="494"/>
      <c r="N84" s="494"/>
      <c r="O84" s="694"/>
      <c r="P84" s="695"/>
      <c r="Q84" s="694"/>
      <c r="R84" s="695"/>
    </row>
    <row r="85" spans="1:18" s="449" customFormat="1" x14ac:dyDescent="0.25">
      <c r="A85" s="452"/>
      <c r="B85" s="724"/>
      <c r="C85" s="699"/>
      <c r="D85" s="699"/>
      <c r="E85" s="699"/>
      <c r="F85" s="479"/>
      <c r="G85" s="479"/>
      <c r="H85" s="679"/>
      <c r="I85" s="680"/>
      <c r="J85" s="681"/>
      <c r="K85" s="656"/>
      <c r="L85" s="656"/>
      <c r="M85" s="68"/>
      <c r="N85" s="494"/>
      <c r="O85" s="694"/>
      <c r="P85" s="695"/>
      <c r="Q85" s="694"/>
      <c r="R85" s="695"/>
    </row>
    <row r="86" spans="1:18" s="449" customFormat="1" x14ac:dyDescent="0.25">
      <c r="A86" s="452"/>
      <c r="B86" s="725"/>
      <c r="C86" s="699"/>
      <c r="D86" s="699"/>
      <c r="E86" s="699"/>
      <c r="F86" s="479"/>
      <c r="G86" s="479"/>
      <c r="H86" s="679"/>
      <c r="I86" s="680"/>
      <c r="J86" s="681"/>
      <c r="K86" s="656"/>
      <c r="L86" s="656"/>
      <c r="M86" s="68"/>
      <c r="N86" s="494"/>
      <c r="O86" s="692"/>
      <c r="P86" s="693"/>
      <c r="Q86" s="692"/>
      <c r="R86" s="693"/>
    </row>
    <row r="87" spans="1:18" s="449" customFormat="1" x14ac:dyDescent="0.25">
      <c r="A87" s="452"/>
      <c r="B87" s="726" t="s">
        <v>1622</v>
      </c>
      <c r="C87" s="727"/>
      <c r="D87" s="727"/>
      <c r="E87" s="727"/>
      <c r="F87" s="727"/>
      <c r="G87" s="727"/>
      <c r="H87" s="727"/>
      <c r="I87" s="727"/>
      <c r="J87" s="727"/>
      <c r="K87" s="727"/>
      <c r="L87" s="727"/>
      <c r="M87" s="727"/>
      <c r="N87" s="727"/>
      <c r="O87" s="727"/>
      <c r="P87" s="727"/>
      <c r="Q87" s="727"/>
      <c r="R87" s="728"/>
    </row>
    <row r="88" spans="1:18" s="449" customFormat="1" ht="27" customHeight="1" x14ac:dyDescent="0.25">
      <c r="A88" s="452"/>
      <c r="B88" s="474">
        <v>1</v>
      </c>
      <c r="C88" s="665" t="s">
        <v>1618</v>
      </c>
      <c r="D88" s="665"/>
      <c r="E88" s="665"/>
      <c r="F88" s="494" t="s">
        <v>772</v>
      </c>
      <c r="G88" s="494">
        <v>3</v>
      </c>
      <c r="H88" s="729"/>
      <c r="I88" s="730"/>
      <c r="J88" s="731"/>
      <c r="K88" s="732"/>
      <c r="L88" s="732"/>
      <c r="M88" s="473"/>
      <c r="N88" s="473"/>
      <c r="O88" s="690" t="s">
        <v>1619</v>
      </c>
      <c r="P88" s="691"/>
      <c r="Q88" s="690"/>
      <c r="R88" s="691"/>
    </row>
    <row r="89" spans="1:18" s="449" customFormat="1" ht="27.75" customHeight="1" x14ac:dyDescent="0.25">
      <c r="A89" s="452"/>
      <c r="B89" s="474">
        <v>2</v>
      </c>
      <c r="C89" s="665" t="s">
        <v>1620</v>
      </c>
      <c r="D89" s="665"/>
      <c r="E89" s="665"/>
      <c r="F89" s="494" t="s">
        <v>772</v>
      </c>
      <c r="G89" s="494">
        <v>3</v>
      </c>
      <c r="H89" s="729"/>
      <c r="I89" s="730"/>
      <c r="J89" s="731"/>
      <c r="K89" s="732"/>
      <c r="L89" s="732"/>
      <c r="M89" s="473"/>
      <c r="N89" s="473"/>
      <c r="O89" s="692"/>
      <c r="P89" s="693"/>
      <c r="Q89" s="692"/>
      <c r="R89" s="693"/>
    </row>
    <row r="90" spans="1:18" ht="38.25" customHeight="1" x14ac:dyDescent="0.25">
      <c r="A90" s="452"/>
      <c r="B90" s="458"/>
      <c r="C90" s="467" t="s">
        <v>1607</v>
      </c>
      <c r="D90" s="460"/>
      <c r="E90" s="461"/>
      <c r="F90" s="461"/>
      <c r="G90" s="462"/>
      <c r="H90" s="461"/>
      <c r="I90" s="461"/>
      <c r="J90" s="461"/>
      <c r="K90" s="467"/>
      <c r="L90" s="468" t="s">
        <v>1608</v>
      </c>
      <c r="M90" s="467"/>
      <c r="N90" s="467"/>
      <c r="O90" s="469" t="s">
        <v>1601</v>
      </c>
      <c r="P90" s="470"/>
      <c r="Q90" s="452"/>
      <c r="R90" s="452"/>
    </row>
    <row r="91" spans="1:18" ht="15.75" customHeight="1" x14ac:dyDescent="0.25">
      <c r="A91" s="452"/>
      <c r="B91" s="458"/>
      <c r="C91" s="464"/>
      <c r="D91" s="464"/>
      <c r="E91" s="464"/>
      <c r="F91" s="464"/>
      <c r="G91" s="465"/>
      <c r="H91" s="464"/>
      <c r="I91" s="464"/>
      <c r="J91" s="464"/>
      <c r="K91" s="464"/>
      <c r="L91" s="465" t="s">
        <v>1609</v>
      </c>
      <c r="M91" s="464"/>
      <c r="N91" s="464"/>
      <c r="O91" s="464"/>
      <c r="P91" s="452"/>
      <c r="Q91" s="452"/>
      <c r="R91" s="452"/>
    </row>
    <row r="92" spans="1:18" ht="15.75" customHeight="1" x14ac:dyDescent="0.25">
      <c r="A92" s="452"/>
      <c r="B92" s="458"/>
      <c r="C92" s="459" t="s">
        <v>1610</v>
      </c>
      <c r="D92" s="460"/>
      <c r="E92" s="461"/>
      <c r="F92" s="461"/>
      <c r="G92" s="462"/>
      <c r="H92" s="461"/>
      <c r="I92" s="461"/>
      <c r="J92" s="461"/>
      <c r="K92" s="461"/>
      <c r="L92" s="462" t="s">
        <v>1608</v>
      </c>
      <c r="M92" s="461"/>
      <c r="N92" s="461"/>
      <c r="O92" s="463" t="s">
        <v>1602</v>
      </c>
      <c r="P92" s="452"/>
      <c r="Q92" s="452"/>
      <c r="R92" s="452"/>
    </row>
    <row r="93" spans="1:18" ht="15.75" x14ac:dyDescent="0.25">
      <c r="A93" s="452"/>
      <c r="B93" s="466"/>
      <c r="C93" s="463"/>
      <c r="D93" s="463"/>
      <c r="E93" s="461"/>
      <c r="F93" s="461"/>
      <c r="G93" s="465"/>
      <c r="H93" s="461"/>
      <c r="I93" s="461"/>
      <c r="J93" s="461"/>
      <c r="K93" s="461"/>
      <c r="L93" s="465" t="s">
        <v>1609</v>
      </c>
      <c r="M93" s="461"/>
      <c r="N93" s="461"/>
      <c r="O93" s="463"/>
      <c r="P93" s="452"/>
      <c r="Q93" s="452"/>
      <c r="R93" s="452"/>
    </row>
    <row r="94" spans="1:18" ht="15.75" x14ac:dyDescent="0.25">
      <c r="A94" s="452"/>
      <c r="B94" s="466"/>
      <c r="C94" s="459" t="s">
        <v>1611</v>
      </c>
      <c r="D94" s="460"/>
      <c r="E94" s="461"/>
      <c r="F94" s="461"/>
      <c r="G94" s="462"/>
      <c r="H94" s="461"/>
      <c r="I94" s="461"/>
      <c r="J94" s="461"/>
      <c r="K94" s="461"/>
      <c r="L94" s="462" t="s">
        <v>1608</v>
      </c>
      <c r="M94" s="461"/>
      <c r="N94" s="461"/>
      <c r="O94" s="463" t="s">
        <v>1612</v>
      </c>
      <c r="P94" s="452"/>
      <c r="Q94" s="452"/>
      <c r="R94" s="452"/>
    </row>
    <row r="95" spans="1:18" x14ac:dyDescent="0.25">
      <c r="A95" s="452"/>
      <c r="B95" s="466"/>
      <c r="C95" s="464"/>
      <c r="D95" s="464"/>
      <c r="E95" s="464"/>
      <c r="F95" s="464"/>
      <c r="G95" s="465"/>
      <c r="H95" s="464"/>
      <c r="I95" s="464"/>
      <c r="J95" s="464"/>
      <c r="K95" s="464"/>
      <c r="L95" s="465" t="s">
        <v>1609</v>
      </c>
      <c r="M95" s="464"/>
      <c r="N95" s="464"/>
      <c r="O95" s="464"/>
      <c r="P95" s="452"/>
      <c r="Q95" s="452"/>
      <c r="R95" s="452"/>
    </row>
    <row r="96" spans="1:18" ht="15.75" x14ac:dyDescent="0.25">
      <c r="A96" s="452"/>
      <c r="B96" s="466"/>
      <c r="C96" s="459" t="s">
        <v>1613</v>
      </c>
      <c r="D96" s="460"/>
      <c r="E96" s="461"/>
      <c r="F96" s="461"/>
      <c r="G96" s="462"/>
      <c r="H96" s="461"/>
      <c r="I96" s="461"/>
      <c r="J96" s="461"/>
      <c r="K96" s="461"/>
      <c r="L96" s="462" t="s">
        <v>1608</v>
      </c>
      <c r="M96" s="461"/>
      <c r="N96" s="461"/>
      <c r="O96" s="463" t="s">
        <v>1604</v>
      </c>
      <c r="P96" s="452"/>
      <c r="Q96" s="452"/>
      <c r="R96" s="452"/>
    </row>
    <row r="97" spans="1:18" x14ac:dyDescent="0.25">
      <c r="A97" s="452"/>
      <c r="B97" s="452"/>
      <c r="C97" s="464"/>
      <c r="D97" s="464"/>
      <c r="E97" s="464"/>
      <c r="F97" s="464"/>
      <c r="G97" s="465"/>
      <c r="H97" s="464"/>
      <c r="I97" s="464"/>
      <c r="J97" s="464"/>
      <c r="K97" s="464"/>
      <c r="L97" s="465" t="s">
        <v>1609</v>
      </c>
      <c r="M97" s="464"/>
      <c r="N97" s="464"/>
      <c r="O97" s="464"/>
      <c r="P97" s="452"/>
      <c r="Q97" s="452"/>
      <c r="R97" s="452"/>
    </row>
    <row r="98" spans="1:18" ht="15.75" x14ac:dyDescent="0.25">
      <c r="A98" s="452"/>
      <c r="B98" s="452"/>
      <c r="C98" s="459" t="s">
        <v>1614</v>
      </c>
      <c r="D98" s="460"/>
      <c r="E98" s="461"/>
      <c r="F98" s="461"/>
      <c r="G98" s="462"/>
      <c r="H98" s="461"/>
      <c r="I98" s="461"/>
      <c r="J98" s="461"/>
      <c r="K98" s="461"/>
      <c r="L98" s="462" t="s">
        <v>1608</v>
      </c>
      <c r="M98" s="461"/>
      <c r="N98" s="461"/>
      <c r="O98" s="463" t="s">
        <v>1603</v>
      </c>
      <c r="P98" s="452"/>
      <c r="Q98" s="452"/>
      <c r="R98" s="452"/>
    </row>
    <row r="99" spans="1:18" x14ac:dyDescent="0.25">
      <c r="A99" s="452"/>
      <c r="B99" s="452"/>
      <c r="C99" s="464"/>
      <c r="D99" s="464"/>
      <c r="E99" s="464"/>
      <c r="F99" s="464"/>
      <c r="G99" s="465"/>
      <c r="H99" s="464"/>
      <c r="I99" s="464"/>
      <c r="J99" s="464"/>
      <c r="K99" s="464"/>
      <c r="L99" s="465" t="s">
        <v>1609</v>
      </c>
      <c r="M99" s="464"/>
      <c r="N99" s="464"/>
      <c r="O99" s="464"/>
      <c r="P99" s="452"/>
      <c r="Q99" s="452"/>
      <c r="R99" s="452"/>
    </row>
    <row r="100" spans="1:18" ht="15.75" x14ac:dyDescent="0.25">
      <c r="A100" s="452"/>
      <c r="B100" s="452"/>
      <c r="C100" s="459" t="s">
        <v>1616</v>
      </c>
      <c r="D100" s="460"/>
      <c r="E100" s="461"/>
      <c r="F100" s="461"/>
      <c r="G100" s="462"/>
      <c r="H100" s="461"/>
      <c r="I100" s="461"/>
      <c r="J100" s="461"/>
      <c r="K100" s="461"/>
      <c r="L100" s="462" t="s">
        <v>1608</v>
      </c>
      <c r="M100" s="461"/>
      <c r="N100" s="461"/>
      <c r="O100" s="463" t="s">
        <v>1615</v>
      </c>
      <c r="P100" s="452"/>
      <c r="Q100" s="452"/>
      <c r="R100" s="452"/>
    </row>
    <row r="101" spans="1:18" x14ac:dyDescent="0.25">
      <c r="C101" s="450"/>
      <c r="D101" s="450"/>
      <c r="E101" s="450"/>
      <c r="F101" s="450"/>
      <c r="G101" s="451"/>
      <c r="H101" s="450"/>
      <c r="I101" s="450"/>
      <c r="J101" s="450"/>
      <c r="K101" s="450"/>
      <c r="L101" s="451" t="s">
        <v>1609</v>
      </c>
      <c r="M101" s="450"/>
      <c r="N101" s="450"/>
      <c r="O101" s="450"/>
    </row>
  </sheetData>
  <autoFilter ref="A17:AM87">
    <filterColumn colId="2" showButton="0"/>
    <filterColumn colId="3" showButton="0"/>
    <filterColumn colId="7" showButton="0"/>
    <filterColumn colId="8" showButton="0"/>
    <filterColumn colId="10" showButton="0"/>
    <filterColumn colId="14" showButton="0"/>
    <filterColumn colId="16" showButton="0"/>
  </autoFilter>
  <customSheetViews>
    <customSheetView guid="{51ACC771-D75B-4B23-AEB0-B6C42A5293B2}" fitToPage="1" hiddenRows="1">
      <selection activeCell="H28" sqref="H27:J28"/>
      <pageMargins left="0.31496062992125984" right="0.31496062992125984" top="0.35433070866141736" bottom="0.35433070866141736" header="0" footer="0"/>
      <pageSetup paperSize="9" scale="86" fitToHeight="10" orientation="landscape" r:id="rId1"/>
    </customSheetView>
    <customSheetView guid="{A014B292-EB86-4C6C-807D-DB5BE46FA2C3}" fitToPage="1" printArea="1" hiddenRows="1">
      <selection activeCell="H23" sqref="H23:J23"/>
      <pageMargins left="0.31496062992125984" right="0.31496062992125984" top="0.35433070866141736" bottom="0.35433070866141736" header="0" footer="0"/>
      <pageSetup paperSize="9" scale="86" fitToHeight="10" orientation="landscape" r:id="rId2"/>
    </customSheetView>
    <customSheetView guid="{3EC1EA35-0B18-49D9-84E4-8343B899A017}" fitToPage="1" hiddenRows="1">
      <selection activeCell="C25" sqref="C25:E25"/>
      <pageMargins left="0.31496062992125984" right="0.31496062992125984" top="0.35433070866141736" bottom="0.35433070866141736" header="0" footer="0"/>
      <pageSetup paperSize="9" scale="86" fitToHeight="10" orientation="landscape" r:id="rId3"/>
    </customSheetView>
    <customSheetView guid="{A2C6813B-8CE6-4D47-A729-C7E7F07DC339}" fitToPage="1" printArea="1" hiddenRows="1">
      <selection activeCell="W24" sqref="W24"/>
      <pageMargins left="0.31496062992125984" right="0.31496062992125984" top="0.35433070866141736" bottom="0.35433070866141736" header="0" footer="0"/>
      <pageSetup paperSize="9" scale="86" fitToHeight="10" orientation="landscape" r:id="rId4"/>
    </customSheetView>
  </customSheetViews>
  <mergeCells count="205">
    <mergeCell ref="K82:L82"/>
    <mergeCell ref="K83:L83"/>
    <mergeCell ref="K84:L84"/>
    <mergeCell ref="K85:L85"/>
    <mergeCell ref="K86:L86"/>
    <mergeCell ref="K77:L77"/>
    <mergeCell ref="K78:L78"/>
    <mergeCell ref="K79:L79"/>
    <mergeCell ref="K80:L80"/>
    <mergeCell ref="K81:L81"/>
    <mergeCell ref="O37:P43"/>
    <mergeCell ref="K56:L56"/>
    <mergeCell ref="K64:L64"/>
    <mergeCell ref="K65:L65"/>
    <mergeCell ref="K72:L72"/>
    <mergeCell ref="K73:L73"/>
    <mergeCell ref="K48:L48"/>
    <mergeCell ref="K37:L37"/>
    <mergeCell ref="K38:L38"/>
    <mergeCell ref="K43:L43"/>
    <mergeCell ref="K51:L51"/>
    <mergeCell ref="K52:L52"/>
    <mergeCell ref="K55:L55"/>
    <mergeCell ref="K54:L54"/>
    <mergeCell ref="K44:L44"/>
    <mergeCell ref="K49:L49"/>
    <mergeCell ref="K66:L66"/>
    <mergeCell ref="K57:L57"/>
    <mergeCell ref="K58:L58"/>
    <mergeCell ref="Q37:R43"/>
    <mergeCell ref="O44:P49"/>
    <mergeCell ref="Q44:R49"/>
    <mergeCell ref="Q68:R86"/>
    <mergeCell ref="Q88:R89"/>
    <mergeCell ref="O88:P89"/>
    <mergeCell ref="O51:P67"/>
    <mergeCell ref="Q51:R67"/>
    <mergeCell ref="B87:R87"/>
    <mergeCell ref="C88:E88"/>
    <mergeCell ref="H88:J88"/>
    <mergeCell ref="K88:L88"/>
    <mergeCell ref="C89:E89"/>
    <mergeCell ref="H89:J89"/>
    <mergeCell ref="K89:L89"/>
    <mergeCell ref="K62:L62"/>
    <mergeCell ref="H63:J63"/>
    <mergeCell ref="K63:L63"/>
    <mergeCell ref="O68:P86"/>
    <mergeCell ref="C84:E84"/>
    <mergeCell ref="K59:L59"/>
    <mergeCell ref="K60:L60"/>
    <mergeCell ref="K61:L61"/>
    <mergeCell ref="C85:E85"/>
    <mergeCell ref="C86:E86"/>
    <mergeCell ref="B21:B36"/>
    <mergeCell ref="C37:E37"/>
    <mergeCell ref="C38:E38"/>
    <mergeCell ref="C49:E49"/>
    <mergeCell ref="C51:E51"/>
    <mergeCell ref="C52:E52"/>
    <mergeCell ref="C55:E55"/>
    <mergeCell ref="B37:B43"/>
    <mergeCell ref="B44:B49"/>
    <mergeCell ref="C70:E70"/>
    <mergeCell ref="C65:E65"/>
    <mergeCell ref="C80:E80"/>
    <mergeCell ref="C81:E81"/>
    <mergeCell ref="C82:E82"/>
    <mergeCell ref="B52:B67"/>
    <mergeCell ref="C66:E66"/>
    <mergeCell ref="B68:B86"/>
    <mergeCell ref="C83:E83"/>
    <mergeCell ref="C48:E48"/>
    <mergeCell ref="C44:E44"/>
    <mergeCell ref="C43:E43"/>
    <mergeCell ref="C79:E79"/>
    <mergeCell ref="C69:E69"/>
    <mergeCell ref="C73:E73"/>
    <mergeCell ref="C74:E74"/>
    <mergeCell ref="C76:E76"/>
    <mergeCell ref="C77:E77"/>
    <mergeCell ref="C78:E78"/>
    <mergeCell ref="C71:E71"/>
    <mergeCell ref="C72:E72"/>
    <mergeCell ref="C75:E75"/>
    <mergeCell ref="C67:E67"/>
    <mergeCell ref="C68:E68"/>
    <mergeCell ref="K74:L74"/>
    <mergeCell ref="K75:L75"/>
    <mergeCell ref="K76:L76"/>
    <mergeCell ref="K67:L67"/>
    <mergeCell ref="K68:L68"/>
    <mergeCell ref="K70:L70"/>
    <mergeCell ref="K71:L71"/>
    <mergeCell ref="H80:J80"/>
    <mergeCell ref="H59:J59"/>
    <mergeCell ref="H65:J65"/>
    <mergeCell ref="H66:J66"/>
    <mergeCell ref="H69:J69"/>
    <mergeCell ref="H71:J71"/>
    <mergeCell ref="H72:J72"/>
    <mergeCell ref="H73:J73"/>
    <mergeCell ref="H74:J74"/>
    <mergeCell ref="H75:J75"/>
    <mergeCell ref="H77:J77"/>
    <mergeCell ref="H78:J78"/>
    <mergeCell ref="H68:J68"/>
    <mergeCell ref="H70:J70"/>
    <mergeCell ref="H76:J76"/>
    <mergeCell ref="C56:E56"/>
    <mergeCell ref="C57:E57"/>
    <mergeCell ref="C54:E54"/>
    <mergeCell ref="H53:J53"/>
    <mergeCell ref="C63:E63"/>
    <mergeCell ref="C62:E62"/>
    <mergeCell ref="C61:E61"/>
    <mergeCell ref="C60:E60"/>
    <mergeCell ref="C58:E58"/>
    <mergeCell ref="C59:E59"/>
    <mergeCell ref="H57:J57"/>
    <mergeCell ref="H62:J62"/>
    <mergeCell ref="H56:J56"/>
    <mergeCell ref="H55:J55"/>
    <mergeCell ref="H58:J58"/>
    <mergeCell ref="H21:J21"/>
    <mergeCell ref="C22:E22"/>
    <mergeCell ref="H34:J34"/>
    <mergeCell ref="H35:J35"/>
    <mergeCell ref="C36:E36"/>
    <mergeCell ref="H22:J22"/>
    <mergeCell ref="H23:J23"/>
    <mergeCell ref="H28:J28"/>
    <mergeCell ref="H29:J29"/>
    <mergeCell ref="K27:L27"/>
    <mergeCell ref="O19:P20"/>
    <mergeCell ref="O21:P36"/>
    <mergeCell ref="Q21:R36"/>
    <mergeCell ref="C34:E34"/>
    <mergeCell ref="C24:E24"/>
    <mergeCell ref="C26:E26"/>
    <mergeCell ref="C27:E27"/>
    <mergeCell ref="C35:E35"/>
    <mergeCell ref="H27:J27"/>
    <mergeCell ref="C25:E25"/>
    <mergeCell ref="H24:J24"/>
    <mergeCell ref="H25:J25"/>
    <mergeCell ref="H26:J26"/>
    <mergeCell ref="K35:L35"/>
    <mergeCell ref="H36:J36"/>
    <mergeCell ref="K36:L36"/>
    <mergeCell ref="K28:L28"/>
    <mergeCell ref="K29:L29"/>
    <mergeCell ref="H33:J33"/>
    <mergeCell ref="K33:L33"/>
    <mergeCell ref="C20:E20"/>
    <mergeCell ref="H20:J20"/>
    <mergeCell ref="C21:E21"/>
    <mergeCell ref="H37:J37"/>
    <mergeCell ref="H38:J38"/>
    <mergeCell ref="H43:J43"/>
    <mergeCell ref="H44:J44"/>
    <mergeCell ref="H48:J48"/>
    <mergeCell ref="H86:J86"/>
    <mergeCell ref="H84:J84"/>
    <mergeCell ref="T73:V73"/>
    <mergeCell ref="T67:V67"/>
    <mergeCell ref="H61:J61"/>
    <mergeCell ref="H60:J60"/>
    <mergeCell ref="H54:J54"/>
    <mergeCell ref="T70:W70"/>
    <mergeCell ref="H49:J49"/>
    <mergeCell ref="K53:L53"/>
    <mergeCell ref="H85:J85"/>
    <mergeCell ref="H81:J81"/>
    <mergeCell ref="H82:J82"/>
    <mergeCell ref="H83:J83"/>
    <mergeCell ref="H51:J51"/>
    <mergeCell ref="H52:J52"/>
    <mergeCell ref="H64:J64"/>
    <mergeCell ref="H67:J67"/>
    <mergeCell ref="H79:J79"/>
    <mergeCell ref="F13:L13"/>
    <mergeCell ref="F16:G16"/>
    <mergeCell ref="H16:L16"/>
    <mergeCell ref="H17:J17"/>
    <mergeCell ref="K17:L17"/>
    <mergeCell ref="S34:V34"/>
    <mergeCell ref="T27:V27"/>
    <mergeCell ref="K22:L22"/>
    <mergeCell ref="K23:L23"/>
    <mergeCell ref="M16:N16"/>
    <mergeCell ref="O16:P17"/>
    <mergeCell ref="B18:R18"/>
    <mergeCell ref="K20:L20"/>
    <mergeCell ref="B16:B17"/>
    <mergeCell ref="C19:E19"/>
    <mergeCell ref="H19:J19"/>
    <mergeCell ref="K19:L19"/>
    <mergeCell ref="Q16:R17"/>
    <mergeCell ref="C16:E17"/>
    <mergeCell ref="K21:L21"/>
    <mergeCell ref="K34:L34"/>
    <mergeCell ref="K24:L24"/>
    <mergeCell ref="K25:L25"/>
    <mergeCell ref="K26:L26"/>
  </mergeCells>
  <dataValidations count="1">
    <dataValidation type="list" allowBlank="1" showInputMessage="1" showErrorMessage="1" sqref="S18:S89">
      <formula1>"Цех№1,ПО,РМЦ"</formula1>
    </dataValidation>
  </dataValidations>
  <pageMargins left="0.31496062992125984" right="0.31496062992125984" top="0.35433070866141736" bottom="0.35433070866141736" header="0" footer="0"/>
  <pageSetup paperSize="9" scale="88" fitToHeight="0" orientation="landscape" r:id="rId5"/>
  <rowBreaks count="1" manualBreakCount="1">
    <brk id="24" min="1" max="17" man="1"/>
  </rowBreaks>
  <legacyDrawing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3"/>
  <sheetViews>
    <sheetView tabSelected="1" view="pageBreakPreview" topLeftCell="A20" zoomScale="90" zoomScaleNormal="90" zoomScaleSheetLayoutView="90" workbookViewId="0">
      <selection activeCell="C63" sqref="C63:E63"/>
    </sheetView>
  </sheetViews>
  <sheetFormatPr defaultRowHeight="15" x14ac:dyDescent="0.25"/>
  <cols>
    <col min="1" max="1" width="2.7109375" style="449" customWidth="1"/>
    <col min="2" max="2" width="5.85546875" style="449" customWidth="1"/>
    <col min="3" max="4" width="9.140625" style="449" customWidth="1"/>
    <col min="5" max="5" width="30.42578125" style="449" customWidth="1"/>
    <col min="6" max="6" width="5.5703125" style="519" customWidth="1"/>
    <col min="7" max="7" width="5.7109375" style="519" customWidth="1"/>
    <col min="8" max="8" width="8.85546875" style="449" hidden="1" customWidth="1"/>
    <col min="9" max="9" width="26.140625" style="449" hidden="1" customWidth="1"/>
    <col min="10" max="10" width="50.85546875" style="449" customWidth="1"/>
    <col min="11" max="11" width="2.140625" style="449" hidden="1" customWidth="1"/>
    <col min="12" max="12" width="25.85546875" style="449" customWidth="1"/>
    <col min="13" max="13" width="6.7109375" style="519" customWidth="1"/>
    <col min="14" max="14" width="6.5703125" style="519" customWidth="1"/>
    <col min="15" max="15" width="9.140625" style="449"/>
    <col min="16" max="16" width="6.42578125" style="449" customWidth="1"/>
    <col min="17" max="17" width="9.140625" style="449"/>
    <col min="18" max="18" width="6.42578125" style="449" customWidth="1"/>
    <col min="19" max="19" width="4.85546875" style="449" customWidth="1"/>
    <col min="20" max="16384" width="9.140625" style="449"/>
  </cols>
  <sheetData>
    <row r="1" spans="1:18" ht="15.75" x14ac:dyDescent="0.25">
      <c r="A1" s="452"/>
      <c r="B1" s="607"/>
      <c r="C1" s="608" t="s">
        <v>0</v>
      </c>
      <c r="D1" s="608"/>
      <c r="E1" s="608"/>
      <c r="F1" s="608"/>
      <c r="G1" s="608"/>
      <c r="H1" s="608"/>
      <c r="I1" s="608" t="s">
        <v>0</v>
      </c>
      <c r="J1" s="608" t="s">
        <v>0</v>
      </c>
      <c r="K1" s="608"/>
      <c r="L1" s="608"/>
      <c r="M1" s="608"/>
      <c r="N1" s="608"/>
      <c r="O1" s="608" t="s">
        <v>1</v>
      </c>
      <c r="P1" s="608"/>
      <c r="Q1" s="608"/>
      <c r="R1" s="607"/>
    </row>
    <row r="2" spans="1:18" ht="15.75" hidden="1" x14ac:dyDescent="0.25">
      <c r="A2" s="452"/>
      <c r="B2" s="607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8"/>
      <c r="N2" s="608"/>
      <c r="O2" s="608"/>
      <c r="P2" s="608"/>
      <c r="Q2" s="608"/>
      <c r="R2" s="607"/>
    </row>
    <row r="3" spans="1:18" ht="15.75" x14ac:dyDescent="0.25">
      <c r="A3" s="452"/>
      <c r="B3" s="607"/>
      <c r="C3" s="608" t="s">
        <v>2</v>
      </c>
      <c r="D3" s="608"/>
      <c r="E3" s="608"/>
      <c r="F3" s="608"/>
      <c r="G3" s="608"/>
      <c r="H3" s="608"/>
      <c r="I3" s="608" t="s">
        <v>3</v>
      </c>
      <c r="J3" s="608" t="s">
        <v>3</v>
      </c>
      <c r="K3" s="608"/>
      <c r="L3" s="608"/>
      <c r="M3" s="608"/>
      <c r="N3" s="608"/>
      <c r="O3" s="608" t="s">
        <v>4</v>
      </c>
      <c r="P3" s="608"/>
      <c r="Q3" s="608"/>
      <c r="R3" s="607"/>
    </row>
    <row r="4" spans="1:18" ht="15.75" hidden="1" x14ac:dyDescent="0.25">
      <c r="A4" s="452"/>
      <c r="B4" s="607"/>
      <c r="C4" s="608"/>
      <c r="D4" s="608"/>
      <c r="E4" s="608"/>
      <c r="F4" s="608"/>
      <c r="G4" s="608"/>
      <c r="H4" s="608"/>
      <c r="I4" s="608"/>
      <c r="J4" s="608"/>
      <c r="K4" s="608"/>
      <c r="L4" s="608"/>
      <c r="M4" s="608"/>
      <c r="N4" s="608"/>
      <c r="O4" s="608"/>
      <c r="P4" s="608"/>
      <c r="Q4" s="608"/>
      <c r="R4" s="607"/>
    </row>
    <row r="5" spans="1:18" ht="15.75" x14ac:dyDescent="0.25">
      <c r="A5" s="452"/>
      <c r="B5" s="607"/>
      <c r="C5" s="608" t="s">
        <v>5</v>
      </c>
      <c r="D5" s="608"/>
      <c r="E5" s="608"/>
      <c r="F5" s="608"/>
      <c r="G5" s="608"/>
      <c r="H5" s="608"/>
      <c r="I5" s="608" t="s">
        <v>5</v>
      </c>
      <c r="J5" s="608" t="s">
        <v>5</v>
      </c>
      <c r="K5" s="608"/>
      <c r="L5" s="608"/>
      <c r="M5" s="608"/>
      <c r="N5" s="608"/>
      <c r="O5" s="608" t="s">
        <v>5</v>
      </c>
      <c r="P5" s="608"/>
      <c r="Q5" s="608"/>
      <c r="R5" s="607"/>
    </row>
    <row r="6" spans="1:18" ht="15.75" hidden="1" x14ac:dyDescent="0.25">
      <c r="A6" s="452"/>
      <c r="B6" s="607"/>
      <c r="C6" s="608"/>
      <c r="D6" s="608"/>
      <c r="E6" s="608"/>
      <c r="F6" s="608"/>
      <c r="G6" s="608"/>
      <c r="H6" s="608"/>
      <c r="I6" s="608"/>
      <c r="J6" s="608"/>
      <c r="K6" s="608"/>
      <c r="L6" s="608"/>
      <c r="M6" s="608"/>
      <c r="N6" s="608"/>
      <c r="O6" s="608"/>
      <c r="P6" s="608"/>
      <c r="Q6" s="608"/>
      <c r="R6" s="607"/>
    </row>
    <row r="7" spans="1:18" ht="15.75" x14ac:dyDescent="0.25">
      <c r="A7" s="452"/>
      <c r="B7" s="607"/>
      <c r="C7" s="608" t="s">
        <v>1600</v>
      </c>
      <c r="D7" s="608"/>
      <c r="E7" s="608"/>
      <c r="F7" s="608"/>
      <c r="G7" s="608"/>
      <c r="H7" s="608"/>
      <c r="I7" s="608" t="s">
        <v>1761</v>
      </c>
      <c r="J7" s="608" t="s">
        <v>1761</v>
      </c>
      <c r="K7" s="608"/>
      <c r="L7" s="608"/>
      <c r="M7" s="608"/>
      <c r="N7" s="608"/>
      <c r="O7" s="608" t="s">
        <v>1762</v>
      </c>
      <c r="P7" s="608"/>
      <c r="Q7" s="608"/>
      <c r="R7" s="607"/>
    </row>
    <row r="8" spans="1:18" x14ac:dyDescent="0.25">
      <c r="A8" s="452"/>
      <c r="B8" s="453"/>
      <c r="C8" s="39"/>
      <c r="D8" s="39"/>
      <c r="E8" s="39"/>
      <c r="F8" s="40"/>
      <c r="G8" s="40"/>
      <c r="H8" s="39"/>
      <c r="I8" s="39"/>
      <c r="J8" s="39"/>
      <c r="K8" s="39"/>
      <c r="L8" s="39"/>
      <c r="M8" s="40"/>
      <c r="N8" s="40"/>
      <c r="O8" s="39"/>
      <c r="P8" s="39"/>
      <c r="Q8" s="39"/>
      <c r="R8" s="39"/>
    </row>
    <row r="9" spans="1:18" x14ac:dyDescent="0.25">
      <c r="A9" s="452"/>
      <c r="B9" s="453"/>
      <c r="C9" s="39"/>
      <c r="D9" s="39"/>
      <c r="E9" s="39"/>
      <c r="F9" s="40"/>
      <c r="G9" s="40"/>
      <c r="H9" s="39"/>
      <c r="I9" s="39"/>
      <c r="J9" s="39"/>
      <c r="K9" s="39"/>
      <c r="L9" s="39"/>
      <c r="M9" s="40"/>
      <c r="N9" s="40"/>
      <c r="O9" s="39"/>
      <c r="P9" s="39"/>
      <c r="Q9" s="39"/>
      <c r="R9" s="39"/>
    </row>
    <row r="10" spans="1:18" x14ac:dyDescent="0.25">
      <c r="A10" s="452"/>
      <c r="B10" s="453"/>
      <c r="C10" s="39"/>
      <c r="D10" s="39"/>
      <c r="E10" s="39"/>
      <c r="F10" s="40"/>
      <c r="G10" s="40"/>
      <c r="H10" s="39"/>
      <c r="I10" s="39"/>
      <c r="J10" s="39"/>
      <c r="K10" s="39"/>
      <c r="L10" s="39"/>
      <c r="M10" s="40"/>
      <c r="N10" s="40"/>
      <c r="O10" s="39"/>
      <c r="P10" s="39"/>
      <c r="Q10" s="39"/>
      <c r="R10" s="39"/>
    </row>
    <row r="11" spans="1:18" x14ac:dyDescent="0.25">
      <c r="A11" s="452"/>
      <c r="B11" s="453"/>
      <c r="C11" s="39"/>
      <c r="D11" s="39"/>
      <c r="E11" s="39"/>
      <c r="F11" s="40"/>
      <c r="G11" s="40"/>
      <c r="H11" s="41" t="s">
        <v>21</v>
      </c>
      <c r="I11" s="39"/>
      <c r="J11" s="39"/>
      <c r="K11" s="39"/>
      <c r="L11" s="39"/>
      <c r="M11" s="40"/>
      <c r="N11" s="40"/>
      <c r="O11" s="39"/>
      <c r="P11" s="39"/>
      <c r="Q11" s="39"/>
      <c r="R11" s="39"/>
    </row>
    <row r="12" spans="1:18" ht="15.75" x14ac:dyDescent="0.25">
      <c r="A12" s="452"/>
      <c r="B12" s="453"/>
      <c r="C12" s="39"/>
      <c r="D12" s="612"/>
      <c r="E12" s="612"/>
      <c r="F12" s="613"/>
      <c r="G12" s="614" t="s">
        <v>8</v>
      </c>
      <c r="H12" s="612"/>
      <c r="I12" s="612"/>
      <c r="J12" s="612"/>
      <c r="K12" s="612"/>
      <c r="L12" s="612"/>
      <c r="M12" s="40"/>
      <c r="N12" s="40"/>
      <c r="O12" s="39"/>
      <c r="P12" s="39"/>
      <c r="Q12" s="39"/>
      <c r="R12" s="39"/>
    </row>
    <row r="13" spans="1:18" ht="15.75" x14ac:dyDescent="0.25">
      <c r="A13" s="452"/>
      <c r="B13" s="453"/>
      <c r="C13" s="39"/>
      <c r="D13" s="612"/>
      <c r="E13" s="612"/>
      <c r="F13" s="847" t="s">
        <v>1653</v>
      </c>
      <c r="G13" s="847"/>
      <c r="H13" s="847"/>
      <c r="I13" s="847"/>
      <c r="J13" s="847"/>
      <c r="K13" s="847"/>
      <c r="L13" s="847"/>
      <c r="M13" s="40"/>
      <c r="N13" s="40"/>
      <c r="O13" s="39"/>
      <c r="P13" s="39"/>
      <c r="Q13" s="39"/>
      <c r="R13" s="39"/>
    </row>
    <row r="14" spans="1:18" ht="15.75" x14ac:dyDescent="0.25">
      <c r="A14" s="452"/>
      <c r="B14" s="453"/>
      <c r="C14" s="39"/>
      <c r="D14" s="612"/>
      <c r="E14" s="615" t="s">
        <v>1710</v>
      </c>
      <c r="F14" s="613"/>
      <c r="G14" s="613"/>
      <c r="H14" s="612"/>
      <c r="I14" s="612"/>
      <c r="J14" s="612"/>
      <c r="K14" s="612"/>
      <c r="L14" s="612"/>
      <c r="M14" s="40"/>
      <c r="N14" s="40"/>
      <c r="O14" s="39"/>
      <c r="P14" s="39"/>
      <c r="Q14" s="39"/>
      <c r="R14" s="39"/>
    </row>
    <row r="15" spans="1:18" ht="15.75" thickBot="1" x14ac:dyDescent="0.3">
      <c r="A15" s="452"/>
      <c r="B15" s="453"/>
      <c r="C15" s="39"/>
      <c r="D15" s="39"/>
      <c r="E15" s="39"/>
      <c r="F15" s="40"/>
      <c r="G15" s="40"/>
      <c r="H15" s="39"/>
      <c r="I15" s="39"/>
      <c r="J15" s="39"/>
      <c r="K15" s="39"/>
      <c r="L15" s="39"/>
      <c r="M15" s="40"/>
      <c r="N15" s="40"/>
      <c r="O15" s="39"/>
      <c r="P15" s="39"/>
      <c r="Q15" s="39"/>
      <c r="R15" s="39"/>
    </row>
    <row r="16" spans="1:18" x14ac:dyDescent="0.25">
      <c r="A16" s="452"/>
      <c r="B16" s="848" t="s">
        <v>9</v>
      </c>
      <c r="C16" s="850" t="s">
        <v>10</v>
      </c>
      <c r="D16" s="851"/>
      <c r="E16" s="852"/>
      <c r="F16" s="856" t="s">
        <v>11</v>
      </c>
      <c r="G16" s="857"/>
      <c r="H16" s="869" t="s">
        <v>12</v>
      </c>
      <c r="I16" s="870"/>
      <c r="J16" s="870"/>
      <c r="K16" s="870"/>
      <c r="L16" s="870"/>
      <c r="M16" s="870"/>
      <c r="N16" s="871"/>
      <c r="O16" s="858" t="s">
        <v>13</v>
      </c>
      <c r="P16" s="859"/>
      <c r="Q16" s="858" t="s">
        <v>1623</v>
      </c>
      <c r="R16" s="862"/>
    </row>
    <row r="17" spans="1:18" ht="26.25" x14ac:dyDescent="0.25">
      <c r="A17" s="452"/>
      <c r="B17" s="849"/>
      <c r="C17" s="853"/>
      <c r="D17" s="854"/>
      <c r="E17" s="855"/>
      <c r="F17" s="530" t="s">
        <v>15</v>
      </c>
      <c r="G17" s="531" t="s">
        <v>16</v>
      </c>
      <c r="H17" s="864" t="s">
        <v>17</v>
      </c>
      <c r="I17" s="865"/>
      <c r="J17" s="866"/>
      <c r="K17" s="867" t="s">
        <v>18</v>
      </c>
      <c r="L17" s="868"/>
      <c r="M17" s="524" t="s">
        <v>15</v>
      </c>
      <c r="N17" s="525" t="s">
        <v>16</v>
      </c>
      <c r="O17" s="860"/>
      <c r="P17" s="861"/>
      <c r="Q17" s="860"/>
      <c r="R17" s="863"/>
    </row>
    <row r="18" spans="1:18" ht="19.5" thickBot="1" x14ac:dyDescent="0.3">
      <c r="A18" s="452"/>
      <c r="B18" s="824" t="s">
        <v>1702</v>
      </c>
      <c r="C18" s="824"/>
      <c r="D18" s="824"/>
      <c r="E18" s="824"/>
      <c r="F18" s="824"/>
      <c r="G18" s="824"/>
      <c r="H18" s="824"/>
      <c r="I18" s="824"/>
      <c r="J18" s="824"/>
      <c r="K18" s="824"/>
      <c r="L18" s="824"/>
      <c r="M18" s="824"/>
      <c r="N18" s="824"/>
      <c r="O18" s="824"/>
      <c r="P18" s="824"/>
      <c r="Q18" s="824"/>
      <c r="R18" s="824"/>
    </row>
    <row r="19" spans="1:18" x14ac:dyDescent="0.25">
      <c r="A19" s="452"/>
      <c r="B19" s="546">
        <v>1</v>
      </c>
      <c r="C19" s="825" t="s">
        <v>1618</v>
      </c>
      <c r="D19" s="825"/>
      <c r="E19" s="825"/>
      <c r="F19" s="547" t="s">
        <v>772</v>
      </c>
      <c r="G19" s="547">
        <v>3</v>
      </c>
      <c r="H19" s="767"/>
      <c r="I19" s="768"/>
      <c r="J19" s="769"/>
      <c r="K19" s="826"/>
      <c r="L19" s="826"/>
      <c r="M19" s="547"/>
      <c r="N19" s="547"/>
      <c r="O19" s="827" t="s">
        <v>1760</v>
      </c>
      <c r="P19" s="828"/>
      <c r="Q19" s="526"/>
      <c r="R19" s="527"/>
    </row>
    <row r="20" spans="1:18" ht="15.75" thickBot="1" x14ac:dyDescent="0.3">
      <c r="A20" s="452"/>
      <c r="B20" s="548">
        <v>2</v>
      </c>
      <c r="C20" s="831" t="s">
        <v>1620</v>
      </c>
      <c r="D20" s="831"/>
      <c r="E20" s="831"/>
      <c r="F20" s="549" t="s">
        <v>772</v>
      </c>
      <c r="G20" s="549">
        <v>3</v>
      </c>
      <c r="H20" s="832"/>
      <c r="I20" s="833"/>
      <c r="J20" s="834"/>
      <c r="K20" s="835"/>
      <c r="L20" s="835"/>
      <c r="M20" s="549"/>
      <c r="N20" s="549"/>
      <c r="O20" s="829"/>
      <c r="P20" s="830"/>
      <c r="Q20" s="528"/>
      <c r="R20" s="529"/>
    </row>
    <row r="21" spans="1:18" ht="27" customHeight="1" x14ac:dyDescent="0.25">
      <c r="A21" s="452"/>
      <c r="B21" s="836" t="s">
        <v>1621</v>
      </c>
      <c r="C21" s="838" t="s">
        <v>1696</v>
      </c>
      <c r="D21" s="839"/>
      <c r="E21" s="840"/>
      <c r="F21" s="550"/>
      <c r="G21" s="550"/>
      <c r="H21" s="767"/>
      <c r="I21" s="768"/>
      <c r="J21" s="769"/>
      <c r="K21" s="826"/>
      <c r="L21" s="826"/>
      <c r="M21" s="547"/>
      <c r="N21" s="547"/>
      <c r="O21" s="827" t="s">
        <v>49</v>
      </c>
      <c r="P21" s="828"/>
      <c r="Q21" s="790" t="s">
        <v>1625</v>
      </c>
      <c r="R21" s="844"/>
    </row>
    <row r="22" spans="1:18" ht="27" customHeight="1" x14ac:dyDescent="0.25">
      <c r="A22" s="452"/>
      <c r="B22" s="837"/>
      <c r="C22" s="812" t="s">
        <v>1757</v>
      </c>
      <c r="D22" s="812"/>
      <c r="E22" s="812"/>
      <c r="F22" s="551"/>
      <c r="G22" s="551"/>
      <c r="H22" s="711"/>
      <c r="I22" s="712"/>
      <c r="J22" s="713"/>
      <c r="K22" s="813"/>
      <c r="L22" s="813"/>
      <c r="M22" s="551"/>
      <c r="N22" s="551"/>
      <c r="O22" s="694"/>
      <c r="P22" s="695"/>
      <c r="Q22" s="696"/>
      <c r="R22" s="845"/>
    </row>
    <row r="23" spans="1:18" x14ac:dyDescent="0.25">
      <c r="A23" s="452"/>
      <c r="B23" s="837"/>
      <c r="C23" s="552" t="s">
        <v>1654</v>
      </c>
      <c r="D23" s="553"/>
      <c r="E23" s="554"/>
      <c r="F23" s="555" t="s">
        <v>1655</v>
      </c>
      <c r="G23" s="555">
        <v>46</v>
      </c>
      <c r="H23" s="814" t="s">
        <v>1728</v>
      </c>
      <c r="I23" s="815"/>
      <c r="J23" s="816"/>
      <c r="K23" s="813" t="s">
        <v>1656</v>
      </c>
      <c r="L23" s="813"/>
      <c r="M23" s="555" t="s">
        <v>1655</v>
      </c>
      <c r="N23" s="555">
        <v>46</v>
      </c>
      <c r="O23" s="694"/>
      <c r="P23" s="695"/>
      <c r="Q23" s="696"/>
      <c r="R23" s="845"/>
    </row>
    <row r="24" spans="1:18" x14ac:dyDescent="0.25">
      <c r="A24" s="452"/>
      <c r="B24" s="837"/>
      <c r="C24" s="810" t="s">
        <v>1657</v>
      </c>
      <c r="D24" s="810"/>
      <c r="E24" s="810"/>
      <c r="F24" s="556" t="s">
        <v>772</v>
      </c>
      <c r="G24" s="555">
        <v>6</v>
      </c>
      <c r="H24" s="779" t="s">
        <v>1658</v>
      </c>
      <c r="I24" s="780"/>
      <c r="J24" s="781"/>
      <c r="K24" s="814" t="s">
        <v>872</v>
      </c>
      <c r="L24" s="816"/>
      <c r="M24" s="555" t="s">
        <v>772</v>
      </c>
      <c r="N24" s="557" t="s">
        <v>1681</v>
      </c>
      <c r="O24" s="694"/>
      <c r="P24" s="695"/>
      <c r="Q24" s="696"/>
      <c r="R24" s="845"/>
    </row>
    <row r="25" spans="1:18" x14ac:dyDescent="0.25">
      <c r="A25" s="452"/>
      <c r="B25" s="837"/>
      <c r="C25" s="752" t="s">
        <v>1659</v>
      </c>
      <c r="D25" s="752"/>
      <c r="E25" s="752"/>
      <c r="F25" s="555" t="s">
        <v>772</v>
      </c>
      <c r="G25" s="248">
        <v>20</v>
      </c>
      <c r="H25" s="814" t="s">
        <v>1660</v>
      </c>
      <c r="I25" s="815"/>
      <c r="J25" s="816"/>
      <c r="K25" s="814" t="s">
        <v>611</v>
      </c>
      <c r="L25" s="816"/>
      <c r="M25" s="248" t="s">
        <v>772</v>
      </c>
      <c r="N25" s="248">
        <v>20</v>
      </c>
      <c r="O25" s="694"/>
      <c r="P25" s="695"/>
      <c r="Q25" s="696"/>
      <c r="R25" s="845"/>
    </row>
    <row r="26" spans="1:18" ht="48" customHeight="1" x14ac:dyDescent="0.25">
      <c r="A26" s="452"/>
      <c r="B26" s="837"/>
      <c r="C26" s="799" t="s">
        <v>1677</v>
      </c>
      <c r="D26" s="800"/>
      <c r="E26" s="801"/>
      <c r="F26" s="555" t="s">
        <v>772</v>
      </c>
      <c r="G26" s="555">
        <v>9</v>
      </c>
      <c r="H26" s="841" t="s">
        <v>1755</v>
      </c>
      <c r="I26" s="842"/>
      <c r="J26" s="843"/>
      <c r="K26" s="813"/>
      <c r="L26" s="813"/>
      <c r="M26" s="555" t="s">
        <v>772</v>
      </c>
      <c r="N26" s="557" t="s">
        <v>1687</v>
      </c>
      <c r="O26" s="694"/>
      <c r="P26" s="695"/>
      <c r="Q26" s="696"/>
      <c r="R26" s="845"/>
    </row>
    <row r="27" spans="1:18" ht="30" x14ac:dyDescent="0.25">
      <c r="A27" s="452"/>
      <c r="B27" s="837"/>
      <c r="C27" s="552"/>
      <c r="D27" s="553"/>
      <c r="E27" s="554"/>
      <c r="F27" s="555" t="s">
        <v>772</v>
      </c>
      <c r="G27" s="555">
        <v>2</v>
      </c>
      <c r="H27" s="558"/>
      <c r="I27" s="559"/>
      <c r="J27" s="560" t="s">
        <v>1759</v>
      </c>
      <c r="K27" s="561"/>
      <c r="L27" s="561"/>
      <c r="M27" s="555" t="s">
        <v>772</v>
      </c>
      <c r="N27" s="557" t="s">
        <v>1682</v>
      </c>
      <c r="O27" s="694"/>
      <c r="P27" s="695"/>
      <c r="Q27" s="696"/>
      <c r="R27" s="845"/>
    </row>
    <row r="28" spans="1:18" ht="30" x14ac:dyDescent="0.25">
      <c r="A28" s="452"/>
      <c r="B28" s="837"/>
      <c r="C28" s="552"/>
      <c r="D28" s="553"/>
      <c r="E28" s="554"/>
      <c r="F28" s="555" t="s">
        <v>772</v>
      </c>
      <c r="G28" s="555">
        <v>3</v>
      </c>
      <c r="H28" s="558"/>
      <c r="I28" s="559"/>
      <c r="J28" s="560" t="s">
        <v>1758</v>
      </c>
      <c r="K28" s="561"/>
      <c r="L28" s="561"/>
      <c r="M28" s="555" t="s">
        <v>772</v>
      </c>
      <c r="N28" s="557" t="s">
        <v>1621</v>
      </c>
      <c r="O28" s="694"/>
      <c r="P28" s="695"/>
      <c r="Q28" s="696"/>
      <c r="R28" s="845"/>
    </row>
    <row r="29" spans="1:18" ht="49.5" customHeight="1" x14ac:dyDescent="0.25">
      <c r="A29" s="452"/>
      <c r="B29" s="837"/>
      <c r="C29" s="552"/>
      <c r="D29" s="553"/>
      <c r="E29" s="554"/>
      <c r="F29" s="562" t="s">
        <v>772</v>
      </c>
      <c r="G29" s="555">
        <v>2</v>
      </c>
      <c r="H29" s="558"/>
      <c r="I29" s="559"/>
      <c r="J29" s="560" t="s">
        <v>1735</v>
      </c>
      <c r="K29" s="561"/>
      <c r="L29" s="561" t="s">
        <v>1694</v>
      </c>
      <c r="M29" s="555" t="s">
        <v>772</v>
      </c>
      <c r="N29" s="557">
        <v>2</v>
      </c>
      <c r="O29" s="694"/>
      <c r="P29" s="695"/>
      <c r="Q29" s="696"/>
      <c r="R29" s="845"/>
    </row>
    <row r="30" spans="1:18" ht="51" customHeight="1" x14ac:dyDescent="0.25">
      <c r="A30" s="452"/>
      <c r="B30" s="837"/>
      <c r="C30" s="552"/>
      <c r="D30" s="553"/>
      <c r="E30" s="554"/>
      <c r="F30" s="562" t="s">
        <v>772</v>
      </c>
      <c r="G30" s="555">
        <v>4</v>
      </c>
      <c r="H30" s="558"/>
      <c r="I30" s="559"/>
      <c r="J30" s="560" t="s">
        <v>1734</v>
      </c>
      <c r="K30" s="561"/>
      <c r="L30" s="561" t="s">
        <v>1694</v>
      </c>
      <c r="M30" s="555" t="s">
        <v>772</v>
      </c>
      <c r="N30" s="557">
        <v>4</v>
      </c>
      <c r="O30" s="694"/>
      <c r="P30" s="695"/>
      <c r="Q30" s="696"/>
      <c r="R30" s="845"/>
    </row>
    <row r="31" spans="1:18" ht="45.75" customHeight="1" x14ac:dyDescent="0.25">
      <c r="A31" s="452"/>
      <c r="B31" s="837"/>
      <c r="C31" s="552"/>
      <c r="D31" s="553"/>
      <c r="E31" s="554"/>
      <c r="F31" s="555" t="s">
        <v>772</v>
      </c>
      <c r="G31" s="555">
        <v>2</v>
      </c>
      <c r="H31" s="558"/>
      <c r="I31" s="559"/>
      <c r="J31" s="560" t="s">
        <v>1739</v>
      </c>
      <c r="K31" s="561"/>
      <c r="L31" s="561" t="s">
        <v>1694</v>
      </c>
      <c r="M31" s="555" t="s">
        <v>772</v>
      </c>
      <c r="N31" s="557" t="s">
        <v>1682</v>
      </c>
      <c r="O31" s="694"/>
      <c r="P31" s="695"/>
      <c r="Q31" s="696"/>
      <c r="R31" s="845"/>
    </row>
    <row r="32" spans="1:18" ht="45" x14ac:dyDescent="0.25">
      <c r="A32" s="452"/>
      <c r="B32" s="837"/>
      <c r="C32" s="552"/>
      <c r="D32" s="553"/>
      <c r="E32" s="554"/>
      <c r="F32" s="555" t="s">
        <v>772</v>
      </c>
      <c r="G32" s="555">
        <v>1</v>
      </c>
      <c r="H32" s="558"/>
      <c r="I32" s="559"/>
      <c r="J32" s="560" t="s">
        <v>1738</v>
      </c>
      <c r="K32" s="561"/>
      <c r="L32" s="561" t="s">
        <v>1695</v>
      </c>
      <c r="M32" s="555" t="s">
        <v>772</v>
      </c>
      <c r="N32" s="557">
        <v>1</v>
      </c>
      <c r="O32" s="694"/>
      <c r="P32" s="695"/>
      <c r="Q32" s="696"/>
      <c r="R32" s="845"/>
    </row>
    <row r="33" spans="1:22" x14ac:dyDescent="0.25">
      <c r="A33" s="452"/>
      <c r="B33" s="837"/>
      <c r="C33" s="552"/>
      <c r="D33" s="553"/>
      <c r="E33" s="554"/>
      <c r="F33" s="555" t="s">
        <v>772</v>
      </c>
      <c r="G33" s="555">
        <v>2</v>
      </c>
      <c r="H33" s="558"/>
      <c r="I33" s="559"/>
      <c r="J33" s="560" t="s">
        <v>1697</v>
      </c>
      <c r="K33" s="561"/>
      <c r="L33" s="536" t="s">
        <v>1001</v>
      </c>
      <c r="M33" s="555" t="s">
        <v>772</v>
      </c>
      <c r="N33" s="557" t="s">
        <v>1682</v>
      </c>
      <c r="O33" s="694"/>
      <c r="P33" s="695"/>
      <c r="Q33" s="696"/>
      <c r="R33" s="845"/>
    </row>
    <row r="34" spans="1:22" x14ac:dyDescent="0.25">
      <c r="A34" s="452"/>
      <c r="B34" s="837"/>
      <c r="C34" s="552"/>
      <c r="D34" s="553"/>
      <c r="E34" s="554"/>
      <c r="F34" s="555"/>
      <c r="G34" s="555"/>
      <c r="H34" s="558"/>
      <c r="I34" s="559"/>
      <c r="J34" s="560" t="s">
        <v>1671</v>
      </c>
      <c r="K34" s="561"/>
      <c r="L34" s="561" t="s">
        <v>1672</v>
      </c>
      <c r="M34" s="555" t="s">
        <v>772</v>
      </c>
      <c r="N34" s="557" t="s">
        <v>1685</v>
      </c>
      <c r="O34" s="694"/>
      <c r="P34" s="695"/>
      <c r="Q34" s="696"/>
      <c r="R34" s="845"/>
    </row>
    <row r="35" spans="1:22" x14ac:dyDescent="0.25">
      <c r="A35" s="452"/>
      <c r="B35" s="837"/>
      <c r="C35" s="552"/>
      <c r="D35" s="553"/>
      <c r="E35" s="554"/>
      <c r="F35" s="555"/>
      <c r="G35" s="555"/>
      <c r="H35" s="558"/>
      <c r="I35" s="559"/>
      <c r="J35" s="560" t="s">
        <v>1673</v>
      </c>
      <c r="K35" s="561"/>
      <c r="L35" s="561" t="s">
        <v>1684</v>
      </c>
      <c r="M35" s="555" t="s">
        <v>772</v>
      </c>
      <c r="N35" s="557" t="s">
        <v>1686</v>
      </c>
      <c r="O35" s="694"/>
      <c r="P35" s="695"/>
      <c r="Q35" s="696"/>
      <c r="R35" s="845"/>
    </row>
    <row r="36" spans="1:22" ht="27" customHeight="1" x14ac:dyDescent="0.25">
      <c r="A36" s="452"/>
      <c r="B36" s="837"/>
      <c r="C36" s="810"/>
      <c r="D36" s="810"/>
      <c r="E36" s="810"/>
      <c r="F36" s="556" t="s">
        <v>772</v>
      </c>
      <c r="G36" s="555">
        <v>18</v>
      </c>
      <c r="H36" s="841" t="s">
        <v>1700</v>
      </c>
      <c r="I36" s="842"/>
      <c r="J36" s="843"/>
      <c r="K36" s="813" t="s">
        <v>1679</v>
      </c>
      <c r="L36" s="813"/>
      <c r="M36" s="555" t="s">
        <v>772</v>
      </c>
      <c r="N36" s="557" t="s">
        <v>1688</v>
      </c>
      <c r="O36" s="694"/>
      <c r="P36" s="695"/>
      <c r="Q36" s="696"/>
      <c r="R36" s="845"/>
    </row>
    <row r="37" spans="1:22" x14ac:dyDescent="0.25">
      <c r="A37" s="452"/>
      <c r="B37" s="837"/>
      <c r="C37" s="752"/>
      <c r="D37" s="752"/>
      <c r="E37" s="752"/>
      <c r="F37" s="555" t="s">
        <v>772</v>
      </c>
      <c r="G37" s="248">
        <v>1</v>
      </c>
      <c r="H37" s="799" t="s">
        <v>1678</v>
      </c>
      <c r="I37" s="800"/>
      <c r="J37" s="801"/>
      <c r="K37" s="813"/>
      <c r="L37" s="813"/>
      <c r="M37" s="248" t="s">
        <v>772</v>
      </c>
      <c r="N37" s="248">
        <v>1</v>
      </c>
      <c r="O37" s="694"/>
      <c r="P37" s="695"/>
      <c r="Q37" s="696"/>
      <c r="R37" s="845"/>
    </row>
    <row r="38" spans="1:22" x14ac:dyDescent="0.25">
      <c r="A38" s="452"/>
      <c r="B38" s="837"/>
      <c r="C38" s="552"/>
      <c r="D38" s="553"/>
      <c r="E38" s="554"/>
      <c r="F38" s="561"/>
      <c r="G38" s="551"/>
      <c r="H38" s="779" t="s">
        <v>1661</v>
      </c>
      <c r="I38" s="780"/>
      <c r="J38" s="781"/>
      <c r="K38" s="813" t="s">
        <v>1662</v>
      </c>
      <c r="L38" s="813"/>
      <c r="M38" s="248" t="s">
        <v>772</v>
      </c>
      <c r="N38" s="248">
        <v>8</v>
      </c>
      <c r="O38" s="694"/>
      <c r="P38" s="695"/>
      <c r="Q38" s="696"/>
      <c r="R38" s="845"/>
      <c r="T38" s="518"/>
      <c r="U38" s="519"/>
      <c r="V38" s="519"/>
    </row>
    <row r="39" spans="1:22" x14ac:dyDescent="0.25">
      <c r="A39" s="452"/>
      <c r="B39" s="837"/>
      <c r="C39" s="552"/>
      <c r="D39" s="553"/>
      <c r="E39" s="554"/>
      <c r="F39" s="561"/>
      <c r="G39" s="551"/>
      <c r="H39" s="779" t="s">
        <v>1663</v>
      </c>
      <c r="I39" s="780"/>
      <c r="J39" s="781"/>
      <c r="K39" s="813" t="s">
        <v>1662</v>
      </c>
      <c r="L39" s="813"/>
      <c r="M39" s="248" t="s">
        <v>772</v>
      </c>
      <c r="N39" s="248">
        <v>25</v>
      </c>
      <c r="O39" s="694"/>
      <c r="P39" s="695"/>
      <c r="Q39" s="696"/>
      <c r="R39" s="845"/>
      <c r="T39" s="518"/>
      <c r="U39" s="519"/>
      <c r="V39" s="519"/>
    </row>
    <row r="40" spans="1:22" x14ac:dyDescent="0.25">
      <c r="A40" s="452"/>
      <c r="B40" s="837"/>
      <c r="C40" s="552"/>
      <c r="D40" s="553"/>
      <c r="E40" s="554"/>
      <c r="F40" s="561"/>
      <c r="G40" s="551"/>
      <c r="H40" s="814" t="s">
        <v>1664</v>
      </c>
      <c r="I40" s="815"/>
      <c r="J40" s="816"/>
      <c r="K40" s="814" t="s">
        <v>168</v>
      </c>
      <c r="L40" s="816"/>
      <c r="M40" s="248" t="s">
        <v>47</v>
      </c>
      <c r="N40" s="248">
        <v>8</v>
      </c>
      <c r="O40" s="694"/>
      <c r="P40" s="695"/>
      <c r="Q40" s="696"/>
      <c r="R40" s="845"/>
      <c r="T40" s="518"/>
      <c r="U40" s="519"/>
      <c r="V40" s="519"/>
    </row>
    <row r="41" spans="1:22" ht="55.5" customHeight="1" x14ac:dyDescent="0.25">
      <c r="A41" s="452"/>
      <c r="B41" s="837"/>
      <c r="C41" s="747" t="s">
        <v>1756</v>
      </c>
      <c r="D41" s="748"/>
      <c r="E41" s="749"/>
      <c r="F41" s="248" t="s">
        <v>1655</v>
      </c>
      <c r="G41" s="563">
        <v>16</v>
      </c>
      <c r="H41" s="682" t="s">
        <v>1665</v>
      </c>
      <c r="I41" s="683"/>
      <c r="J41" s="684"/>
      <c r="K41" s="675" t="s">
        <v>1666</v>
      </c>
      <c r="L41" s="676"/>
      <c r="M41" s="248" t="s">
        <v>117</v>
      </c>
      <c r="N41" s="555">
        <v>9.1199999999999992</v>
      </c>
      <c r="O41" s="694"/>
      <c r="P41" s="695"/>
      <c r="Q41" s="696"/>
      <c r="R41" s="845"/>
      <c r="S41" s="876"/>
      <c r="T41" s="876"/>
      <c r="U41" s="876"/>
      <c r="V41" s="876"/>
    </row>
    <row r="42" spans="1:22" ht="65.25" customHeight="1" x14ac:dyDescent="0.25">
      <c r="A42" s="452"/>
      <c r="B42" s="837"/>
      <c r="C42" s="877"/>
      <c r="D42" s="878"/>
      <c r="E42" s="878"/>
      <c r="F42" s="551"/>
      <c r="G42" s="551"/>
      <c r="H42" s="682" t="s">
        <v>1740</v>
      </c>
      <c r="I42" s="683"/>
      <c r="J42" s="684"/>
      <c r="K42" s="675" t="s">
        <v>1667</v>
      </c>
      <c r="L42" s="676"/>
      <c r="M42" s="248" t="s">
        <v>115</v>
      </c>
      <c r="N42" s="606" t="s">
        <v>1698</v>
      </c>
      <c r="O42" s="694"/>
      <c r="P42" s="695"/>
      <c r="Q42" s="696"/>
      <c r="R42" s="845"/>
    </row>
    <row r="43" spans="1:22" ht="42.75" customHeight="1" thickBot="1" x14ac:dyDescent="0.3">
      <c r="A43" s="452"/>
      <c r="B43" s="837"/>
      <c r="C43" s="879"/>
      <c r="D43" s="879"/>
      <c r="E43" s="879"/>
      <c r="F43" s="564"/>
      <c r="G43" s="564"/>
      <c r="H43" s="880" t="s">
        <v>1668</v>
      </c>
      <c r="I43" s="881"/>
      <c r="J43" s="882"/>
      <c r="K43" s="883" t="s">
        <v>1669</v>
      </c>
      <c r="L43" s="883"/>
      <c r="M43" s="564" t="s">
        <v>772</v>
      </c>
      <c r="N43" s="564">
        <v>2</v>
      </c>
      <c r="O43" s="694"/>
      <c r="P43" s="695"/>
      <c r="Q43" s="791"/>
      <c r="R43" s="846"/>
    </row>
    <row r="44" spans="1:22" ht="28.5" customHeight="1" x14ac:dyDescent="0.25">
      <c r="A44" s="452"/>
      <c r="B44" s="788">
        <v>4</v>
      </c>
      <c r="C44" s="818" t="s">
        <v>1699</v>
      </c>
      <c r="D44" s="1554"/>
      <c r="E44" s="1554"/>
      <c r="F44" s="565"/>
      <c r="G44" s="565"/>
      <c r="H44" s="873"/>
      <c r="I44" s="874"/>
      <c r="J44" s="875"/>
      <c r="K44" s="826"/>
      <c r="L44" s="826"/>
      <c r="M44" s="566"/>
      <c r="N44" s="567"/>
      <c r="O44" s="790" t="s">
        <v>49</v>
      </c>
      <c r="P44" s="790"/>
      <c r="Q44" s="792" t="s">
        <v>1670</v>
      </c>
      <c r="R44" s="793"/>
    </row>
    <row r="45" spans="1:22" x14ac:dyDescent="0.25">
      <c r="A45" s="452"/>
      <c r="B45" s="789"/>
      <c r="C45" s="799" t="s">
        <v>1676</v>
      </c>
      <c r="D45" s="800"/>
      <c r="E45" s="801"/>
      <c r="F45" s="555" t="s">
        <v>1655</v>
      </c>
      <c r="G45" s="248">
        <v>15</v>
      </c>
      <c r="H45" s="814" t="s">
        <v>1729</v>
      </c>
      <c r="I45" s="815"/>
      <c r="J45" s="816"/>
      <c r="K45" s="813" t="s">
        <v>1656</v>
      </c>
      <c r="L45" s="813"/>
      <c r="M45" s="555" t="s">
        <v>1655</v>
      </c>
      <c r="N45" s="568">
        <v>15</v>
      </c>
      <c r="O45" s="696"/>
      <c r="P45" s="696"/>
      <c r="Q45" s="794"/>
      <c r="R45" s="795"/>
    </row>
    <row r="46" spans="1:22" x14ac:dyDescent="0.25">
      <c r="A46" s="452"/>
      <c r="B46" s="789"/>
      <c r="C46" s="810"/>
      <c r="D46" s="810"/>
      <c r="E46" s="810"/>
      <c r="F46" s="555" t="s">
        <v>772</v>
      </c>
      <c r="G46" s="555">
        <v>8</v>
      </c>
      <c r="H46" s="711" t="s">
        <v>1660</v>
      </c>
      <c r="I46" s="712"/>
      <c r="J46" s="713"/>
      <c r="K46" s="814" t="s">
        <v>611</v>
      </c>
      <c r="L46" s="816"/>
      <c r="M46" s="555" t="s">
        <v>772</v>
      </c>
      <c r="N46" s="569">
        <v>8</v>
      </c>
      <c r="O46" s="696"/>
      <c r="P46" s="696"/>
      <c r="Q46" s="794"/>
      <c r="R46" s="795"/>
    </row>
    <row r="47" spans="1:22" ht="15" customHeight="1" x14ac:dyDescent="0.25">
      <c r="A47" s="452"/>
      <c r="B47" s="789"/>
      <c r="C47" s="811"/>
      <c r="D47" s="817"/>
      <c r="E47" s="817"/>
      <c r="F47" s="248" t="s">
        <v>772</v>
      </c>
      <c r="G47" s="248">
        <v>2</v>
      </c>
      <c r="H47" s="779" t="s">
        <v>1658</v>
      </c>
      <c r="I47" s="780"/>
      <c r="J47" s="781"/>
      <c r="K47" s="814" t="s">
        <v>872</v>
      </c>
      <c r="L47" s="816"/>
      <c r="M47" s="248" t="s">
        <v>772</v>
      </c>
      <c r="N47" s="568">
        <v>2</v>
      </c>
      <c r="O47" s="696"/>
      <c r="P47" s="696"/>
      <c r="Q47" s="794"/>
      <c r="R47" s="795"/>
    </row>
    <row r="48" spans="1:22" ht="15" customHeight="1" x14ac:dyDescent="0.25">
      <c r="A48" s="452"/>
      <c r="B48" s="789"/>
      <c r="C48" s="796"/>
      <c r="D48" s="797"/>
      <c r="E48" s="798"/>
      <c r="F48" s="555" t="s">
        <v>1655</v>
      </c>
      <c r="G48" s="248">
        <v>0.8</v>
      </c>
      <c r="H48" s="558"/>
      <c r="I48" s="559"/>
      <c r="J48" s="599" t="s">
        <v>1730</v>
      </c>
      <c r="K48" s="532"/>
      <c r="L48" s="604" t="s">
        <v>1656</v>
      </c>
      <c r="M48" s="555" t="s">
        <v>1655</v>
      </c>
      <c r="N48" s="568">
        <v>0.8</v>
      </c>
      <c r="O48" s="696"/>
      <c r="P48" s="696"/>
      <c r="Q48" s="794"/>
      <c r="R48" s="795"/>
    </row>
    <row r="49" spans="1:18" ht="46.5" customHeight="1" x14ac:dyDescent="0.25">
      <c r="A49" s="452"/>
      <c r="B49" s="789"/>
      <c r="C49" s="799" t="s">
        <v>1677</v>
      </c>
      <c r="D49" s="800"/>
      <c r="E49" s="801"/>
      <c r="F49" s="248" t="s">
        <v>772</v>
      </c>
      <c r="G49" s="248">
        <v>5</v>
      </c>
      <c r="H49" s="779" t="s">
        <v>1755</v>
      </c>
      <c r="I49" s="780"/>
      <c r="J49" s="781"/>
      <c r="K49" s="813"/>
      <c r="L49" s="813"/>
      <c r="M49" s="248" t="s">
        <v>772</v>
      </c>
      <c r="N49" s="568">
        <v>5</v>
      </c>
      <c r="O49" s="696"/>
      <c r="P49" s="696"/>
      <c r="Q49" s="794"/>
      <c r="R49" s="795"/>
    </row>
    <row r="50" spans="1:18" ht="31.5" customHeight="1" x14ac:dyDescent="0.25">
      <c r="A50" s="452"/>
      <c r="B50" s="789"/>
      <c r="C50" s="804"/>
      <c r="D50" s="805"/>
      <c r="E50" s="806"/>
      <c r="F50" s="248" t="s">
        <v>772</v>
      </c>
      <c r="G50" s="248">
        <v>10</v>
      </c>
      <c r="H50" s="558"/>
      <c r="I50" s="559"/>
      <c r="J50" s="560" t="s">
        <v>1701</v>
      </c>
      <c r="K50" s="532"/>
      <c r="L50" s="604" t="s">
        <v>1679</v>
      </c>
      <c r="M50" s="248" t="s">
        <v>772</v>
      </c>
      <c r="N50" s="568">
        <v>10</v>
      </c>
      <c r="O50" s="696"/>
      <c r="P50" s="696"/>
      <c r="Q50" s="794"/>
      <c r="R50" s="795"/>
    </row>
    <row r="51" spans="1:18" ht="49.5" customHeight="1" x14ac:dyDescent="0.25">
      <c r="A51" s="452"/>
      <c r="B51" s="789"/>
      <c r="C51" s="884"/>
      <c r="D51" s="885"/>
      <c r="E51" s="886"/>
      <c r="F51" s="248" t="s">
        <v>772</v>
      </c>
      <c r="G51" s="248">
        <v>4</v>
      </c>
      <c r="H51" s="558"/>
      <c r="I51" s="559"/>
      <c r="J51" s="602" t="s">
        <v>1736</v>
      </c>
      <c r="K51" s="532"/>
      <c r="L51" s="533" t="s">
        <v>1694</v>
      </c>
      <c r="M51" s="248" t="s">
        <v>772</v>
      </c>
      <c r="N51" s="568">
        <v>4</v>
      </c>
      <c r="O51" s="696"/>
      <c r="P51" s="696"/>
      <c r="Q51" s="794"/>
      <c r="R51" s="795"/>
    </row>
    <row r="52" spans="1:18" ht="30" x14ac:dyDescent="0.25">
      <c r="A52" s="452"/>
      <c r="B52" s="789"/>
      <c r="C52" s="804"/>
      <c r="D52" s="805"/>
      <c r="E52" s="806"/>
      <c r="F52" s="248" t="s">
        <v>772</v>
      </c>
      <c r="G52" s="248">
        <v>4</v>
      </c>
      <c r="H52" s="558"/>
      <c r="I52" s="559"/>
      <c r="J52" s="560" t="s">
        <v>1754</v>
      </c>
      <c r="K52" s="532"/>
      <c r="L52" s="533"/>
      <c r="M52" s="248" t="s">
        <v>772</v>
      </c>
      <c r="N52" s="568">
        <v>4</v>
      </c>
      <c r="O52" s="696"/>
      <c r="P52" s="696"/>
      <c r="Q52" s="794"/>
      <c r="R52" s="795"/>
    </row>
    <row r="53" spans="1:18" ht="60" x14ac:dyDescent="0.25">
      <c r="A53" s="452"/>
      <c r="B53" s="789"/>
      <c r="C53" s="804"/>
      <c r="D53" s="805"/>
      <c r="E53" s="806"/>
      <c r="F53" s="248" t="s">
        <v>772</v>
      </c>
      <c r="G53" s="248">
        <v>2</v>
      </c>
      <c r="H53" s="558"/>
      <c r="I53" s="559"/>
      <c r="J53" s="602" t="s">
        <v>1737</v>
      </c>
      <c r="K53" s="532"/>
      <c r="L53" s="533" t="s">
        <v>1694</v>
      </c>
      <c r="M53" s="248" t="s">
        <v>772</v>
      </c>
      <c r="N53" s="568">
        <v>2</v>
      </c>
      <c r="O53" s="696"/>
      <c r="P53" s="696"/>
      <c r="Q53" s="794"/>
      <c r="R53" s="795"/>
    </row>
    <row r="54" spans="1:18" ht="30" x14ac:dyDescent="0.25">
      <c r="A54" s="452"/>
      <c r="B54" s="789"/>
      <c r="C54" s="804"/>
      <c r="D54" s="805"/>
      <c r="E54" s="806"/>
      <c r="F54" s="248" t="s">
        <v>772</v>
      </c>
      <c r="G54" s="248">
        <v>1</v>
      </c>
      <c r="H54" s="558"/>
      <c r="I54" s="559"/>
      <c r="J54" s="560" t="s">
        <v>1753</v>
      </c>
      <c r="K54" s="532"/>
      <c r="L54" s="533"/>
      <c r="M54" s="248" t="s">
        <v>772</v>
      </c>
      <c r="N54" s="568">
        <v>1</v>
      </c>
      <c r="O54" s="696"/>
      <c r="P54" s="696"/>
      <c r="Q54" s="794"/>
      <c r="R54" s="795"/>
    </row>
    <row r="55" spans="1:18" x14ac:dyDescent="0.25">
      <c r="A55" s="452"/>
      <c r="B55" s="789"/>
      <c r="C55" s="804"/>
      <c r="D55" s="805"/>
      <c r="E55" s="806"/>
      <c r="F55" s="248"/>
      <c r="G55" s="248"/>
      <c r="H55" s="558"/>
      <c r="I55" s="559"/>
      <c r="J55" s="560" t="s">
        <v>1671</v>
      </c>
      <c r="K55" s="532"/>
      <c r="L55" s="533" t="s">
        <v>1672</v>
      </c>
      <c r="M55" s="248" t="s">
        <v>772</v>
      </c>
      <c r="N55" s="568">
        <v>30</v>
      </c>
      <c r="O55" s="696"/>
      <c r="P55" s="696"/>
      <c r="Q55" s="794"/>
      <c r="R55" s="795"/>
    </row>
    <row r="56" spans="1:18" x14ac:dyDescent="0.25">
      <c r="A56" s="452"/>
      <c r="B56" s="789"/>
      <c r="C56" s="804"/>
      <c r="D56" s="805"/>
      <c r="E56" s="806"/>
      <c r="F56" s="248"/>
      <c r="G56" s="248"/>
      <c r="H56" s="558"/>
      <c r="I56" s="559"/>
      <c r="J56" s="560" t="s">
        <v>1673</v>
      </c>
      <c r="K56" s="532"/>
      <c r="L56" s="533" t="s">
        <v>181</v>
      </c>
      <c r="M56" s="248" t="s">
        <v>772</v>
      </c>
      <c r="N56" s="568">
        <v>60</v>
      </c>
      <c r="O56" s="696"/>
      <c r="P56" s="696"/>
      <c r="Q56" s="794"/>
      <c r="R56" s="795"/>
    </row>
    <row r="57" spans="1:18" x14ac:dyDescent="0.25">
      <c r="A57" s="452"/>
      <c r="B57" s="789"/>
      <c r="C57" s="804"/>
      <c r="D57" s="805"/>
      <c r="E57" s="806"/>
      <c r="F57" s="248"/>
      <c r="G57" s="248"/>
      <c r="H57" s="558"/>
      <c r="I57" s="559"/>
      <c r="J57" s="560" t="s">
        <v>1683</v>
      </c>
      <c r="K57" s="532"/>
      <c r="L57" s="533" t="s">
        <v>1672</v>
      </c>
      <c r="M57" s="248" t="s">
        <v>772</v>
      </c>
      <c r="N57" s="568">
        <v>8</v>
      </c>
      <c r="O57" s="696"/>
      <c r="P57" s="696"/>
      <c r="Q57" s="794"/>
      <c r="R57" s="795"/>
    </row>
    <row r="58" spans="1:18" x14ac:dyDescent="0.25">
      <c r="A58" s="452"/>
      <c r="B58" s="789"/>
      <c r="C58" s="570"/>
      <c r="D58" s="571"/>
      <c r="E58" s="572"/>
      <c r="F58" s="248"/>
      <c r="G58" s="248"/>
      <c r="H58" s="558"/>
      <c r="I58" s="559"/>
      <c r="J58" s="573" t="s">
        <v>1661</v>
      </c>
      <c r="K58" s="574"/>
      <c r="L58" s="536" t="s">
        <v>1662</v>
      </c>
      <c r="M58" s="248" t="s">
        <v>772</v>
      </c>
      <c r="N58" s="248">
        <v>4</v>
      </c>
      <c r="O58" s="696"/>
      <c r="P58" s="696"/>
      <c r="Q58" s="794"/>
      <c r="R58" s="795"/>
    </row>
    <row r="59" spans="1:18" x14ac:dyDescent="0.25">
      <c r="A59" s="452"/>
      <c r="B59" s="789"/>
      <c r="C59" s="570"/>
      <c r="D59" s="571"/>
      <c r="E59" s="572"/>
      <c r="F59" s="248"/>
      <c r="G59" s="248"/>
      <c r="H59" s="558"/>
      <c r="I59" s="559"/>
      <c r="J59" s="573" t="s">
        <v>1663</v>
      </c>
      <c r="K59" s="574"/>
      <c r="L59" s="536" t="s">
        <v>1662</v>
      </c>
      <c r="M59" s="248" t="s">
        <v>772</v>
      </c>
      <c r="N59" s="248">
        <v>12</v>
      </c>
      <c r="O59" s="696"/>
      <c r="P59" s="696"/>
      <c r="Q59" s="794"/>
      <c r="R59" s="795"/>
    </row>
    <row r="60" spans="1:18" x14ac:dyDescent="0.25">
      <c r="A60" s="452"/>
      <c r="B60" s="789"/>
      <c r="C60" s="570"/>
      <c r="D60" s="571"/>
      <c r="E60" s="572"/>
      <c r="F60" s="248"/>
      <c r="G60" s="248"/>
      <c r="H60" s="558"/>
      <c r="I60" s="559"/>
      <c r="J60" s="575" t="s">
        <v>1664</v>
      </c>
      <c r="K60" s="576"/>
      <c r="L60" s="575" t="s">
        <v>168</v>
      </c>
      <c r="M60" s="248" t="s">
        <v>47</v>
      </c>
      <c r="N60" s="248">
        <v>4</v>
      </c>
      <c r="O60" s="696"/>
      <c r="P60" s="696"/>
      <c r="Q60" s="794"/>
      <c r="R60" s="795"/>
    </row>
    <row r="61" spans="1:18" ht="27.75" customHeight="1" x14ac:dyDescent="0.25">
      <c r="A61" s="452"/>
      <c r="B61" s="789"/>
      <c r="C61" s="779" t="s">
        <v>1711</v>
      </c>
      <c r="D61" s="780"/>
      <c r="E61" s="781"/>
      <c r="F61" s="248" t="s">
        <v>778</v>
      </c>
      <c r="G61" s="248">
        <v>15</v>
      </c>
      <c r="H61" s="558"/>
      <c r="I61" s="559"/>
      <c r="J61" s="560" t="s">
        <v>1665</v>
      </c>
      <c r="K61" s="532"/>
      <c r="L61" s="533" t="s">
        <v>1666</v>
      </c>
      <c r="M61" s="248" t="s">
        <v>117</v>
      </c>
      <c r="N61" s="563">
        <v>7.39</v>
      </c>
      <c r="O61" s="696"/>
      <c r="P61" s="696"/>
      <c r="Q61" s="794"/>
      <c r="R61" s="795"/>
    </row>
    <row r="62" spans="1:18" ht="60.75" thickBot="1" x14ac:dyDescent="0.3">
      <c r="A62" s="452"/>
      <c r="B62" s="789"/>
      <c r="C62" s="887"/>
      <c r="D62" s="888"/>
      <c r="E62" s="889"/>
      <c r="F62" s="577"/>
      <c r="G62" s="577"/>
      <c r="H62" s="578"/>
      <c r="I62" s="579"/>
      <c r="J62" s="580" t="s">
        <v>1740</v>
      </c>
      <c r="K62" s="581"/>
      <c r="L62" s="582" t="s">
        <v>1667</v>
      </c>
      <c r="M62" s="564" t="s">
        <v>115</v>
      </c>
      <c r="N62" s="583" t="s">
        <v>1703</v>
      </c>
      <c r="O62" s="791"/>
      <c r="P62" s="791"/>
      <c r="Q62" s="794"/>
      <c r="R62" s="795"/>
    </row>
    <row r="63" spans="1:18" ht="27" customHeight="1" x14ac:dyDescent="0.25">
      <c r="A63" s="452"/>
      <c r="B63" s="788">
        <v>5</v>
      </c>
      <c r="C63" s="818" t="s">
        <v>1704</v>
      </c>
      <c r="D63" s="818"/>
      <c r="E63" s="818"/>
      <c r="F63" s="547"/>
      <c r="G63" s="584"/>
      <c r="H63" s="819"/>
      <c r="I63" s="820"/>
      <c r="J63" s="821"/>
      <c r="K63" s="822"/>
      <c r="L63" s="823"/>
      <c r="M63" s="565"/>
      <c r="N63" s="585"/>
      <c r="O63" s="827" t="s">
        <v>49</v>
      </c>
      <c r="P63" s="828"/>
      <c r="Q63" s="827" t="s">
        <v>1625</v>
      </c>
      <c r="R63" s="793"/>
    </row>
    <row r="64" spans="1:18" x14ac:dyDescent="0.25">
      <c r="A64" s="452"/>
      <c r="B64" s="789"/>
      <c r="C64" s="799" t="s">
        <v>1676</v>
      </c>
      <c r="D64" s="800"/>
      <c r="E64" s="801"/>
      <c r="F64" s="555" t="s">
        <v>1655</v>
      </c>
      <c r="G64" s="555">
        <v>4.5</v>
      </c>
      <c r="H64" s="814" t="s">
        <v>1728</v>
      </c>
      <c r="I64" s="815"/>
      <c r="J64" s="816"/>
      <c r="K64" s="814" t="s">
        <v>1656</v>
      </c>
      <c r="L64" s="816"/>
      <c r="M64" s="555" t="s">
        <v>1655</v>
      </c>
      <c r="N64" s="555">
        <v>4.5</v>
      </c>
      <c r="O64" s="694"/>
      <c r="P64" s="695"/>
      <c r="Q64" s="694"/>
      <c r="R64" s="795"/>
    </row>
    <row r="65" spans="1:20" ht="15" customHeight="1" x14ac:dyDescent="0.25">
      <c r="A65" s="452"/>
      <c r="B65" s="789"/>
      <c r="C65" s="811"/>
      <c r="D65" s="812"/>
      <c r="E65" s="812"/>
      <c r="F65" s="555" t="s">
        <v>772</v>
      </c>
      <c r="G65" s="555">
        <v>1</v>
      </c>
      <c r="H65" s="711" t="s">
        <v>1660</v>
      </c>
      <c r="I65" s="712"/>
      <c r="J65" s="713"/>
      <c r="K65" s="813" t="s">
        <v>872</v>
      </c>
      <c r="L65" s="813"/>
      <c r="M65" s="555" t="s">
        <v>772</v>
      </c>
      <c r="N65" s="555">
        <v>1</v>
      </c>
      <c r="O65" s="694"/>
      <c r="P65" s="695"/>
      <c r="Q65" s="694"/>
      <c r="R65" s="795"/>
    </row>
    <row r="66" spans="1:20" x14ac:dyDescent="0.25">
      <c r="A66" s="452"/>
      <c r="B66" s="789"/>
      <c r="C66" s="810"/>
      <c r="D66" s="810"/>
      <c r="E66" s="810"/>
      <c r="F66" s="555" t="s">
        <v>772</v>
      </c>
      <c r="G66" s="555">
        <v>2</v>
      </c>
      <c r="H66" s="814" t="s">
        <v>1731</v>
      </c>
      <c r="I66" s="815"/>
      <c r="J66" s="816"/>
      <c r="K66" s="813" t="s">
        <v>1001</v>
      </c>
      <c r="L66" s="813"/>
      <c r="M66" s="555" t="s">
        <v>772</v>
      </c>
      <c r="N66" s="555">
        <v>2</v>
      </c>
      <c r="O66" s="694"/>
      <c r="P66" s="695"/>
      <c r="Q66" s="694"/>
      <c r="R66" s="795"/>
    </row>
    <row r="67" spans="1:20" x14ac:dyDescent="0.25">
      <c r="A67" s="452"/>
      <c r="B67" s="789"/>
      <c r="C67" s="711"/>
      <c r="D67" s="712"/>
      <c r="E67" s="713"/>
      <c r="F67" s="555" t="s">
        <v>1655</v>
      </c>
      <c r="G67" s="555">
        <v>0.4</v>
      </c>
      <c r="H67" s="575"/>
      <c r="I67" s="576"/>
      <c r="J67" s="586" t="s">
        <v>1705</v>
      </c>
      <c r="K67" s="813" t="s">
        <v>248</v>
      </c>
      <c r="L67" s="813"/>
      <c r="M67" s="555" t="s">
        <v>1655</v>
      </c>
      <c r="N67" s="555">
        <v>0.4</v>
      </c>
      <c r="O67" s="694"/>
      <c r="P67" s="695"/>
      <c r="Q67" s="694"/>
      <c r="R67" s="795"/>
    </row>
    <row r="68" spans="1:20" x14ac:dyDescent="0.25">
      <c r="A68" s="452"/>
      <c r="B68" s="789"/>
      <c r="C68" s="711"/>
      <c r="D68" s="712"/>
      <c r="E68" s="713"/>
      <c r="F68" s="555" t="s">
        <v>1655</v>
      </c>
      <c r="G68" s="555">
        <v>0.8</v>
      </c>
      <c r="H68" s="587"/>
      <c r="I68" s="588"/>
      <c r="J68" s="603" t="s">
        <v>1732</v>
      </c>
      <c r="K68" s="814" t="s">
        <v>1656</v>
      </c>
      <c r="L68" s="816"/>
      <c r="M68" s="555" t="s">
        <v>1655</v>
      </c>
      <c r="N68" s="555">
        <v>0.8</v>
      </c>
      <c r="O68" s="694"/>
      <c r="P68" s="695"/>
      <c r="Q68" s="694"/>
      <c r="R68" s="795"/>
    </row>
    <row r="69" spans="1:20" ht="45" customHeight="1" x14ac:dyDescent="0.25">
      <c r="A69" s="452"/>
      <c r="B69" s="789"/>
      <c r="C69" s="711"/>
      <c r="D69" s="712"/>
      <c r="E69" s="713"/>
      <c r="F69" s="248" t="s">
        <v>772</v>
      </c>
      <c r="G69" s="589">
        <v>2</v>
      </c>
      <c r="H69" s="573"/>
      <c r="I69" s="574"/>
      <c r="J69" s="605" t="s">
        <v>1751</v>
      </c>
      <c r="K69" s="813" t="s">
        <v>1694</v>
      </c>
      <c r="L69" s="813"/>
      <c r="M69" s="589" t="s">
        <v>772</v>
      </c>
      <c r="N69" s="248">
        <v>2</v>
      </c>
      <c r="O69" s="694"/>
      <c r="P69" s="695"/>
      <c r="Q69" s="694"/>
      <c r="R69" s="795"/>
    </row>
    <row r="70" spans="1:20" ht="36" customHeight="1" x14ac:dyDescent="0.25">
      <c r="A70" s="452"/>
      <c r="B70" s="789"/>
      <c r="C70" s="711"/>
      <c r="D70" s="712"/>
      <c r="E70" s="713"/>
      <c r="F70" s="555" t="s">
        <v>772</v>
      </c>
      <c r="G70" s="555">
        <v>1</v>
      </c>
      <c r="H70" s="779" t="s">
        <v>1733</v>
      </c>
      <c r="I70" s="780"/>
      <c r="J70" s="781"/>
      <c r="K70" s="813" t="s">
        <v>1709</v>
      </c>
      <c r="L70" s="813"/>
      <c r="M70" s="555" t="s">
        <v>772</v>
      </c>
      <c r="N70" s="555">
        <v>1</v>
      </c>
      <c r="O70" s="694"/>
      <c r="P70" s="695"/>
      <c r="Q70" s="694"/>
      <c r="R70" s="795"/>
      <c r="T70" s="600"/>
    </row>
    <row r="71" spans="1:20" ht="45" x14ac:dyDescent="0.25">
      <c r="A71" s="452"/>
      <c r="B71" s="789"/>
      <c r="C71" s="799" t="s">
        <v>1677</v>
      </c>
      <c r="D71" s="800"/>
      <c r="E71" s="801"/>
      <c r="F71" s="555" t="s">
        <v>772</v>
      </c>
      <c r="G71" s="248">
        <v>1</v>
      </c>
      <c r="H71" s="558"/>
      <c r="I71" s="559"/>
      <c r="J71" s="560" t="s">
        <v>1752</v>
      </c>
      <c r="K71" s="561"/>
      <c r="L71" s="601" t="s">
        <v>1741</v>
      </c>
      <c r="M71" s="555" t="s">
        <v>772</v>
      </c>
      <c r="N71" s="248">
        <v>1</v>
      </c>
      <c r="O71" s="694"/>
      <c r="P71" s="695"/>
      <c r="Q71" s="694"/>
      <c r="R71" s="795"/>
    </row>
    <row r="72" spans="1:20" ht="45" x14ac:dyDescent="0.25">
      <c r="A72" s="452"/>
      <c r="B72" s="789"/>
      <c r="C72" s="807"/>
      <c r="D72" s="808"/>
      <c r="E72" s="809"/>
      <c r="F72" s="555" t="s">
        <v>772</v>
      </c>
      <c r="G72" s="248">
        <v>2</v>
      </c>
      <c r="H72" s="558"/>
      <c r="I72" s="559"/>
      <c r="J72" s="602" t="s">
        <v>1750</v>
      </c>
      <c r="K72" s="561"/>
      <c r="L72" s="601" t="s">
        <v>1742</v>
      </c>
      <c r="M72" s="555" t="s">
        <v>772</v>
      </c>
      <c r="N72" s="248">
        <v>2</v>
      </c>
      <c r="O72" s="694"/>
      <c r="P72" s="695"/>
      <c r="Q72" s="694"/>
      <c r="R72" s="795"/>
    </row>
    <row r="73" spans="1:20" x14ac:dyDescent="0.25">
      <c r="A73" s="452"/>
      <c r="B73" s="789"/>
      <c r="C73" s="807"/>
      <c r="D73" s="808"/>
      <c r="E73" s="809"/>
      <c r="F73" s="555"/>
      <c r="G73" s="555"/>
      <c r="H73" s="552"/>
      <c r="I73" s="553"/>
      <c r="J73" s="554" t="s">
        <v>1689</v>
      </c>
      <c r="K73" s="561"/>
      <c r="L73" s="536" t="s">
        <v>1672</v>
      </c>
      <c r="M73" s="555" t="s">
        <v>772</v>
      </c>
      <c r="N73" s="555">
        <v>4</v>
      </c>
      <c r="O73" s="694"/>
      <c r="P73" s="695"/>
      <c r="Q73" s="694"/>
      <c r="R73" s="795"/>
    </row>
    <row r="74" spans="1:20" x14ac:dyDescent="0.25">
      <c r="A74" s="452"/>
      <c r="B74" s="789"/>
      <c r="C74" s="807"/>
      <c r="D74" s="808"/>
      <c r="E74" s="809"/>
      <c r="F74" s="555"/>
      <c r="G74" s="555"/>
      <c r="H74" s="552"/>
      <c r="I74" s="553"/>
      <c r="J74" s="554" t="s">
        <v>1690</v>
      </c>
      <c r="K74" s="561"/>
      <c r="L74" s="536" t="s">
        <v>181</v>
      </c>
      <c r="M74" s="555" t="s">
        <v>772</v>
      </c>
      <c r="N74" s="555">
        <v>8</v>
      </c>
      <c r="O74" s="694"/>
      <c r="P74" s="695"/>
      <c r="Q74" s="694"/>
      <c r="R74" s="795"/>
    </row>
    <row r="75" spans="1:20" x14ac:dyDescent="0.25">
      <c r="A75" s="452"/>
      <c r="B75" s="789"/>
      <c r="C75" s="807"/>
      <c r="D75" s="808"/>
      <c r="E75" s="809"/>
      <c r="F75" s="555"/>
      <c r="G75" s="555"/>
      <c r="H75" s="552"/>
      <c r="I75" s="553"/>
      <c r="J75" s="554" t="s">
        <v>1691</v>
      </c>
      <c r="K75" s="561"/>
      <c r="L75" s="536" t="s">
        <v>1672</v>
      </c>
      <c r="M75" s="555" t="s">
        <v>772</v>
      </c>
      <c r="N75" s="555">
        <v>8</v>
      </c>
      <c r="O75" s="694"/>
      <c r="P75" s="695"/>
      <c r="Q75" s="694"/>
      <c r="R75" s="795"/>
    </row>
    <row r="76" spans="1:20" x14ac:dyDescent="0.25">
      <c r="A76" s="452"/>
      <c r="B76" s="789"/>
      <c r="C76" s="807"/>
      <c r="D76" s="808"/>
      <c r="E76" s="809"/>
      <c r="F76" s="555"/>
      <c r="G76" s="555"/>
      <c r="H76" s="711" t="s">
        <v>1671</v>
      </c>
      <c r="I76" s="712"/>
      <c r="J76" s="713"/>
      <c r="K76" s="813" t="s">
        <v>1672</v>
      </c>
      <c r="L76" s="813"/>
      <c r="M76" s="555" t="s">
        <v>772</v>
      </c>
      <c r="N76" s="555">
        <v>10</v>
      </c>
      <c r="O76" s="694"/>
      <c r="P76" s="695"/>
      <c r="Q76" s="694"/>
      <c r="R76" s="795"/>
    </row>
    <row r="77" spans="1:20" x14ac:dyDescent="0.25">
      <c r="A77" s="452"/>
      <c r="B77" s="789"/>
      <c r="C77" s="807"/>
      <c r="D77" s="808"/>
      <c r="E77" s="809"/>
      <c r="F77" s="555"/>
      <c r="G77" s="555"/>
      <c r="H77" s="711" t="s">
        <v>1673</v>
      </c>
      <c r="I77" s="712"/>
      <c r="J77" s="713"/>
      <c r="K77" s="813" t="s">
        <v>181</v>
      </c>
      <c r="L77" s="813"/>
      <c r="M77" s="555" t="s">
        <v>772</v>
      </c>
      <c r="N77" s="555">
        <v>28</v>
      </c>
      <c r="O77" s="694"/>
      <c r="P77" s="695"/>
      <c r="Q77" s="694"/>
      <c r="R77" s="795"/>
    </row>
    <row r="78" spans="1:20" x14ac:dyDescent="0.25">
      <c r="A78" s="452"/>
      <c r="B78" s="789"/>
      <c r="C78" s="807"/>
      <c r="D78" s="808"/>
      <c r="E78" s="809"/>
      <c r="F78" s="555"/>
      <c r="G78" s="555"/>
      <c r="H78" s="711" t="s">
        <v>1674</v>
      </c>
      <c r="I78" s="712"/>
      <c r="J78" s="713"/>
      <c r="K78" s="813" t="s">
        <v>1675</v>
      </c>
      <c r="L78" s="813"/>
      <c r="M78" s="555" t="s">
        <v>772</v>
      </c>
      <c r="N78" s="555"/>
      <c r="O78" s="694"/>
      <c r="P78" s="695"/>
      <c r="Q78" s="694"/>
      <c r="R78" s="795"/>
    </row>
    <row r="79" spans="1:20" x14ac:dyDescent="0.25">
      <c r="A79" s="452"/>
      <c r="B79" s="789"/>
      <c r="C79" s="807"/>
      <c r="D79" s="808"/>
      <c r="E79" s="809"/>
      <c r="F79" s="555"/>
      <c r="G79" s="555"/>
      <c r="H79" s="711" t="s">
        <v>45</v>
      </c>
      <c r="I79" s="712"/>
      <c r="J79" s="713"/>
      <c r="K79" s="813" t="s">
        <v>58</v>
      </c>
      <c r="L79" s="813"/>
      <c r="M79" s="555" t="s">
        <v>47</v>
      </c>
      <c r="N79" s="555">
        <v>0.1</v>
      </c>
      <c r="O79" s="694"/>
      <c r="P79" s="695"/>
      <c r="Q79" s="694"/>
      <c r="R79" s="795"/>
    </row>
    <row r="80" spans="1:20" x14ac:dyDescent="0.25">
      <c r="A80" s="452"/>
      <c r="B80" s="789"/>
      <c r="C80" s="807"/>
      <c r="D80" s="808"/>
      <c r="E80" s="809"/>
      <c r="F80" s="555"/>
      <c r="G80" s="555"/>
      <c r="H80" s="779" t="s">
        <v>1661</v>
      </c>
      <c r="I80" s="780"/>
      <c r="J80" s="781"/>
      <c r="K80" s="814" t="s">
        <v>1662</v>
      </c>
      <c r="L80" s="816"/>
      <c r="M80" s="555" t="s">
        <v>772</v>
      </c>
      <c r="N80" s="555">
        <v>2</v>
      </c>
      <c r="O80" s="694"/>
      <c r="P80" s="695"/>
      <c r="Q80" s="694"/>
      <c r="R80" s="795"/>
    </row>
    <row r="81" spans="1:23" x14ac:dyDescent="0.25">
      <c r="A81" s="452"/>
      <c r="B81" s="789"/>
      <c r="C81" s="807"/>
      <c r="D81" s="808"/>
      <c r="E81" s="809"/>
      <c r="F81" s="555"/>
      <c r="G81" s="555"/>
      <c r="H81" s="779" t="s">
        <v>1663</v>
      </c>
      <c r="I81" s="780"/>
      <c r="J81" s="781"/>
      <c r="K81" s="814" t="s">
        <v>1662</v>
      </c>
      <c r="L81" s="816"/>
      <c r="M81" s="555" t="s">
        <v>772</v>
      </c>
      <c r="N81" s="555">
        <v>10</v>
      </c>
      <c r="O81" s="694"/>
      <c r="P81" s="695"/>
      <c r="Q81" s="694"/>
      <c r="R81" s="795"/>
    </row>
    <row r="82" spans="1:23" ht="15.75" thickBot="1" x14ac:dyDescent="0.3">
      <c r="A82" s="452"/>
      <c r="B82" s="789"/>
      <c r="C82" s="807"/>
      <c r="D82" s="808"/>
      <c r="E82" s="809"/>
      <c r="F82" s="555"/>
      <c r="G82" s="555"/>
      <c r="H82" s="814" t="s">
        <v>1664</v>
      </c>
      <c r="I82" s="815"/>
      <c r="J82" s="816"/>
      <c r="K82" s="814" t="s">
        <v>168</v>
      </c>
      <c r="L82" s="816"/>
      <c r="M82" s="248" t="s">
        <v>47</v>
      </c>
      <c r="N82" s="555">
        <v>3</v>
      </c>
      <c r="O82" s="694"/>
      <c r="P82" s="695"/>
      <c r="Q82" s="694"/>
      <c r="R82" s="795"/>
    </row>
    <row r="83" spans="1:23" ht="15" customHeight="1" x14ac:dyDescent="0.25">
      <c r="A83" s="452"/>
      <c r="B83" s="788">
        <v>5</v>
      </c>
      <c r="C83" s="872" t="s">
        <v>1707</v>
      </c>
      <c r="D83" s="891"/>
      <c r="E83" s="891"/>
      <c r="F83" s="547"/>
      <c r="G83" s="584"/>
      <c r="H83" s="819"/>
      <c r="I83" s="820"/>
      <c r="J83" s="821"/>
      <c r="K83" s="822"/>
      <c r="L83" s="823"/>
      <c r="M83" s="565"/>
      <c r="N83" s="584"/>
      <c r="O83" s="827" t="s">
        <v>49</v>
      </c>
      <c r="P83" s="828"/>
      <c r="Q83" s="827" t="s">
        <v>1625</v>
      </c>
      <c r="R83" s="793"/>
    </row>
    <row r="84" spans="1:23" x14ac:dyDescent="0.25">
      <c r="A84" s="452"/>
      <c r="B84" s="789"/>
      <c r="C84" s="799" t="s">
        <v>1676</v>
      </c>
      <c r="D84" s="800"/>
      <c r="E84" s="801"/>
      <c r="F84" s="555" t="s">
        <v>1655</v>
      </c>
      <c r="G84" s="555">
        <v>15</v>
      </c>
      <c r="H84" s="799" t="s">
        <v>1706</v>
      </c>
      <c r="I84" s="800"/>
      <c r="J84" s="801"/>
      <c r="K84" s="675" t="s">
        <v>248</v>
      </c>
      <c r="L84" s="676"/>
      <c r="M84" s="555" t="s">
        <v>1655</v>
      </c>
      <c r="N84" s="555">
        <v>15</v>
      </c>
      <c r="O84" s="694"/>
      <c r="P84" s="695"/>
      <c r="Q84" s="694"/>
      <c r="R84" s="795"/>
    </row>
    <row r="85" spans="1:23" x14ac:dyDescent="0.25">
      <c r="A85" s="452"/>
      <c r="B85" s="789"/>
      <c r="C85" s="810"/>
      <c r="D85" s="810"/>
      <c r="E85" s="810"/>
      <c r="F85" s="555" t="s">
        <v>772</v>
      </c>
      <c r="G85" s="555">
        <v>8</v>
      </c>
      <c r="H85" s="799" t="s">
        <v>1692</v>
      </c>
      <c r="I85" s="800"/>
      <c r="J85" s="801"/>
      <c r="K85" s="701" t="s">
        <v>611</v>
      </c>
      <c r="L85" s="701"/>
      <c r="M85" s="555" t="s">
        <v>772</v>
      </c>
      <c r="N85" s="555">
        <v>8</v>
      </c>
      <c r="O85" s="694"/>
      <c r="P85" s="695"/>
      <c r="Q85" s="694"/>
      <c r="R85" s="795"/>
      <c r="T85" s="654"/>
      <c r="U85" s="655"/>
      <c r="V85" s="655"/>
      <c r="W85" s="655"/>
    </row>
    <row r="86" spans="1:23" ht="15" customHeight="1" x14ac:dyDescent="0.25">
      <c r="A86" s="452"/>
      <c r="B86" s="789"/>
      <c r="C86" s="893"/>
      <c r="D86" s="894"/>
      <c r="E86" s="894"/>
      <c r="F86" s="555" t="s">
        <v>772</v>
      </c>
      <c r="G86" s="555">
        <v>1</v>
      </c>
      <c r="H86" s="799" t="s">
        <v>1693</v>
      </c>
      <c r="I86" s="800"/>
      <c r="J86" s="801"/>
      <c r="K86" s="701" t="s">
        <v>872</v>
      </c>
      <c r="L86" s="701"/>
      <c r="M86" s="555" t="s">
        <v>772</v>
      </c>
      <c r="N86" s="555">
        <v>1</v>
      </c>
      <c r="O86" s="694"/>
      <c r="P86" s="695"/>
      <c r="Q86" s="694"/>
      <c r="R86" s="795"/>
    </row>
    <row r="87" spans="1:23" ht="30" customHeight="1" x14ac:dyDescent="0.25">
      <c r="A87" s="452"/>
      <c r="B87" s="789"/>
      <c r="C87" s="799"/>
      <c r="D87" s="800"/>
      <c r="E87" s="801"/>
      <c r="F87" s="555" t="s">
        <v>772</v>
      </c>
      <c r="G87" s="555">
        <v>1</v>
      </c>
      <c r="H87" s="841" t="s">
        <v>1733</v>
      </c>
      <c r="I87" s="842"/>
      <c r="J87" s="843"/>
      <c r="K87" s="590"/>
      <c r="L87" s="591" t="s">
        <v>1709</v>
      </c>
      <c r="M87" s="555" t="s">
        <v>772</v>
      </c>
      <c r="N87" s="555">
        <v>1</v>
      </c>
      <c r="O87" s="694"/>
      <c r="P87" s="695"/>
      <c r="Q87" s="694"/>
      <c r="R87" s="795"/>
    </row>
    <row r="88" spans="1:23" x14ac:dyDescent="0.25">
      <c r="A88" s="452"/>
      <c r="B88" s="789"/>
      <c r="C88" s="592"/>
      <c r="D88" s="593"/>
      <c r="E88" s="594"/>
      <c r="F88" s="555"/>
      <c r="G88" s="555"/>
      <c r="H88" s="592"/>
      <c r="I88" s="593"/>
      <c r="J88" s="594" t="s">
        <v>1661</v>
      </c>
      <c r="K88" s="590"/>
      <c r="L88" s="591" t="s">
        <v>1662</v>
      </c>
      <c r="M88" s="555" t="s">
        <v>772</v>
      </c>
      <c r="N88" s="555">
        <v>2</v>
      </c>
      <c r="O88" s="694"/>
      <c r="P88" s="695"/>
      <c r="Q88" s="694"/>
      <c r="R88" s="795"/>
    </row>
    <row r="89" spans="1:23" x14ac:dyDescent="0.25">
      <c r="A89" s="452"/>
      <c r="B89" s="789"/>
      <c r="C89" s="592"/>
      <c r="D89" s="593"/>
      <c r="E89" s="594"/>
      <c r="F89" s="555"/>
      <c r="G89" s="555"/>
      <c r="H89" s="592"/>
      <c r="I89" s="593"/>
      <c r="J89" s="594" t="s">
        <v>1663</v>
      </c>
      <c r="K89" s="590"/>
      <c r="L89" s="591" t="s">
        <v>1662</v>
      </c>
      <c r="M89" s="555" t="s">
        <v>772</v>
      </c>
      <c r="N89" s="555">
        <v>10</v>
      </c>
      <c r="O89" s="694"/>
      <c r="P89" s="695"/>
      <c r="Q89" s="694"/>
      <c r="R89" s="795"/>
    </row>
    <row r="90" spans="1:23" x14ac:dyDescent="0.25">
      <c r="A90" s="452"/>
      <c r="B90" s="789"/>
      <c r="C90" s="592"/>
      <c r="D90" s="593"/>
      <c r="E90" s="594"/>
      <c r="F90" s="555"/>
      <c r="G90" s="555"/>
      <c r="H90" s="592"/>
      <c r="I90" s="593"/>
      <c r="J90" s="594" t="s">
        <v>1664</v>
      </c>
      <c r="K90" s="590"/>
      <c r="L90" s="591" t="s">
        <v>168</v>
      </c>
      <c r="M90" s="555" t="s">
        <v>47</v>
      </c>
      <c r="N90" s="555">
        <v>2</v>
      </c>
      <c r="O90" s="694"/>
      <c r="P90" s="695"/>
      <c r="Q90" s="694"/>
      <c r="R90" s="795"/>
    </row>
    <row r="91" spans="1:23" ht="26.25" customHeight="1" x14ac:dyDescent="0.25">
      <c r="A91" s="452"/>
      <c r="B91" s="789"/>
      <c r="C91" s="841" t="s">
        <v>1712</v>
      </c>
      <c r="D91" s="842"/>
      <c r="E91" s="843"/>
      <c r="F91" s="248" t="s">
        <v>1655</v>
      </c>
      <c r="G91" s="248">
        <v>15</v>
      </c>
      <c r="H91" s="558"/>
      <c r="I91" s="559"/>
      <c r="J91" s="595" t="s">
        <v>1665</v>
      </c>
      <c r="K91" s="532"/>
      <c r="L91" s="533" t="s">
        <v>1666</v>
      </c>
      <c r="M91" s="248" t="s">
        <v>117</v>
      </c>
      <c r="N91" s="248">
        <v>6.83</v>
      </c>
      <c r="O91" s="694"/>
      <c r="P91" s="695"/>
      <c r="Q91" s="694"/>
      <c r="R91" s="795"/>
      <c r="T91" s="654"/>
      <c r="U91" s="655"/>
      <c r="V91" s="655"/>
    </row>
    <row r="92" spans="1:23" ht="60.75" thickBot="1" x14ac:dyDescent="0.3">
      <c r="A92" s="452"/>
      <c r="B92" s="789"/>
      <c r="C92" s="804"/>
      <c r="D92" s="805"/>
      <c r="E92" s="806"/>
      <c r="F92" s="248"/>
      <c r="G92" s="248"/>
      <c r="H92" s="558"/>
      <c r="I92" s="559"/>
      <c r="J92" s="602" t="s">
        <v>1740</v>
      </c>
      <c r="K92" s="532"/>
      <c r="L92" s="533" t="s">
        <v>1667</v>
      </c>
      <c r="M92" s="564" t="s">
        <v>115</v>
      </c>
      <c r="N92" s="555">
        <v>0.224</v>
      </c>
      <c r="O92" s="694"/>
      <c r="P92" s="695"/>
      <c r="Q92" s="694"/>
      <c r="R92" s="795"/>
    </row>
    <row r="93" spans="1:23" x14ac:dyDescent="0.25">
      <c r="A93" s="452"/>
      <c r="B93" s="788">
        <v>6</v>
      </c>
      <c r="C93" s="872" t="s">
        <v>1749</v>
      </c>
      <c r="D93" s="891"/>
      <c r="E93" s="891"/>
      <c r="F93" s="584"/>
      <c r="G93" s="584"/>
      <c r="H93" s="892"/>
      <c r="I93" s="892"/>
      <c r="J93" s="892"/>
      <c r="K93" s="826"/>
      <c r="L93" s="826"/>
      <c r="M93" s="584"/>
      <c r="N93" s="584"/>
      <c r="O93" s="827" t="s">
        <v>49</v>
      </c>
      <c r="P93" s="828"/>
      <c r="Q93" s="827" t="s">
        <v>1625</v>
      </c>
      <c r="R93" s="793"/>
    </row>
    <row r="94" spans="1:23" x14ac:dyDescent="0.25">
      <c r="A94" s="452"/>
      <c r="B94" s="789"/>
      <c r="C94" s="890" t="s">
        <v>1676</v>
      </c>
      <c r="D94" s="890"/>
      <c r="E94" s="890"/>
      <c r="F94" s="555" t="s">
        <v>1655</v>
      </c>
      <c r="G94" s="555">
        <v>16</v>
      </c>
      <c r="H94" s="890" t="s">
        <v>1706</v>
      </c>
      <c r="I94" s="890"/>
      <c r="J94" s="890"/>
      <c r="K94" s="701" t="s">
        <v>248</v>
      </c>
      <c r="L94" s="701"/>
      <c r="M94" s="561" t="s">
        <v>1655</v>
      </c>
      <c r="N94" s="555">
        <v>16</v>
      </c>
      <c r="O94" s="694"/>
      <c r="P94" s="695"/>
      <c r="Q94" s="694"/>
      <c r="R94" s="795"/>
    </row>
    <row r="95" spans="1:23" x14ac:dyDescent="0.25">
      <c r="A95" s="452"/>
      <c r="B95" s="789"/>
      <c r="C95" s="810"/>
      <c r="D95" s="810"/>
      <c r="E95" s="810"/>
      <c r="F95" s="555" t="s">
        <v>772</v>
      </c>
      <c r="G95" s="555">
        <v>8</v>
      </c>
      <c r="H95" s="890" t="s">
        <v>1692</v>
      </c>
      <c r="I95" s="890"/>
      <c r="J95" s="890"/>
      <c r="K95" s="701" t="s">
        <v>611</v>
      </c>
      <c r="L95" s="701"/>
      <c r="M95" s="561" t="s">
        <v>772</v>
      </c>
      <c r="N95" s="555">
        <v>8</v>
      </c>
      <c r="O95" s="694"/>
      <c r="P95" s="695"/>
      <c r="Q95" s="694"/>
      <c r="R95" s="795"/>
    </row>
    <row r="96" spans="1:23" x14ac:dyDescent="0.25">
      <c r="A96" s="452"/>
      <c r="B96" s="789"/>
      <c r="C96" s="802"/>
      <c r="D96" s="803"/>
      <c r="E96" s="803"/>
      <c r="F96" s="596" t="s">
        <v>772</v>
      </c>
      <c r="G96" s="596">
        <v>1</v>
      </c>
      <c r="H96" s="895" t="s">
        <v>1693</v>
      </c>
      <c r="I96" s="896"/>
      <c r="J96" s="897"/>
      <c r="K96" s="898" t="s">
        <v>872</v>
      </c>
      <c r="L96" s="898"/>
      <c r="M96" s="597" t="s">
        <v>772</v>
      </c>
      <c r="N96" s="596">
        <v>1</v>
      </c>
      <c r="O96" s="694"/>
      <c r="P96" s="695"/>
      <c r="Q96" s="694"/>
      <c r="R96" s="795"/>
    </row>
    <row r="97" spans="1:18" ht="41.25" customHeight="1" x14ac:dyDescent="0.25">
      <c r="A97" s="452"/>
      <c r="B97" s="789"/>
      <c r="C97" s="799"/>
      <c r="D97" s="800"/>
      <c r="E97" s="801"/>
      <c r="F97" s="555" t="s">
        <v>772</v>
      </c>
      <c r="G97" s="555">
        <v>1</v>
      </c>
      <c r="H97" s="841" t="s">
        <v>1733</v>
      </c>
      <c r="I97" s="842"/>
      <c r="J97" s="843"/>
      <c r="K97" s="590"/>
      <c r="L97" s="598" t="s">
        <v>1709</v>
      </c>
      <c r="M97" s="561" t="s">
        <v>772</v>
      </c>
      <c r="N97" s="555">
        <v>1</v>
      </c>
      <c r="O97" s="694"/>
      <c r="P97" s="695"/>
      <c r="Q97" s="694"/>
      <c r="R97" s="795"/>
    </row>
    <row r="98" spans="1:18" x14ac:dyDescent="0.25">
      <c r="A98" s="452"/>
      <c r="B98" s="789"/>
      <c r="C98" s="592"/>
      <c r="D98" s="593"/>
      <c r="E98" s="594"/>
      <c r="F98" s="555"/>
      <c r="G98" s="555"/>
      <c r="H98" s="779" t="s">
        <v>1661</v>
      </c>
      <c r="I98" s="780"/>
      <c r="J98" s="781"/>
      <c r="K98" s="814" t="s">
        <v>1662</v>
      </c>
      <c r="L98" s="816"/>
      <c r="M98" s="561" t="s">
        <v>772</v>
      </c>
      <c r="N98" s="555">
        <v>2</v>
      </c>
      <c r="O98" s="694"/>
      <c r="P98" s="695"/>
      <c r="Q98" s="694"/>
      <c r="R98" s="795"/>
    </row>
    <row r="99" spans="1:18" x14ac:dyDescent="0.25">
      <c r="A99" s="452"/>
      <c r="B99" s="789"/>
      <c r="C99" s="592"/>
      <c r="D99" s="593"/>
      <c r="E99" s="594"/>
      <c r="F99" s="555"/>
      <c r="G99" s="555"/>
      <c r="H99" s="779" t="s">
        <v>1663</v>
      </c>
      <c r="I99" s="780"/>
      <c r="J99" s="781"/>
      <c r="K99" s="814" t="s">
        <v>1662</v>
      </c>
      <c r="L99" s="816"/>
      <c r="M99" s="561" t="s">
        <v>772</v>
      </c>
      <c r="N99" s="555">
        <v>10</v>
      </c>
      <c r="O99" s="694"/>
      <c r="P99" s="695"/>
      <c r="Q99" s="694"/>
      <c r="R99" s="795"/>
    </row>
    <row r="100" spans="1:18" x14ac:dyDescent="0.25">
      <c r="A100" s="452"/>
      <c r="B100" s="789"/>
      <c r="C100" s="592"/>
      <c r="D100" s="593"/>
      <c r="E100" s="594"/>
      <c r="F100" s="555"/>
      <c r="G100" s="555"/>
      <c r="H100" s="814" t="s">
        <v>1664</v>
      </c>
      <c r="I100" s="815"/>
      <c r="J100" s="816"/>
      <c r="K100" s="814" t="s">
        <v>168</v>
      </c>
      <c r="L100" s="816"/>
      <c r="M100" s="561" t="s">
        <v>47</v>
      </c>
      <c r="N100" s="555">
        <v>2</v>
      </c>
      <c r="O100" s="694"/>
      <c r="P100" s="695"/>
      <c r="Q100" s="694"/>
      <c r="R100" s="795"/>
    </row>
    <row r="101" spans="1:18" ht="26.25" customHeight="1" x14ac:dyDescent="0.25">
      <c r="A101" s="452"/>
      <c r="B101" s="789"/>
      <c r="C101" s="841" t="s">
        <v>1713</v>
      </c>
      <c r="D101" s="842"/>
      <c r="E101" s="843"/>
      <c r="F101" s="248" t="s">
        <v>1655</v>
      </c>
      <c r="G101" s="248">
        <v>16</v>
      </c>
      <c r="H101" s="558"/>
      <c r="I101" s="559"/>
      <c r="J101" s="595" t="s">
        <v>1665</v>
      </c>
      <c r="K101" s="532"/>
      <c r="L101" s="533" t="s">
        <v>1666</v>
      </c>
      <c r="M101" s="248" t="s">
        <v>117</v>
      </c>
      <c r="N101" s="248">
        <v>7.28</v>
      </c>
      <c r="O101" s="694"/>
      <c r="P101" s="695"/>
      <c r="Q101" s="694"/>
      <c r="R101" s="795"/>
    </row>
    <row r="102" spans="1:18" ht="60.75" thickBot="1" x14ac:dyDescent="0.3">
      <c r="A102" s="452"/>
      <c r="B102" s="789"/>
      <c r="C102" s="804"/>
      <c r="D102" s="805"/>
      <c r="E102" s="806"/>
      <c r="F102" s="248"/>
      <c r="G102" s="248"/>
      <c r="H102" s="558"/>
      <c r="I102" s="559"/>
      <c r="J102" s="602" t="s">
        <v>1740</v>
      </c>
      <c r="K102" s="532"/>
      <c r="L102" s="533" t="s">
        <v>1667</v>
      </c>
      <c r="M102" s="564" t="s">
        <v>115</v>
      </c>
      <c r="N102" s="555">
        <v>0.23899999999999999</v>
      </c>
      <c r="O102" s="694"/>
      <c r="P102" s="695"/>
      <c r="Q102" s="694"/>
      <c r="R102" s="795"/>
    </row>
    <row r="103" spans="1:18" ht="15" customHeight="1" x14ac:dyDescent="0.25">
      <c r="A103" s="452"/>
      <c r="B103" s="788">
        <v>7</v>
      </c>
      <c r="C103" s="872" t="s">
        <v>1708</v>
      </c>
      <c r="D103" s="891"/>
      <c r="E103" s="891"/>
      <c r="F103" s="584"/>
      <c r="G103" s="584"/>
      <c r="H103" s="899"/>
      <c r="I103" s="900"/>
      <c r="J103" s="901"/>
      <c r="K103" s="826"/>
      <c r="L103" s="826"/>
      <c r="M103" s="584"/>
      <c r="N103" s="584"/>
      <c r="O103" s="827" t="s">
        <v>49</v>
      </c>
      <c r="P103" s="828"/>
      <c r="Q103" s="827" t="s">
        <v>1625</v>
      </c>
      <c r="R103" s="793"/>
    </row>
    <row r="104" spans="1:18" x14ac:dyDescent="0.25">
      <c r="A104" s="452"/>
      <c r="B104" s="789"/>
      <c r="C104" s="799" t="s">
        <v>1676</v>
      </c>
      <c r="D104" s="800"/>
      <c r="E104" s="801"/>
      <c r="F104" s="555" t="s">
        <v>1655</v>
      </c>
      <c r="G104" s="555">
        <v>4</v>
      </c>
      <c r="H104" s="799" t="s">
        <v>1706</v>
      </c>
      <c r="I104" s="800"/>
      <c r="J104" s="801"/>
      <c r="K104" s="701" t="s">
        <v>248</v>
      </c>
      <c r="L104" s="701"/>
      <c r="M104" s="555" t="s">
        <v>1655</v>
      </c>
      <c r="N104" s="555">
        <v>4</v>
      </c>
      <c r="O104" s="694"/>
      <c r="P104" s="695"/>
      <c r="Q104" s="694"/>
      <c r="R104" s="795"/>
    </row>
    <row r="105" spans="1:18" x14ac:dyDescent="0.25">
      <c r="A105" s="452"/>
      <c r="B105" s="789"/>
      <c r="C105" s="810"/>
      <c r="D105" s="810"/>
      <c r="E105" s="810"/>
      <c r="F105" s="555" t="s">
        <v>772</v>
      </c>
      <c r="G105" s="555">
        <v>5</v>
      </c>
      <c r="H105" s="799" t="s">
        <v>1692</v>
      </c>
      <c r="I105" s="800"/>
      <c r="J105" s="801"/>
      <c r="K105" s="701" t="s">
        <v>611</v>
      </c>
      <c r="L105" s="701"/>
      <c r="M105" s="555" t="s">
        <v>772</v>
      </c>
      <c r="N105" s="555">
        <v>5</v>
      </c>
      <c r="O105" s="694"/>
      <c r="P105" s="695"/>
      <c r="Q105" s="694"/>
      <c r="R105" s="795"/>
    </row>
    <row r="106" spans="1:18" x14ac:dyDescent="0.25">
      <c r="A106" s="452"/>
      <c r="B106" s="789"/>
      <c r="C106" s="893"/>
      <c r="D106" s="894"/>
      <c r="E106" s="894"/>
      <c r="F106" s="555" t="s">
        <v>772</v>
      </c>
      <c r="G106" s="555">
        <v>1</v>
      </c>
      <c r="H106" s="799" t="s">
        <v>1693</v>
      </c>
      <c r="I106" s="800"/>
      <c r="J106" s="801"/>
      <c r="K106" s="701" t="s">
        <v>872</v>
      </c>
      <c r="L106" s="701"/>
      <c r="M106" s="555" t="s">
        <v>772</v>
      </c>
      <c r="N106" s="555">
        <v>1</v>
      </c>
      <c r="O106" s="694"/>
      <c r="P106" s="695"/>
      <c r="Q106" s="694"/>
      <c r="R106" s="795"/>
    </row>
    <row r="107" spans="1:18" ht="36.75" customHeight="1" x14ac:dyDescent="0.25">
      <c r="A107" s="452"/>
      <c r="B107" s="789"/>
      <c r="C107" s="799"/>
      <c r="D107" s="800"/>
      <c r="E107" s="801"/>
      <c r="F107" s="555" t="s">
        <v>772</v>
      </c>
      <c r="G107" s="555">
        <v>1</v>
      </c>
      <c r="H107" s="841" t="s">
        <v>1733</v>
      </c>
      <c r="I107" s="842"/>
      <c r="J107" s="843"/>
      <c r="K107" s="590"/>
      <c r="L107" s="598" t="s">
        <v>1709</v>
      </c>
      <c r="M107" s="555" t="s">
        <v>772</v>
      </c>
      <c r="N107" s="555">
        <v>1</v>
      </c>
      <c r="O107" s="694"/>
      <c r="P107" s="695"/>
      <c r="Q107" s="694"/>
      <c r="R107" s="795"/>
    </row>
    <row r="108" spans="1:18" x14ac:dyDescent="0.25">
      <c r="A108" s="452"/>
      <c r="B108" s="789"/>
      <c r="C108" s="592"/>
      <c r="D108" s="593"/>
      <c r="E108" s="594"/>
      <c r="F108" s="555"/>
      <c r="G108" s="555"/>
      <c r="H108" s="592"/>
      <c r="I108" s="593"/>
      <c r="J108" s="594" t="s">
        <v>1661</v>
      </c>
      <c r="K108" s="590"/>
      <c r="L108" s="591" t="s">
        <v>1662</v>
      </c>
      <c r="M108" s="555" t="s">
        <v>772</v>
      </c>
      <c r="N108" s="555">
        <v>1</v>
      </c>
      <c r="O108" s="694"/>
      <c r="P108" s="695"/>
      <c r="Q108" s="694"/>
      <c r="R108" s="795"/>
    </row>
    <row r="109" spans="1:18" x14ac:dyDescent="0.25">
      <c r="A109" s="452"/>
      <c r="B109" s="789"/>
      <c r="C109" s="592"/>
      <c r="D109" s="593"/>
      <c r="E109" s="594"/>
      <c r="F109" s="555"/>
      <c r="G109" s="555"/>
      <c r="H109" s="592"/>
      <c r="I109" s="593"/>
      <c r="J109" s="594" t="s">
        <v>1663</v>
      </c>
      <c r="K109" s="590"/>
      <c r="L109" s="591" t="s">
        <v>1662</v>
      </c>
      <c r="M109" s="555" t="s">
        <v>772</v>
      </c>
      <c r="N109" s="555">
        <v>5</v>
      </c>
      <c r="O109" s="694"/>
      <c r="P109" s="695"/>
      <c r="Q109" s="694"/>
      <c r="R109" s="795"/>
    </row>
    <row r="110" spans="1:18" x14ac:dyDescent="0.25">
      <c r="A110" s="452"/>
      <c r="B110" s="789"/>
      <c r="C110" s="592"/>
      <c r="D110" s="593"/>
      <c r="E110" s="594"/>
      <c r="F110" s="555"/>
      <c r="G110" s="555"/>
      <c r="H110" s="592"/>
      <c r="I110" s="593"/>
      <c r="J110" s="594" t="s">
        <v>1664</v>
      </c>
      <c r="K110" s="590"/>
      <c r="L110" s="591" t="s">
        <v>168</v>
      </c>
      <c r="M110" s="555" t="s">
        <v>47</v>
      </c>
      <c r="N110" s="555">
        <v>3</v>
      </c>
      <c r="O110" s="694"/>
      <c r="P110" s="695"/>
      <c r="Q110" s="694"/>
      <c r="R110" s="795"/>
    </row>
    <row r="111" spans="1:18" ht="27" customHeight="1" x14ac:dyDescent="0.25">
      <c r="A111" s="452"/>
      <c r="B111" s="789"/>
      <c r="C111" s="841" t="s">
        <v>1714</v>
      </c>
      <c r="D111" s="842"/>
      <c r="E111" s="843"/>
      <c r="F111" s="555" t="s">
        <v>1655</v>
      </c>
      <c r="G111" s="555">
        <v>4</v>
      </c>
      <c r="H111" s="592"/>
      <c r="I111" s="593"/>
      <c r="J111" s="594" t="s">
        <v>1665</v>
      </c>
      <c r="K111" s="590"/>
      <c r="L111" s="591" t="s">
        <v>1666</v>
      </c>
      <c r="M111" s="248" t="s">
        <v>117</v>
      </c>
      <c r="N111" s="555">
        <v>1.82</v>
      </c>
      <c r="O111" s="694"/>
      <c r="P111" s="695"/>
      <c r="Q111" s="694"/>
      <c r="R111" s="795"/>
    </row>
    <row r="112" spans="1:18" ht="67.5" customHeight="1" thickBot="1" x14ac:dyDescent="0.3">
      <c r="A112" s="452"/>
      <c r="B112" s="789"/>
      <c r="C112" s="592"/>
      <c r="D112" s="593"/>
      <c r="E112" s="594"/>
      <c r="F112" s="555"/>
      <c r="G112" s="555"/>
      <c r="H112" s="592"/>
      <c r="I112" s="593"/>
      <c r="J112" s="602" t="s">
        <v>1740</v>
      </c>
      <c r="K112" s="590"/>
      <c r="L112" s="591" t="s">
        <v>1667</v>
      </c>
      <c r="M112" s="564" t="s">
        <v>115</v>
      </c>
      <c r="N112" s="555">
        <v>0.06</v>
      </c>
      <c r="O112" s="694"/>
      <c r="P112" s="695"/>
      <c r="Q112" s="694"/>
      <c r="R112" s="795"/>
    </row>
    <row r="113" spans="1:18" ht="57" customHeight="1" x14ac:dyDescent="0.25">
      <c r="A113" s="452"/>
      <c r="B113" s="758">
        <v>8</v>
      </c>
      <c r="C113" s="761" t="s">
        <v>1715</v>
      </c>
      <c r="D113" s="762"/>
      <c r="E113" s="763"/>
      <c r="F113" s="534" t="s">
        <v>772</v>
      </c>
      <c r="G113" s="534">
        <v>4</v>
      </c>
      <c r="H113" s="775" t="s">
        <v>1748</v>
      </c>
      <c r="I113" s="775"/>
      <c r="J113" s="775"/>
      <c r="K113" s="771" t="s">
        <v>1716</v>
      </c>
      <c r="L113" s="776"/>
      <c r="M113" s="534" t="s">
        <v>772</v>
      </c>
      <c r="N113" s="534">
        <v>4</v>
      </c>
      <c r="O113" s="742" t="s">
        <v>49</v>
      </c>
      <c r="P113" s="772"/>
      <c r="Q113" s="742" t="s">
        <v>1717</v>
      </c>
      <c r="R113" s="777"/>
    </row>
    <row r="114" spans="1:18" x14ac:dyDescent="0.25">
      <c r="A114" s="452"/>
      <c r="B114" s="759"/>
      <c r="C114" s="764"/>
      <c r="D114" s="765"/>
      <c r="E114" s="766"/>
      <c r="F114" s="535"/>
      <c r="G114" s="535"/>
      <c r="H114" s="747" t="s">
        <v>1671</v>
      </c>
      <c r="I114" s="748"/>
      <c r="J114" s="749"/>
      <c r="K114" s="750" t="s">
        <v>1672</v>
      </c>
      <c r="L114" s="751"/>
      <c r="M114" s="535" t="s">
        <v>772</v>
      </c>
      <c r="N114" s="535">
        <v>64</v>
      </c>
      <c r="O114" s="773"/>
      <c r="P114" s="774"/>
      <c r="Q114" s="773"/>
      <c r="R114" s="778"/>
    </row>
    <row r="115" spans="1:18" ht="21.75" customHeight="1" x14ac:dyDescent="0.25">
      <c r="A115" s="452"/>
      <c r="B115" s="759"/>
      <c r="C115" s="764"/>
      <c r="D115" s="765"/>
      <c r="E115" s="766"/>
      <c r="F115" s="535"/>
      <c r="G115" s="535"/>
      <c r="H115" s="747" t="s">
        <v>1673</v>
      </c>
      <c r="I115" s="748"/>
      <c r="J115" s="749"/>
      <c r="K115" s="750" t="s">
        <v>181</v>
      </c>
      <c r="L115" s="751"/>
      <c r="M115" s="535" t="s">
        <v>772</v>
      </c>
      <c r="N115" s="535">
        <v>128</v>
      </c>
      <c r="O115" s="773"/>
      <c r="P115" s="774"/>
      <c r="Q115" s="773"/>
      <c r="R115" s="778"/>
    </row>
    <row r="116" spans="1:18" x14ac:dyDescent="0.25">
      <c r="A116" s="452"/>
      <c r="B116" s="759"/>
      <c r="C116" s="764"/>
      <c r="D116" s="765"/>
      <c r="E116" s="766"/>
      <c r="F116" s="535"/>
      <c r="G116" s="535"/>
      <c r="H116" s="747" t="s">
        <v>1718</v>
      </c>
      <c r="I116" s="748"/>
      <c r="J116" s="749"/>
      <c r="K116" s="750" t="s">
        <v>78</v>
      </c>
      <c r="L116" s="751"/>
      <c r="M116" s="535" t="s">
        <v>772</v>
      </c>
      <c r="N116" s="535">
        <v>8</v>
      </c>
      <c r="O116" s="773"/>
      <c r="P116" s="774"/>
      <c r="Q116" s="773"/>
      <c r="R116" s="778"/>
    </row>
    <row r="117" spans="1:18" ht="49.5" customHeight="1" x14ac:dyDescent="0.25">
      <c r="A117" s="452"/>
      <c r="B117" s="759"/>
      <c r="C117" s="764"/>
      <c r="D117" s="765"/>
      <c r="E117" s="766"/>
      <c r="F117" s="535" t="s">
        <v>772</v>
      </c>
      <c r="G117" s="535">
        <v>1</v>
      </c>
      <c r="H117" s="779" t="s">
        <v>1746</v>
      </c>
      <c r="I117" s="780"/>
      <c r="J117" s="781"/>
      <c r="K117" s="750" t="s">
        <v>1716</v>
      </c>
      <c r="L117" s="751"/>
      <c r="M117" s="535" t="s">
        <v>772</v>
      </c>
      <c r="N117" s="535">
        <v>1</v>
      </c>
      <c r="O117" s="773"/>
      <c r="P117" s="774"/>
      <c r="Q117" s="773"/>
      <c r="R117" s="778"/>
    </row>
    <row r="118" spans="1:18" x14ac:dyDescent="0.25">
      <c r="A118" s="452"/>
      <c r="B118" s="759"/>
      <c r="C118" s="764"/>
      <c r="D118" s="765"/>
      <c r="E118" s="766"/>
      <c r="F118" s="535"/>
      <c r="G118" s="535"/>
      <c r="H118" s="711" t="s">
        <v>1671</v>
      </c>
      <c r="I118" s="712"/>
      <c r="J118" s="713"/>
      <c r="K118" s="782" t="s">
        <v>1672</v>
      </c>
      <c r="L118" s="782"/>
      <c r="M118" s="535" t="s">
        <v>772</v>
      </c>
      <c r="N118" s="535">
        <v>8</v>
      </c>
      <c r="O118" s="773"/>
      <c r="P118" s="774"/>
      <c r="Q118" s="773"/>
      <c r="R118" s="778"/>
    </row>
    <row r="119" spans="1:18" x14ac:dyDescent="0.25">
      <c r="A119" s="452"/>
      <c r="B119" s="759"/>
      <c r="C119" s="764"/>
      <c r="D119" s="765"/>
      <c r="E119" s="766"/>
      <c r="F119" s="535"/>
      <c r="G119" s="535"/>
      <c r="H119" s="711" t="s">
        <v>1673</v>
      </c>
      <c r="I119" s="712"/>
      <c r="J119" s="713"/>
      <c r="K119" s="782" t="s">
        <v>181</v>
      </c>
      <c r="L119" s="782"/>
      <c r="M119" s="535" t="s">
        <v>772</v>
      </c>
      <c r="N119" s="535">
        <v>16</v>
      </c>
      <c r="O119" s="773"/>
      <c r="P119" s="774"/>
      <c r="Q119" s="773"/>
      <c r="R119" s="778"/>
    </row>
    <row r="120" spans="1:18" ht="21.75" customHeight="1" x14ac:dyDescent="0.25">
      <c r="A120" s="452"/>
      <c r="B120" s="759"/>
      <c r="C120" s="764"/>
      <c r="D120" s="765"/>
      <c r="E120" s="766"/>
      <c r="F120" s="535"/>
      <c r="G120" s="535"/>
      <c r="H120" s="747" t="s">
        <v>1720</v>
      </c>
      <c r="I120" s="748"/>
      <c r="J120" s="749"/>
      <c r="K120" s="750" t="s">
        <v>78</v>
      </c>
      <c r="L120" s="751"/>
      <c r="M120" s="535" t="s">
        <v>772</v>
      </c>
      <c r="N120" s="535">
        <v>2</v>
      </c>
      <c r="O120" s="773"/>
      <c r="P120" s="774"/>
      <c r="Q120" s="773"/>
      <c r="R120" s="778"/>
    </row>
    <row r="121" spans="1:18" ht="52.5" customHeight="1" x14ac:dyDescent="0.25">
      <c r="A121" s="452"/>
      <c r="B121" s="759"/>
      <c r="C121" s="764"/>
      <c r="D121" s="765"/>
      <c r="E121" s="766"/>
      <c r="F121" s="535" t="s">
        <v>772</v>
      </c>
      <c r="G121" s="535">
        <v>2</v>
      </c>
      <c r="H121" s="779" t="s">
        <v>1747</v>
      </c>
      <c r="I121" s="780"/>
      <c r="J121" s="781"/>
      <c r="K121" s="750" t="s">
        <v>1719</v>
      </c>
      <c r="L121" s="751"/>
      <c r="M121" s="535" t="s">
        <v>772</v>
      </c>
      <c r="N121" s="535">
        <v>2</v>
      </c>
      <c r="O121" s="773"/>
      <c r="P121" s="774"/>
      <c r="Q121" s="773"/>
      <c r="R121" s="778"/>
    </row>
    <row r="122" spans="1:18" x14ac:dyDescent="0.25">
      <c r="A122" s="452"/>
      <c r="B122" s="759"/>
      <c r="C122" s="764"/>
      <c r="D122" s="765"/>
      <c r="E122" s="766"/>
      <c r="F122" s="537"/>
      <c r="G122" s="535"/>
      <c r="H122" s="711" t="s">
        <v>1671</v>
      </c>
      <c r="I122" s="712"/>
      <c r="J122" s="713"/>
      <c r="K122" s="782" t="s">
        <v>1672</v>
      </c>
      <c r="L122" s="782"/>
      <c r="M122" s="535" t="s">
        <v>772</v>
      </c>
      <c r="N122" s="535">
        <v>16</v>
      </c>
      <c r="O122" s="773"/>
      <c r="P122" s="774"/>
      <c r="Q122" s="773"/>
      <c r="R122" s="778"/>
    </row>
    <row r="123" spans="1:18" ht="18" customHeight="1" x14ac:dyDescent="0.25">
      <c r="A123" s="452"/>
      <c r="B123" s="759"/>
      <c r="C123" s="764"/>
      <c r="D123" s="765"/>
      <c r="E123" s="766"/>
      <c r="F123" s="537"/>
      <c r="G123" s="535"/>
      <c r="H123" s="711" t="s">
        <v>1673</v>
      </c>
      <c r="I123" s="712"/>
      <c r="J123" s="713"/>
      <c r="K123" s="782" t="s">
        <v>181</v>
      </c>
      <c r="L123" s="782"/>
      <c r="M123" s="535" t="s">
        <v>772</v>
      </c>
      <c r="N123" s="535">
        <v>32</v>
      </c>
      <c r="O123" s="773"/>
      <c r="P123" s="774"/>
      <c r="Q123" s="773"/>
      <c r="R123" s="778"/>
    </row>
    <row r="124" spans="1:18" ht="15.75" thickBot="1" x14ac:dyDescent="0.3">
      <c r="A124" s="452"/>
      <c r="B124" s="759"/>
      <c r="C124" s="764"/>
      <c r="D124" s="765"/>
      <c r="E124" s="766"/>
      <c r="F124" s="538"/>
      <c r="G124" s="539"/>
      <c r="H124" s="783" t="s">
        <v>1721</v>
      </c>
      <c r="I124" s="784"/>
      <c r="J124" s="785"/>
      <c r="K124" s="786" t="s">
        <v>78</v>
      </c>
      <c r="L124" s="787"/>
      <c r="M124" s="539" t="s">
        <v>772</v>
      </c>
      <c r="N124" s="539">
        <v>4</v>
      </c>
      <c r="O124" s="773"/>
      <c r="P124" s="774"/>
      <c r="Q124" s="773"/>
      <c r="R124" s="778"/>
    </row>
    <row r="125" spans="1:18" ht="49.5" customHeight="1" x14ac:dyDescent="0.25">
      <c r="A125" s="452"/>
      <c r="B125" s="758">
        <v>9</v>
      </c>
      <c r="C125" s="761" t="s">
        <v>1722</v>
      </c>
      <c r="D125" s="762"/>
      <c r="E125" s="763"/>
      <c r="F125" s="534" t="s">
        <v>772</v>
      </c>
      <c r="G125" s="534">
        <v>2</v>
      </c>
      <c r="H125" s="767" t="s">
        <v>1745</v>
      </c>
      <c r="I125" s="768"/>
      <c r="J125" s="769"/>
      <c r="K125" s="770" t="s">
        <v>1719</v>
      </c>
      <c r="L125" s="771"/>
      <c r="M125" s="534" t="s">
        <v>772</v>
      </c>
      <c r="N125" s="534">
        <v>2</v>
      </c>
      <c r="O125" s="742" t="s">
        <v>49</v>
      </c>
      <c r="P125" s="772"/>
      <c r="Q125" s="742" t="s">
        <v>1717</v>
      </c>
      <c r="R125" s="743"/>
    </row>
    <row r="126" spans="1:18" ht="21" customHeight="1" x14ac:dyDescent="0.25">
      <c r="A126" s="452"/>
      <c r="B126" s="759"/>
      <c r="C126" s="764"/>
      <c r="D126" s="765"/>
      <c r="E126" s="766"/>
      <c r="F126" s="535"/>
      <c r="G126" s="535"/>
      <c r="H126" s="747" t="s">
        <v>1723</v>
      </c>
      <c r="I126" s="748"/>
      <c r="J126" s="749"/>
      <c r="K126" s="750" t="s">
        <v>1672</v>
      </c>
      <c r="L126" s="751"/>
      <c r="M126" s="535" t="s">
        <v>772</v>
      </c>
      <c r="N126" s="535">
        <v>32</v>
      </c>
      <c r="O126" s="773"/>
      <c r="P126" s="774"/>
      <c r="Q126" s="744"/>
      <c r="R126" s="745"/>
    </row>
    <row r="127" spans="1:18" x14ac:dyDescent="0.25">
      <c r="A127" s="452"/>
      <c r="B127" s="759"/>
      <c r="C127" s="764"/>
      <c r="D127" s="765"/>
      <c r="E127" s="766"/>
      <c r="F127" s="535"/>
      <c r="G127" s="535"/>
      <c r="H127" s="747" t="s">
        <v>1277</v>
      </c>
      <c r="I127" s="748"/>
      <c r="J127" s="749"/>
      <c r="K127" s="750" t="s">
        <v>181</v>
      </c>
      <c r="L127" s="751"/>
      <c r="M127" s="535" t="s">
        <v>772</v>
      </c>
      <c r="N127" s="535">
        <v>64</v>
      </c>
      <c r="O127" s="773"/>
      <c r="P127" s="774"/>
      <c r="Q127" s="744"/>
      <c r="R127" s="745"/>
    </row>
    <row r="128" spans="1:18" x14ac:dyDescent="0.25">
      <c r="A128" s="452"/>
      <c r="B128" s="759"/>
      <c r="C128" s="764"/>
      <c r="D128" s="765"/>
      <c r="E128" s="766"/>
      <c r="F128" s="535"/>
      <c r="G128" s="535"/>
      <c r="H128" s="747" t="s">
        <v>1724</v>
      </c>
      <c r="I128" s="748"/>
      <c r="J128" s="749"/>
      <c r="K128" s="750" t="s">
        <v>78</v>
      </c>
      <c r="L128" s="751"/>
      <c r="M128" s="535" t="s">
        <v>772</v>
      </c>
      <c r="N128" s="535">
        <v>4</v>
      </c>
      <c r="O128" s="773"/>
      <c r="P128" s="774"/>
      <c r="Q128" s="744"/>
      <c r="R128" s="745"/>
    </row>
    <row r="129" spans="1:18" ht="48" customHeight="1" x14ac:dyDescent="0.25">
      <c r="A129" s="452"/>
      <c r="B129" s="759"/>
      <c r="C129" s="764"/>
      <c r="D129" s="765"/>
      <c r="E129" s="766"/>
      <c r="F129" s="540" t="s">
        <v>772</v>
      </c>
      <c r="G129" s="540">
        <v>6</v>
      </c>
      <c r="H129" s="752" t="s">
        <v>1748</v>
      </c>
      <c r="I129" s="752"/>
      <c r="J129" s="752"/>
      <c r="K129" s="750" t="s">
        <v>1719</v>
      </c>
      <c r="L129" s="751"/>
      <c r="M129" s="540" t="s">
        <v>772</v>
      </c>
      <c r="N129" s="540">
        <v>6</v>
      </c>
      <c r="O129" s="773"/>
      <c r="P129" s="774"/>
      <c r="Q129" s="744"/>
      <c r="R129" s="745"/>
    </row>
    <row r="130" spans="1:18" x14ac:dyDescent="0.25">
      <c r="A130" s="452"/>
      <c r="B130" s="759"/>
      <c r="C130" s="764"/>
      <c r="D130" s="765"/>
      <c r="E130" s="766"/>
      <c r="F130" s="538"/>
      <c r="G130" s="539"/>
      <c r="H130" s="747" t="s">
        <v>1671</v>
      </c>
      <c r="I130" s="748"/>
      <c r="J130" s="749"/>
      <c r="K130" s="750" t="s">
        <v>1672</v>
      </c>
      <c r="L130" s="751"/>
      <c r="M130" s="539" t="s">
        <v>772</v>
      </c>
      <c r="N130" s="539">
        <v>96</v>
      </c>
      <c r="O130" s="773"/>
      <c r="P130" s="774"/>
      <c r="Q130" s="744"/>
      <c r="R130" s="745"/>
    </row>
    <row r="131" spans="1:18" x14ac:dyDescent="0.25">
      <c r="A131" s="452"/>
      <c r="B131" s="759"/>
      <c r="C131" s="764"/>
      <c r="D131" s="765"/>
      <c r="E131" s="766"/>
      <c r="F131" s="541"/>
      <c r="G131" s="540"/>
      <c r="H131" s="747" t="s">
        <v>1673</v>
      </c>
      <c r="I131" s="748"/>
      <c r="J131" s="749"/>
      <c r="K131" s="750" t="s">
        <v>181</v>
      </c>
      <c r="L131" s="751"/>
      <c r="M131" s="540" t="s">
        <v>772</v>
      </c>
      <c r="N131" s="540">
        <v>192</v>
      </c>
      <c r="O131" s="773"/>
      <c r="P131" s="774"/>
      <c r="Q131" s="744"/>
      <c r="R131" s="745"/>
    </row>
    <row r="132" spans="1:18" ht="15.75" thickBot="1" x14ac:dyDescent="0.3">
      <c r="A132" s="452"/>
      <c r="B132" s="760"/>
      <c r="C132" s="734"/>
      <c r="D132" s="735"/>
      <c r="E132" s="736"/>
      <c r="F132" s="542"/>
      <c r="G132" s="543"/>
      <c r="H132" s="753" t="s">
        <v>1725</v>
      </c>
      <c r="I132" s="754"/>
      <c r="J132" s="755"/>
      <c r="K132" s="756" t="s">
        <v>78</v>
      </c>
      <c r="L132" s="757"/>
      <c r="M132" s="544" t="s">
        <v>772</v>
      </c>
      <c r="N132" s="543">
        <v>12</v>
      </c>
      <c r="O132" s="739"/>
      <c r="P132" s="740"/>
      <c r="Q132" s="746"/>
      <c r="R132" s="741"/>
    </row>
    <row r="133" spans="1:18" ht="140.25" customHeight="1" thickBot="1" x14ac:dyDescent="0.3">
      <c r="A133" s="452"/>
      <c r="B133" s="545">
        <v>10</v>
      </c>
      <c r="C133" s="734" t="s">
        <v>1744</v>
      </c>
      <c r="D133" s="735"/>
      <c r="E133" s="736"/>
      <c r="F133" s="543" t="s">
        <v>772</v>
      </c>
      <c r="G133" s="543">
        <v>1</v>
      </c>
      <c r="H133" s="734" t="s">
        <v>1743</v>
      </c>
      <c r="I133" s="735"/>
      <c r="J133" s="736"/>
      <c r="K133" s="737" t="s">
        <v>1726</v>
      </c>
      <c r="L133" s="738"/>
      <c r="M133" s="543" t="s">
        <v>772</v>
      </c>
      <c r="N133" s="543">
        <v>1</v>
      </c>
      <c r="O133" s="739" t="s">
        <v>49</v>
      </c>
      <c r="P133" s="740"/>
      <c r="Q133" s="739" t="s">
        <v>1625</v>
      </c>
      <c r="R133" s="741"/>
    </row>
    <row r="134" spans="1:18" ht="53.25" customHeight="1" x14ac:dyDescent="0.25">
      <c r="A134" s="452"/>
      <c r="B134" s="458"/>
      <c r="C134" s="467" t="s">
        <v>1607</v>
      </c>
      <c r="D134" s="460"/>
      <c r="E134" s="461"/>
      <c r="F134" s="461"/>
      <c r="G134" s="462"/>
      <c r="H134" s="461"/>
      <c r="I134" s="461"/>
      <c r="J134" s="461"/>
      <c r="K134" s="467"/>
      <c r="L134" s="468" t="s">
        <v>1608</v>
      </c>
      <c r="M134" s="467"/>
      <c r="N134" s="467"/>
      <c r="O134" s="469" t="s">
        <v>1601</v>
      </c>
      <c r="P134" s="470"/>
      <c r="Q134" s="452"/>
      <c r="R134" s="452"/>
    </row>
    <row r="135" spans="1:18" x14ac:dyDescent="0.25">
      <c r="A135" s="452"/>
      <c r="B135" s="458"/>
      <c r="C135" s="616"/>
      <c r="D135" s="616"/>
      <c r="E135" s="616"/>
      <c r="F135" s="616"/>
      <c r="G135" s="451"/>
      <c r="H135" s="616"/>
      <c r="I135" s="616"/>
      <c r="J135" s="616"/>
      <c r="K135" s="616"/>
      <c r="L135" s="451" t="s">
        <v>1609</v>
      </c>
      <c r="M135" s="616"/>
      <c r="N135" s="616"/>
      <c r="O135" s="616"/>
      <c r="R135" s="452"/>
    </row>
    <row r="136" spans="1:18" ht="25.5" customHeight="1" x14ac:dyDescent="0.25">
      <c r="A136" s="452"/>
      <c r="B136" s="458"/>
      <c r="C136" s="617" t="s">
        <v>1610</v>
      </c>
      <c r="D136" s="618"/>
      <c r="E136" s="609"/>
      <c r="F136" s="609"/>
      <c r="G136" s="610"/>
      <c r="H136" s="609"/>
      <c r="I136" s="609"/>
      <c r="J136" s="609"/>
      <c r="K136" s="609"/>
      <c r="L136" s="610" t="s">
        <v>1608</v>
      </c>
      <c r="M136" s="609"/>
      <c r="N136" s="609"/>
      <c r="O136" s="611" t="s">
        <v>1602</v>
      </c>
      <c r="R136" s="452"/>
    </row>
    <row r="137" spans="1:18" ht="15.75" x14ac:dyDescent="0.25">
      <c r="A137" s="452"/>
      <c r="B137" s="466"/>
      <c r="C137" s="611"/>
      <c r="D137" s="611"/>
      <c r="E137" s="609"/>
      <c r="F137" s="609"/>
      <c r="G137" s="451"/>
      <c r="H137" s="609"/>
      <c r="I137" s="609"/>
      <c r="J137" s="609"/>
      <c r="K137" s="609"/>
      <c r="L137" s="451" t="s">
        <v>1609</v>
      </c>
      <c r="M137" s="609"/>
      <c r="N137" s="609"/>
      <c r="O137" s="611"/>
      <c r="R137" s="452"/>
    </row>
    <row r="138" spans="1:18" ht="15.75" x14ac:dyDescent="0.25">
      <c r="A138" s="452"/>
      <c r="B138" s="466"/>
      <c r="C138" s="617" t="s">
        <v>1611</v>
      </c>
      <c r="D138" s="618"/>
      <c r="E138" s="609"/>
      <c r="F138" s="609"/>
      <c r="G138" s="610"/>
      <c r="H138" s="609"/>
      <c r="I138" s="609"/>
      <c r="J138" s="609"/>
      <c r="K138" s="609"/>
      <c r="L138" s="610" t="s">
        <v>1608</v>
      </c>
      <c r="M138" s="609"/>
      <c r="N138" s="609"/>
      <c r="O138" s="611" t="s">
        <v>1612</v>
      </c>
      <c r="R138" s="452"/>
    </row>
    <row r="139" spans="1:18" x14ac:dyDescent="0.25">
      <c r="A139" s="452"/>
      <c r="B139" s="466"/>
      <c r="C139" s="616"/>
      <c r="D139" s="616"/>
      <c r="E139" s="616"/>
      <c r="F139" s="616"/>
      <c r="G139" s="451"/>
      <c r="H139" s="616"/>
      <c r="I139" s="616"/>
      <c r="J139" s="616"/>
      <c r="K139" s="616"/>
      <c r="L139" s="451" t="s">
        <v>1609</v>
      </c>
      <c r="M139" s="616"/>
      <c r="N139" s="616"/>
      <c r="O139" s="616"/>
      <c r="R139" s="452"/>
    </row>
    <row r="140" spans="1:18" ht="15.75" x14ac:dyDescent="0.25">
      <c r="A140" s="452"/>
      <c r="B140" s="466"/>
      <c r="C140" s="617" t="s">
        <v>1613</v>
      </c>
      <c r="D140" s="618"/>
      <c r="E140" s="609"/>
      <c r="F140" s="609"/>
      <c r="G140" s="610"/>
      <c r="H140" s="609"/>
      <c r="I140" s="609"/>
      <c r="J140" s="609"/>
      <c r="K140" s="609"/>
      <c r="L140" s="610" t="s">
        <v>1608</v>
      </c>
      <c r="M140" s="609"/>
      <c r="N140" s="609"/>
      <c r="O140" s="611" t="s">
        <v>1604</v>
      </c>
      <c r="R140" s="452"/>
    </row>
    <row r="141" spans="1:18" x14ac:dyDescent="0.25">
      <c r="A141" s="452"/>
      <c r="B141" s="452"/>
      <c r="C141" s="616"/>
      <c r="D141" s="616"/>
      <c r="E141" s="616"/>
      <c r="F141" s="616"/>
      <c r="G141" s="451"/>
      <c r="H141" s="616"/>
      <c r="I141" s="616"/>
      <c r="J141" s="616"/>
      <c r="K141" s="616"/>
      <c r="L141" s="451" t="s">
        <v>1609</v>
      </c>
      <c r="M141" s="616"/>
      <c r="N141" s="616"/>
      <c r="O141" s="616"/>
      <c r="R141" s="452"/>
    </row>
    <row r="142" spans="1:18" ht="15.75" x14ac:dyDescent="0.25">
      <c r="A142" s="452"/>
      <c r="B142" s="452"/>
      <c r="C142" s="617" t="s">
        <v>1614</v>
      </c>
      <c r="D142" s="618"/>
      <c r="E142" s="609"/>
      <c r="F142" s="609"/>
      <c r="G142" s="610"/>
      <c r="H142" s="609"/>
      <c r="I142" s="609"/>
      <c r="J142" s="609"/>
      <c r="K142" s="609"/>
      <c r="L142" s="610" t="s">
        <v>1608</v>
      </c>
      <c r="M142" s="609"/>
      <c r="N142" s="609"/>
      <c r="O142" s="611" t="s">
        <v>1603</v>
      </c>
      <c r="R142" s="452"/>
    </row>
    <row r="143" spans="1:18" x14ac:dyDescent="0.25">
      <c r="A143" s="452"/>
      <c r="B143" s="452"/>
      <c r="C143" s="616"/>
      <c r="D143" s="616"/>
      <c r="E143" s="616"/>
      <c r="F143" s="616"/>
      <c r="G143" s="451"/>
      <c r="H143" s="616"/>
      <c r="I143" s="616"/>
      <c r="J143" s="616"/>
      <c r="K143" s="616"/>
      <c r="L143" s="451" t="s">
        <v>1609</v>
      </c>
      <c r="M143" s="616"/>
      <c r="N143" s="616"/>
      <c r="O143" s="616"/>
      <c r="R143" s="452"/>
    </row>
    <row r="144" spans="1:18" ht="15.75" x14ac:dyDescent="0.25">
      <c r="A144" s="452"/>
      <c r="B144" s="452"/>
      <c r="C144" s="617" t="s">
        <v>1616</v>
      </c>
      <c r="D144" s="618"/>
      <c r="E144" s="609"/>
      <c r="F144" s="609"/>
      <c r="G144" s="610"/>
      <c r="H144" s="609"/>
      <c r="I144" s="609"/>
      <c r="J144" s="609"/>
      <c r="K144" s="609"/>
      <c r="L144" s="610" t="s">
        <v>1608</v>
      </c>
      <c r="M144" s="609"/>
      <c r="N144" s="609"/>
      <c r="O144" s="611" t="s">
        <v>1680</v>
      </c>
      <c r="R144" s="452"/>
    </row>
    <row r="145" spans="1:23" x14ac:dyDescent="0.25">
      <c r="A145" s="452"/>
      <c r="C145" s="616"/>
      <c r="D145" s="616"/>
      <c r="E145" s="616"/>
      <c r="F145" s="616"/>
      <c r="G145" s="451"/>
      <c r="H145" s="616"/>
      <c r="I145" s="616"/>
      <c r="J145" s="616"/>
      <c r="K145" s="616"/>
      <c r="L145" s="451" t="s">
        <v>1609</v>
      </c>
      <c r="M145" s="616"/>
      <c r="N145" s="616"/>
      <c r="O145" s="616"/>
    </row>
    <row r="146" spans="1:23" ht="29.25" customHeight="1" x14ac:dyDescent="0.25">
      <c r="A146" s="452"/>
      <c r="C146" s="617" t="s">
        <v>1764</v>
      </c>
      <c r="D146" s="617"/>
      <c r="E146" s="609"/>
      <c r="F146" s="609"/>
      <c r="G146" s="610"/>
      <c r="H146" s="609"/>
      <c r="I146" s="609"/>
      <c r="J146" s="611"/>
      <c r="K146" s="611"/>
      <c r="L146" s="610" t="s">
        <v>1608</v>
      </c>
      <c r="M146" s="609"/>
      <c r="N146" s="609"/>
      <c r="O146" s="611" t="s">
        <v>1763</v>
      </c>
    </row>
    <row r="147" spans="1:23" x14ac:dyDescent="0.25">
      <c r="A147" s="452"/>
      <c r="C147"/>
      <c r="D147"/>
      <c r="E147"/>
      <c r="F147"/>
      <c r="G147" s="451"/>
      <c r="H147"/>
      <c r="I147"/>
      <c r="J147"/>
      <c r="K147"/>
      <c r="L147" s="451" t="s">
        <v>1609</v>
      </c>
      <c r="M147" s="616"/>
      <c r="N147" s="616"/>
      <c r="O147" s="616"/>
    </row>
    <row r="148" spans="1:23" x14ac:dyDescent="0.25">
      <c r="A148" s="452"/>
    </row>
    <row r="149" spans="1:23" ht="27.75" customHeight="1" x14ac:dyDescent="0.25">
      <c r="A149" s="452"/>
    </row>
    <row r="150" spans="1:23" x14ac:dyDescent="0.25">
      <c r="A150" s="452"/>
    </row>
    <row r="151" spans="1:23" x14ac:dyDescent="0.25">
      <c r="A151" s="452"/>
      <c r="T151" s="733" t="s">
        <v>1727</v>
      </c>
      <c r="U151" s="733"/>
      <c r="V151" s="733"/>
      <c r="W151" s="733"/>
    </row>
    <row r="152" spans="1:23" x14ac:dyDescent="0.25">
      <c r="A152" s="452"/>
    </row>
    <row r="153" spans="1:23" x14ac:dyDescent="0.25">
      <c r="A153" s="452"/>
    </row>
    <row r="154" spans="1:23" x14ac:dyDescent="0.25">
      <c r="A154" s="452"/>
    </row>
    <row r="155" spans="1:23" x14ac:dyDescent="0.25">
      <c r="A155" s="452"/>
    </row>
    <row r="156" spans="1:23" x14ac:dyDescent="0.25">
      <c r="A156" s="452"/>
    </row>
    <row r="157" spans="1:23" x14ac:dyDescent="0.25">
      <c r="A157" s="452"/>
    </row>
    <row r="158" spans="1:23" x14ac:dyDescent="0.25">
      <c r="A158" s="452"/>
    </row>
    <row r="159" spans="1:23" ht="39.75" customHeight="1" x14ac:dyDescent="0.25">
      <c r="A159" s="452"/>
    </row>
    <row r="160" spans="1:23" x14ac:dyDescent="0.25">
      <c r="A160" s="452"/>
    </row>
    <row r="161" spans="1:1" x14ac:dyDescent="0.25">
      <c r="A161" s="452"/>
    </row>
    <row r="162" spans="1:1" ht="30" customHeight="1" x14ac:dyDescent="0.25">
      <c r="A162" s="452"/>
    </row>
    <row r="163" spans="1:1" ht="15" customHeight="1" x14ac:dyDescent="0.25">
      <c r="A163" s="452"/>
    </row>
    <row r="164" spans="1:1" ht="15" customHeight="1" x14ac:dyDescent="0.25">
      <c r="A164" s="452"/>
    </row>
    <row r="165" spans="1:1" ht="15" customHeight="1" x14ac:dyDescent="0.25">
      <c r="A165" s="452"/>
    </row>
    <row r="166" spans="1:1" ht="15" customHeight="1" x14ac:dyDescent="0.25">
      <c r="A166" s="452"/>
    </row>
    <row r="167" spans="1:1" x14ac:dyDescent="0.25">
      <c r="A167" s="452"/>
    </row>
    <row r="168" spans="1:1" x14ac:dyDescent="0.25">
      <c r="A168" s="452"/>
    </row>
    <row r="169" spans="1:1" ht="15" customHeight="1" x14ac:dyDescent="0.25">
      <c r="A169" s="452"/>
    </row>
    <row r="170" spans="1:1" ht="15" customHeight="1" x14ac:dyDescent="0.25">
      <c r="A170" s="452"/>
    </row>
    <row r="171" spans="1:1" x14ac:dyDescent="0.25">
      <c r="A171" s="452"/>
    </row>
    <row r="172" spans="1:1" x14ac:dyDescent="0.25">
      <c r="A172" s="452"/>
    </row>
    <row r="173" spans="1:1" ht="15.75" customHeight="1" x14ac:dyDescent="0.25">
      <c r="A173" s="452"/>
    </row>
    <row r="174" spans="1:1" ht="15" customHeight="1" x14ac:dyDescent="0.25">
      <c r="A174" s="452"/>
    </row>
    <row r="175" spans="1:1" ht="15" customHeight="1" x14ac:dyDescent="0.25">
      <c r="A175" s="452"/>
    </row>
    <row r="176" spans="1:1" ht="15" customHeight="1" x14ac:dyDescent="0.25">
      <c r="A176" s="452"/>
    </row>
    <row r="177" spans="1:1" ht="15" customHeight="1" x14ac:dyDescent="0.25">
      <c r="A177" s="452"/>
    </row>
    <row r="178" spans="1:1" ht="15" customHeight="1" x14ac:dyDescent="0.25">
      <c r="A178" s="452"/>
    </row>
    <row r="179" spans="1:1" ht="15" customHeight="1" x14ac:dyDescent="0.25">
      <c r="A179" s="452"/>
    </row>
    <row r="180" spans="1:1" ht="15" customHeight="1" x14ac:dyDescent="0.25">
      <c r="A180" s="452"/>
    </row>
    <row r="181" spans="1:1" ht="15.75" customHeight="1" x14ac:dyDescent="0.25">
      <c r="A181" s="452"/>
    </row>
    <row r="182" spans="1:1" ht="144" customHeight="1" x14ac:dyDescent="0.25">
      <c r="A182" s="452"/>
    </row>
    <row r="183" spans="1:1" ht="38.25" customHeight="1" x14ac:dyDescent="0.25">
      <c r="A183" s="452"/>
    </row>
    <row r="184" spans="1:1" ht="15.75" customHeight="1" x14ac:dyDescent="0.25">
      <c r="A184" s="452"/>
    </row>
    <row r="185" spans="1:1" ht="15.75" customHeight="1" x14ac:dyDescent="0.25">
      <c r="A185" s="452"/>
    </row>
    <row r="186" spans="1:1" x14ac:dyDescent="0.25">
      <c r="A186" s="452"/>
    </row>
    <row r="187" spans="1:1" x14ac:dyDescent="0.25">
      <c r="A187" s="452"/>
    </row>
    <row r="188" spans="1:1" x14ac:dyDescent="0.25">
      <c r="A188" s="452"/>
    </row>
    <row r="189" spans="1:1" x14ac:dyDescent="0.25">
      <c r="A189" s="452"/>
    </row>
    <row r="190" spans="1:1" x14ac:dyDescent="0.25">
      <c r="A190" s="452"/>
    </row>
    <row r="191" spans="1:1" x14ac:dyDescent="0.25">
      <c r="A191" s="452"/>
    </row>
    <row r="192" spans="1:1" x14ac:dyDescent="0.25">
      <c r="A192" s="452"/>
    </row>
    <row r="193" spans="1:1" x14ac:dyDescent="0.25">
      <c r="A193" s="452"/>
    </row>
  </sheetData>
  <mergeCells count="256">
    <mergeCell ref="B83:B92"/>
    <mergeCell ref="H96:J96"/>
    <mergeCell ref="K96:L96"/>
    <mergeCell ref="H107:J107"/>
    <mergeCell ref="C111:E111"/>
    <mergeCell ref="H106:J106"/>
    <mergeCell ref="K106:L106"/>
    <mergeCell ref="C103:E103"/>
    <mergeCell ref="H103:J103"/>
    <mergeCell ref="B93:B102"/>
    <mergeCell ref="C95:E95"/>
    <mergeCell ref="O93:P102"/>
    <mergeCell ref="Q93:R102"/>
    <mergeCell ref="B103:B112"/>
    <mergeCell ref="O103:P112"/>
    <mergeCell ref="Q103:R112"/>
    <mergeCell ref="K103:L103"/>
    <mergeCell ref="C104:E104"/>
    <mergeCell ref="H104:J104"/>
    <mergeCell ref="K104:L104"/>
    <mergeCell ref="C105:E105"/>
    <mergeCell ref="H105:J105"/>
    <mergeCell ref="K105:L105"/>
    <mergeCell ref="C97:E97"/>
    <mergeCell ref="H97:J97"/>
    <mergeCell ref="C101:E101"/>
    <mergeCell ref="C102:E102"/>
    <mergeCell ref="H98:J98"/>
    <mergeCell ref="K98:L98"/>
    <mergeCell ref="H99:J99"/>
    <mergeCell ref="K99:L99"/>
    <mergeCell ref="H100:J100"/>
    <mergeCell ref="K100:L100"/>
    <mergeCell ref="C106:E106"/>
    <mergeCell ref="C107:E107"/>
    <mergeCell ref="T85:W85"/>
    <mergeCell ref="C85:E85"/>
    <mergeCell ref="H85:J85"/>
    <mergeCell ref="K85:L85"/>
    <mergeCell ref="T91:V91"/>
    <mergeCell ref="C86:E86"/>
    <mergeCell ref="H86:J86"/>
    <mergeCell ref="K86:L86"/>
    <mergeCell ref="C83:E83"/>
    <mergeCell ref="H83:J83"/>
    <mergeCell ref="K83:L83"/>
    <mergeCell ref="C84:E84"/>
    <mergeCell ref="H84:J84"/>
    <mergeCell ref="K84:L84"/>
    <mergeCell ref="C91:E91"/>
    <mergeCell ref="H87:J87"/>
    <mergeCell ref="Q83:R92"/>
    <mergeCell ref="O83:P92"/>
    <mergeCell ref="B63:B82"/>
    <mergeCell ref="H95:J95"/>
    <mergeCell ref="K95:L95"/>
    <mergeCell ref="Q63:R82"/>
    <mergeCell ref="O63:P82"/>
    <mergeCell ref="K65:L65"/>
    <mergeCell ref="K68:L68"/>
    <mergeCell ref="C69:E69"/>
    <mergeCell ref="K69:L69"/>
    <mergeCell ref="C71:E71"/>
    <mergeCell ref="C72:E72"/>
    <mergeCell ref="C73:E73"/>
    <mergeCell ref="C93:E93"/>
    <mergeCell ref="H93:J93"/>
    <mergeCell ref="K93:L93"/>
    <mergeCell ref="H78:J78"/>
    <mergeCell ref="K78:L78"/>
    <mergeCell ref="H65:J65"/>
    <mergeCell ref="C94:E94"/>
    <mergeCell ref="H94:J94"/>
    <mergeCell ref="K94:L94"/>
    <mergeCell ref="C92:E92"/>
    <mergeCell ref="C82:E82"/>
    <mergeCell ref="H82:J82"/>
    <mergeCell ref="K82:L82"/>
    <mergeCell ref="C79:E79"/>
    <mergeCell ref="H79:J79"/>
    <mergeCell ref="K79:L79"/>
    <mergeCell ref="C80:E80"/>
    <mergeCell ref="H80:J80"/>
    <mergeCell ref="K80:L80"/>
    <mergeCell ref="C76:E76"/>
    <mergeCell ref="H76:J76"/>
    <mergeCell ref="C64:E64"/>
    <mergeCell ref="K76:L76"/>
    <mergeCell ref="H81:J81"/>
    <mergeCell ref="K81:L81"/>
    <mergeCell ref="K47:L47"/>
    <mergeCell ref="C41:E41"/>
    <mergeCell ref="H41:J41"/>
    <mergeCell ref="K41:L41"/>
    <mergeCell ref="C62:E62"/>
    <mergeCell ref="C70:E70"/>
    <mergeCell ref="H66:J66"/>
    <mergeCell ref="K66:L66"/>
    <mergeCell ref="C67:E67"/>
    <mergeCell ref="K67:L67"/>
    <mergeCell ref="H70:J70"/>
    <mergeCell ref="K70:L70"/>
    <mergeCell ref="C81:E81"/>
    <mergeCell ref="S41:V41"/>
    <mergeCell ref="C42:E42"/>
    <mergeCell ref="H42:J42"/>
    <mergeCell ref="K42:L42"/>
    <mergeCell ref="C49:E49"/>
    <mergeCell ref="H49:J49"/>
    <mergeCell ref="K49:L49"/>
    <mergeCell ref="C61:E61"/>
    <mergeCell ref="C43:E43"/>
    <mergeCell ref="H43:J43"/>
    <mergeCell ref="K43:L43"/>
    <mergeCell ref="C50:E50"/>
    <mergeCell ref="C51:E51"/>
    <mergeCell ref="C45:E45"/>
    <mergeCell ref="H45:J45"/>
    <mergeCell ref="K45:L45"/>
    <mergeCell ref="C46:E46"/>
    <mergeCell ref="H46:J46"/>
    <mergeCell ref="K46:L46"/>
    <mergeCell ref="C52:E52"/>
    <mergeCell ref="C53:E53"/>
    <mergeCell ref="C54:E54"/>
    <mergeCell ref="C57:E57"/>
    <mergeCell ref="H38:J38"/>
    <mergeCell ref="K38:L38"/>
    <mergeCell ref="H39:J39"/>
    <mergeCell ref="K39:L39"/>
    <mergeCell ref="H40:J40"/>
    <mergeCell ref="K40:L40"/>
    <mergeCell ref="C44:E44"/>
    <mergeCell ref="H44:J44"/>
    <mergeCell ref="K44:L44"/>
    <mergeCell ref="H26:J26"/>
    <mergeCell ref="K26:L26"/>
    <mergeCell ref="H37:J37"/>
    <mergeCell ref="K37:L37"/>
    <mergeCell ref="C24:E24"/>
    <mergeCell ref="H24:J24"/>
    <mergeCell ref="K24:L24"/>
    <mergeCell ref="C25:E25"/>
    <mergeCell ref="H25:J25"/>
    <mergeCell ref="K25:L25"/>
    <mergeCell ref="F13:L13"/>
    <mergeCell ref="B16:B17"/>
    <mergeCell ref="C16:E17"/>
    <mergeCell ref="F16:G16"/>
    <mergeCell ref="O16:P17"/>
    <mergeCell ref="Q16:R17"/>
    <mergeCell ref="H17:J17"/>
    <mergeCell ref="K17:L17"/>
    <mergeCell ref="H16:N16"/>
    <mergeCell ref="B18:R18"/>
    <mergeCell ref="C19:E19"/>
    <mergeCell ref="H19:J19"/>
    <mergeCell ref="K19:L19"/>
    <mergeCell ref="O19:P20"/>
    <mergeCell ref="C20:E20"/>
    <mergeCell ref="H20:J20"/>
    <mergeCell ref="K20:L20"/>
    <mergeCell ref="B21:B43"/>
    <mergeCell ref="C21:E21"/>
    <mergeCell ref="H21:J21"/>
    <mergeCell ref="K21:L21"/>
    <mergeCell ref="C36:E36"/>
    <mergeCell ref="H36:J36"/>
    <mergeCell ref="K36:L36"/>
    <mergeCell ref="C37:E37"/>
    <mergeCell ref="O21:P43"/>
    <mergeCell ref="Q21:R43"/>
    <mergeCell ref="C22:E22"/>
    <mergeCell ref="H22:J22"/>
    <mergeCell ref="K22:L22"/>
    <mergeCell ref="H23:J23"/>
    <mergeCell ref="K23:L23"/>
    <mergeCell ref="C26:E26"/>
    <mergeCell ref="B44:B62"/>
    <mergeCell ref="O44:P62"/>
    <mergeCell ref="Q44:R62"/>
    <mergeCell ref="C48:E48"/>
    <mergeCell ref="C68:E68"/>
    <mergeCell ref="C87:E87"/>
    <mergeCell ref="C96:E96"/>
    <mergeCell ref="C55:E55"/>
    <mergeCell ref="C56:E56"/>
    <mergeCell ref="C74:E74"/>
    <mergeCell ref="C75:E75"/>
    <mergeCell ref="C77:E77"/>
    <mergeCell ref="C66:E66"/>
    <mergeCell ref="C65:E65"/>
    <mergeCell ref="H77:J77"/>
    <mergeCell ref="K77:L77"/>
    <mergeCell ref="H64:J64"/>
    <mergeCell ref="K64:L64"/>
    <mergeCell ref="H47:J47"/>
    <mergeCell ref="C47:E47"/>
    <mergeCell ref="C78:E78"/>
    <mergeCell ref="C63:E63"/>
    <mergeCell ref="H63:J63"/>
    <mergeCell ref="K63:L63"/>
    <mergeCell ref="Q113:R124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H118:J118"/>
    <mergeCell ref="K118:L118"/>
    <mergeCell ref="H119:J119"/>
    <mergeCell ref="K119:L119"/>
    <mergeCell ref="H120:J120"/>
    <mergeCell ref="K120:L120"/>
    <mergeCell ref="H121:J121"/>
    <mergeCell ref="K121:L121"/>
    <mergeCell ref="H122:J122"/>
    <mergeCell ref="K122:L122"/>
    <mergeCell ref="H123:J123"/>
    <mergeCell ref="K123:L123"/>
    <mergeCell ref="H124:J124"/>
    <mergeCell ref="K124:L124"/>
    <mergeCell ref="B125:B132"/>
    <mergeCell ref="C125:E132"/>
    <mergeCell ref="H125:J125"/>
    <mergeCell ref="K125:L125"/>
    <mergeCell ref="O125:P132"/>
    <mergeCell ref="B113:B124"/>
    <mergeCell ref="C113:E124"/>
    <mergeCell ref="H113:J113"/>
    <mergeCell ref="K113:L113"/>
    <mergeCell ref="O113:P124"/>
    <mergeCell ref="T151:W151"/>
    <mergeCell ref="C133:E133"/>
    <mergeCell ref="H133:J133"/>
    <mergeCell ref="K133:L133"/>
    <mergeCell ref="O133:P133"/>
    <mergeCell ref="Q133:R133"/>
    <mergeCell ref="Q125:R132"/>
    <mergeCell ref="H126:J126"/>
    <mergeCell ref="K126:L126"/>
    <mergeCell ref="H127:J127"/>
    <mergeCell ref="K127:L127"/>
    <mergeCell ref="H128:J128"/>
    <mergeCell ref="K128:L128"/>
    <mergeCell ref="H129:J129"/>
    <mergeCell ref="K129:L129"/>
    <mergeCell ref="H130:J130"/>
    <mergeCell ref="K130:L130"/>
    <mergeCell ref="H131:J131"/>
    <mergeCell ref="K131:L131"/>
    <mergeCell ref="H132:J132"/>
    <mergeCell ref="K132:L132"/>
  </mergeCells>
  <dataValidations count="1">
    <dataValidation type="list" allowBlank="1" showInputMessage="1" showErrorMessage="1" sqref="S18:S182">
      <formula1>"Цех№1,ПО,РМЦ"</formula1>
    </dataValidation>
  </dataValidations>
  <pageMargins left="0.7" right="0.7" top="0.75" bottom="0.75" header="0.3" footer="0.3"/>
  <pageSetup paperSize="9" scale="4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620"/>
  <sheetViews>
    <sheetView view="pageBreakPreview" topLeftCell="A89" zoomScale="85" zoomScaleNormal="100" zoomScaleSheetLayoutView="85" workbookViewId="0">
      <selection activeCell="U2027" sqref="U2027:U2030"/>
    </sheetView>
  </sheetViews>
  <sheetFormatPr defaultRowHeight="15" x14ac:dyDescent="0.25"/>
  <cols>
    <col min="1" max="1" width="2.7109375" style="25" customWidth="1"/>
    <col min="2" max="2" width="5.85546875" style="25" customWidth="1"/>
    <col min="3" max="4" width="9.140625" style="25"/>
    <col min="5" max="5" width="12.7109375" style="25" customWidth="1"/>
    <col min="6" max="6" width="5.5703125" style="107" customWidth="1"/>
    <col min="7" max="7" width="5.85546875" style="107" customWidth="1"/>
    <col min="8" max="9" width="9.140625" style="25"/>
    <col min="10" max="10" width="27.85546875" style="25" customWidth="1"/>
    <col min="11" max="11" width="16.42578125" style="25" customWidth="1"/>
    <col min="12" max="12" width="8.28515625" style="25" customWidth="1"/>
    <col min="13" max="13" width="6.7109375" style="107" customWidth="1"/>
    <col min="14" max="14" width="6.5703125" style="107" customWidth="1"/>
    <col min="15" max="15" width="9.140625" style="25"/>
    <col min="16" max="16" width="9.5703125" style="25" customWidth="1"/>
    <col min="17" max="17" width="9.140625" style="25"/>
    <col min="18" max="18" width="6.42578125" style="25" customWidth="1"/>
    <col min="19" max="19" width="9.140625" style="25"/>
    <col min="20" max="20" width="52.85546875" style="25" bestFit="1" customWidth="1"/>
    <col min="21" max="16384" width="9.140625" style="25"/>
  </cols>
  <sheetData>
    <row r="1" spans="2:18" x14ac:dyDescent="0.25">
      <c r="B1" s="39"/>
      <c r="C1" s="39" t="s">
        <v>0</v>
      </c>
      <c r="D1" s="39"/>
      <c r="E1" s="39"/>
      <c r="F1" s="40"/>
      <c r="G1" s="40"/>
      <c r="H1" s="39"/>
      <c r="I1" s="39" t="s">
        <v>0</v>
      </c>
      <c r="J1" s="39"/>
      <c r="K1" s="39"/>
      <c r="L1" s="39"/>
      <c r="M1" s="40"/>
      <c r="N1" s="40"/>
      <c r="O1" s="39" t="s">
        <v>1</v>
      </c>
      <c r="P1" s="39"/>
      <c r="Q1" s="39"/>
      <c r="R1" s="39"/>
    </row>
    <row r="2" spans="2:18" hidden="1" x14ac:dyDescent="0.25">
      <c r="B2" s="39"/>
      <c r="C2" s="39"/>
      <c r="D2" s="39"/>
      <c r="E2" s="39"/>
      <c r="F2" s="40"/>
      <c r="G2" s="40"/>
      <c r="H2" s="39"/>
      <c r="I2" s="39"/>
      <c r="J2" s="39"/>
      <c r="K2" s="39"/>
      <c r="L2" s="39"/>
      <c r="M2" s="40"/>
      <c r="N2" s="40"/>
      <c r="O2" s="39"/>
      <c r="P2" s="39"/>
      <c r="Q2" s="39"/>
      <c r="R2" s="39"/>
    </row>
    <row r="3" spans="2:18" x14ac:dyDescent="0.25">
      <c r="B3" s="39"/>
      <c r="C3" s="39" t="s">
        <v>2</v>
      </c>
      <c r="D3" s="39"/>
      <c r="E3" s="39"/>
      <c r="F3" s="40"/>
      <c r="G3" s="40"/>
      <c r="H3" s="39"/>
      <c r="I3" s="39" t="s">
        <v>3</v>
      </c>
      <c r="J3" s="39"/>
      <c r="K3" s="39"/>
      <c r="L3" s="39"/>
      <c r="M3" s="40"/>
      <c r="N3" s="40"/>
      <c r="O3" s="39" t="s">
        <v>4</v>
      </c>
      <c r="P3" s="39"/>
      <c r="Q3" s="39"/>
      <c r="R3" s="39"/>
    </row>
    <row r="4" spans="2:18" hidden="1" x14ac:dyDescent="0.25">
      <c r="B4" s="39"/>
      <c r="C4" s="39"/>
      <c r="D4" s="39"/>
      <c r="E4" s="39"/>
      <c r="F4" s="40"/>
      <c r="G4" s="40"/>
      <c r="H4" s="39"/>
      <c r="I4" s="39"/>
      <c r="J4" s="39"/>
      <c r="K4" s="39"/>
      <c r="L4" s="39"/>
      <c r="M4" s="40"/>
      <c r="N4" s="40"/>
      <c r="O4" s="39"/>
      <c r="P4" s="39"/>
      <c r="Q4" s="39"/>
      <c r="R4" s="39"/>
    </row>
    <row r="5" spans="2:18" x14ac:dyDescent="0.25">
      <c r="B5" s="39"/>
      <c r="C5" s="39" t="s">
        <v>5</v>
      </c>
      <c r="D5" s="39"/>
      <c r="E5" s="39"/>
      <c r="F5" s="40"/>
      <c r="G5" s="40"/>
      <c r="H5" s="39"/>
      <c r="I5" s="39" t="s">
        <v>5</v>
      </c>
      <c r="J5" s="39"/>
      <c r="K5" s="39"/>
      <c r="L5" s="39"/>
      <c r="M5" s="40"/>
      <c r="N5" s="40"/>
      <c r="O5" s="39" t="s">
        <v>5</v>
      </c>
      <c r="P5" s="39"/>
      <c r="Q5" s="39"/>
      <c r="R5" s="39"/>
    </row>
    <row r="6" spans="2:18" hidden="1" x14ac:dyDescent="0.25">
      <c r="B6" s="39"/>
      <c r="C6" s="39"/>
      <c r="D6" s="39"/>
      <c r="E6" s="39"/>
      <c r="F6" s="40"/>
      <c r="G6" s="40"/>
      <c r="H6" s="39"/>
      <c r="I6" s="39"/>
      <c r="J6" s="39"/>
      <c r="K6" s="39"/>
      <c r="L6" s="39"/>
      <c r="M6" s="40"/>
      <c r="N6" s="40"/>
      <c r="O6" s="39"/>
      <c r="P6" s="39"/>
      <c r="Q6" s="39"/>
      <c r="R6" s="39"/>
    </row>
    <row r="7" spans="2:18" x14ac:dyDescent="0.25">
      <c r="B7" s="39"/>
      <c r="C7" s="39" t="s">
        <v>6</v>
      </c>
      <c r="D7" s="39"/>
      <c r="E7" s="39"/>
      <c r="F7" s="40"/>
      <c r="G7" s="40"/>
      <c r="H7" s="39"/>
      <c r="I7" s="39" t="s">
        <v>20</v>
      </c>
      <c r="J7" s="39"/>
      <c r="K7" s="39"/>
      <c r="L7" s="39"/>
      <c r="M7" s="40"/>
      <c r="N7" s="40"/>
      <c r="O7" s="39" t="s">
        <v>7</v>
      </c>
      <c r="P7" s="39"/>
      <c r="Q7" s="39"/>
      <c r="R7" s="39"/>
    </row>
    <row r="8" spans="2:18" x14ac:dyDescent="0.25">
      <c r="B8" s="39"/>
      <c r="C8" s="39"/>
      <c r="D8" s="39"/>
      <c r="E8" s="39"/>
      <c r="F8" s="40"/>
      <c r="G8" s="40"/>
      <c r="H8" s="39"/>
      <c r="I8" s="39"/>
      <c r="J8" s="39"/>
      <c r="K8" s="39"/>
      <c r="L8" s="39"/>
      <c r="M8" s="40"/>
      <c r="N8" s="40"/>
      <c r="O8" s="39"/>
      <c r="P8" s="39"/>
      <c r="Q8" s="39"/>
      <c r="R8" s="39"/>
    </row>
    <row r="9" spans="2:18" x14ac:dyDescent="0.25">
      <c r="B9" s="39"/>
      <c r="C9" s="39"/>
      <c r="D9" s="39"/>
      <c r="E9" s="39"/>
      <c r="F9" s="40"/>
      <c r="G9" s="40"/>
      <c r="H9" s="39"/>
      <c r="I9" s="39"/>
      <c r="J9" s="39"/>
      <c r="K9" s="39"/>
      <c r="L9" s="39"/>
      <c r="M9" s="40"/>
      <c r="N9" s="40"/>
      <c r="O9" s="39"/>
      <c r="P9" s="39"/>
      <c r="Q9" s="39"/>
      <c r="R9" s="39"/>
    </row>
    <row r="10" spans="2:18" x14ac:dyDescent="0.25">
      <c r="B10" s="39"/>
      <c r="C10" s="39"/>
      <c r="D10" s="39"/>
      <c r="E10" s="39"/>
      <c r="F10" s="40"/>
      <c r="G10" s="40"/>
      <c r="H10" s="39"/>
      <c r="I10" s="39"/>
      <c r="J10" s="39"/>
      <c r="K10" s="39"/>
      <c r="L10" s="39"/>
      <c r="M10" s="40"/>
      <c r="N10" s="40"/>
      <c r="O10" s="39"/>
      <c r="P10" s="39"/>
      <c r="Q10" s="39"/>
      <c r="R10" s="39"/>
    </row>
    <row r="11" spans="2:18" x14ac:dyDescent="0.25">
      <c r="B11" s="39"/>
      <c r="C11" s="39"/>
      <c r="D11" s="39"/>
      <c r="E11" s="39"/>
      <c r="F11" s="40"/>
      <c r="G11" s="40"/>
      <c r="H11" s="41" t="s">
        <v>21</v>
      </c>
      <c r="I11" s="39"/>
      <c r="J11" s="39"/>
      <c r="K11" s="39"/>
      <c r="L11" s="39"/>
      <c r="M11" s="40"/>
      <c r="N11" s="40"/>
      <c r="O11" s="39"/>
      <c r="P11" s="39"/>
      <c r="Q11" s="39"/>
      <c r="R11" s="39"/>
    </row>
    <row r="12" spans="2:18" x14ac:dyDescent="0.25">
      <c r="B12" s="39"/>
      <c r="C12" s="39"/>
      <c r="D12" s="39"/>
      <c r="E12" s="39"/>
      <c r="F12" s="40"/>
      <c r="G12" s="40" t="s">
        <v>8</v>
      </c>
      <c r="H12" s="39"/>
      <c r="I12" s="39"/>
      <c r="J12" s="39"/>
      <c r="K12" s="39"/>
      <c r="L12" s="39"/>
      <c r="M12" s="40"/>
      <c r="N12" s="40"/>
      <c r="O12" s="39"/>
      <c r="P12" s="39"/>
      <c r="Q12" s="39"/>
      <c r="R12" s="39"/>
    </row>
    <row r="13" spans="2:18" x14ac:dyDescent="0.25">
      <c r="B13" s="39"/>
      <c r="C13" s="39"/>
      <c r="D13" s="39"/>
      <c r="E13" s="39"/>
      <c r="F13" s="933" t="s">
        <v>19</v>
      </c>
      <c r="G13" s="933"/>
      <c r="H13" s="933"/>
      <c r="I13" s="933"/>
      <c r="J13" s="933"/>
      <c r="K13" s="933"/>
      <c r="L13" s="933"/>
      <c r="M13" s="40"/>
      <c r="N13" s="40"/>
      <c r="O13" s="39"/>
      <c r="P13" s="39"/>
      <c r="Q13" s="39"/>
      <c r="R13" s="39"/>
    </row>
    <row r="14" spans="2:18" x14ac:dyDescent="0.25">
      <c r="B14" s="39"/>
      <c r="C14" s="39"/>
      <c r="D14" s="39"/>
      <c r="E14" s="41" t="s">
        <v>22</v>
      </c>
      <c r="F14" s="40"/>
      <c r="G14" s="40"/>
      <c r="H14" s="39"/>
      <c r="I14" s="39"/>
      <c r="J14" s="39"/>
      <c r="K14" s="39"/>
      <c r="L14" s="39"/>
      <c r="M14" s="40"/>
      <c r="N14" s="40"/>
      <c r="O14" s="39"/>
      <c r="P14" s="39"/>
      <c r="Q14" s="39"/>
      <c r="R14" s="39"/>
    </row>
    <row r="15" spans="2:18" ht="15.75" thickBot="1" x14ac:dyDescent="0.3">
      <c r="B15" s="39"/>
      <c r="C15" s="39"/>
      <c r="D15" s="39"/>
      <c r="E15" s="39"/>
      <c r="F15" s="40"/>
      <c r="G15" s="40"/>
      <c r="H15" s="39"/>
      <c r="I15" s="39"/>
      <c r="J15" s="39"/>
      <c r="K15" s="39"/>
      <c r="L15" s="39"/>
      <c r="M15" s="40"/>
      <c r="N15" s="40"/>
      <c r="O15" s="39"/>
      <c r="P15" s="39"/>
      <c r="Q15" s="39"/>
      <c r="R15" s="39"/>
    </row>
    <row r="16" spans="2:18" x14ac:dyDescent="0.25">
      <c r="B16" s="934" t="s">
        <v>9</v>
      </c>
      <c r="C16" s="906" t="s">
        <v>10</v>
      </c>
      <c r="D16" s="936"/>
      <c r="E16" s="937"/>
      <c r="F16" s="940" t="s">
        <v>11</v>
      </c>
      <c r="G16" s="941"/>
      <c r="H16" s="940" t="s">
        <v>12</v>
      </c>
      <c r="I16" s="942"/>
      <c r="J16" s="942"/>
      <c r="K16" s="942"/>
      <c r="L16" s="941"/>
      <c r="M16" s="940"/>
      <c r="N16" s="941"/>
      <c r="O16" s="902" t="s">
        <v>13</v>
      </c>
      <c r="P16" s="903"/>
      <c r="Q16" s="906" t="s">
        <v>14</v>
      </c>
      <c r="R16" s="907"/>
    </row>
    <row r="17" spans="2:21" ht="27" x14ac:dyDescent="0.25">
      <c r="B17" s="935"/>
      <c r="C17" s="908"/>
      <c r="D17" s="938"/>
      <c r="E17" s="939"/>
      <c r="F17" s="42" t="s">
        <v>15</v>
      </c>
      <c r="G17" s="43" t="s">
        <v>16</v>
      </c>
      <c r="H17" s="910" t="s">
        <v>17</v>
      </c>
      <c r="I17" s="911"/>
      <c r="J17" s="912"/>
      <c r="K17" s="913" t="s">
        <v>18</v>
      </c>
      <c r="L17" s="914"/>
      <c r="M17" s="42" t="s">
        <v>15</v>
      </c>
      <c r="N17" s="43" t="s">
        <v>16</v>
      </c>
      <c r="O17" s="904"/>
      <c r="P17" s="905"/>
      <c r="Q17" s="908"/>
      <c r="R17" s="909"/>
    </row>
    <row r="18" spans="2:21" ht="25.5" customHeight="1" x14ac:dyDescent="0.25">
      <c r="B18" s="915" t="s">
        <v>23</v>
      </c>
      <c r="C18" s="916"/>
      <c r="D18" s="916"/>
      <c r="E18" s="916"/>
      <c r="F18" s="916"/>
      <c r="G18" s="916"/>
      <c r="H18" s="916"/>
      <c r="I18" s="916"/>
      <c r="J18" s="916"/>
      <c r="K18" s="916"/>
      <c r="L18" s="916"/>
      <c r="M18" s="916"/>
      <c r="N18" s="916"/>
      <c r="O18" s="916"/>
      <c r="P18" s="916"/>
      <c r="Q18" s="916"/>
      <c r="R18" s="917"/>
      <c r="U18" s="25">
        <v>18</v>
      </c>
    </row>
    <row r="19" spans="2:21" ht="41.25" customHeight="1" x14ac:dyDescent="0.25">
      <c r="B19" s="918">
        <v>1</v>
      </c>
      <c r="C19" s="921" t="s">
        <v>25</v>
      </c>
      <c r="D19" s="922"/>
      <c r="E19" s="923"/>
      <c r="F19" s="343"/>
      <c r="G19" s="343"/>
      <c r="H19" s="924"/>
      <c r="I19" s="925"/>
      <c r="J19" s="926"/>
      <c r="K19" s="924"/>
      <c r="L19" s="926"/>
      <c r="M19" s="343"/>
      <c r="N19" s="343"/>
      <c r="O19" s="927" t="s">
        <v>26</v>
      </c>
      <c r="P19" s="928"/>
      <c r="Q19" s="924"/>
      <c r="R19" s="926"/>
      <c r="U19" s="25">
        <v>19</v>
      </c>
    </row>
    <row r="20" spans="2:21" ht="15.75" customHeight="1" x14ac:dyDescent="0.25">
      <c r="B20" s="919"/>
      <c r="C20" s="950" t="s">
        <v>27</v>
      </c>
      <c r="D20" s="951"/>
      <c r="E20" s="952"/>
      <c r="F20" s="344" t="s">
        <v>28</v>
      </c>
      <c r="G20" s="344">
        <v>56</v>
      </c>
      <c r="H20" s="950" t="s">
        <v>29</v>
      </c>
      <c r="I20" s="951"/>
      <c r="J20" s="952"/>
      <c r="K20" s="943" t="s">
        <v>30</v>
      </c>
      <c r="L20" s="945"/>
      <c r="M20" s="344" t="s">
        <v>28</v>
      </c>
      <c r="N20" s="306">
        <v>56</v>
      </c>
      <c r="O20" s="929"/>
      <c r="P20" s="930"/>
      <c r="Q20" s="946"/>
      <c r="R20" s="947"/>
      <c r="S20" s="25" t="s">
        <v>26</v>
      </c>
      <c r="U20" s="25">
        <v>20</v>
      </c>
    </row>
    <row r="21" spans="2:21" ht="15.75" customHeight="1" x14ac:dyDescent="0.25">
      <c r="B21" s="919"/>
      <c r="C21" s="943" t="s">
        <v>31</v>
      </c>
      <c r="D21" s="944"/>
      <c r="E21" s="945"/>
      <c r="F21" s="344" t="s">
        <v>28</v>
      </c>
      <c r="G21" s="344">
        <v>63</v>
      </c>
      <c r="H21" s="943" t="s">
        <v>32</v>
      </c>
      <c r="I21" s="944"/>
      <c r="J21" s="945"/>
      <c r="K21" s="943" t="s">
        <v>30</v>
      </c>
      <c r="L21" s="945"/>
      <c r="M21" s="344" t="s">
        <v>28</v>
      </c>
      <c r="N21" s="306">
        <v>252</v>
      </c>
      <c r="O21" s="929"/>
      <c r="P21" s="930"/>
      <c r="Q21" s="946"/>
      <c r="R21" s="947"/>
      <c r="S21" s="25" t="s">
        <v>26</v>
      </c>
      <c r="U21" s="25">
        <v>21</v>
      </c>
    </row>
    <row r="22" spans="2:21" ht="15.75" customHeight="1" x14ac:dyDescent="0.25">
      <c r="B22" s="919"/>
      <c r="C22" s="943" t="s">
        <v>33</v>
      </c>
      <c r="D22" s="944"/>
      <c r="E22" s="945"/>
      <c r="F22" s="344" t="s">
        <v>28</v>
      </c>
      <c r="G22" s="344">
        <v>2</v>
      </c>
      <c r="H22" s="943" t="s">
        <v>34</v>
      </c>
      <c r="I22" s="944"/>
      <c r="J22" s="945"/>
      <c r="K22" s="943" t="s">
        <v>30</v>
      </c>
      <c r="L22" s="945"/>
      <c r="M22" s="344" t="s">
        <v>28</v>
      </c>
      <c r="N22" s="306">
        <v>8</v>
      </c>
      <c r="O22" s="929"/>
      <c r="P22" s="930"/>
      <c r="Q22" s="946"/>
      <c r="R22" s="947"/>
      <c r="S22" s="25" t="s">
        <v>26</v>
      </c>
      <c r="U22" s="25">
        <v>22</v>
      </c>
    </row>
    <row r="23" spans="2:21" ht="15.75" customHeight="1" x14ac:dyDescent="0.25">
      <c r="B23" s="919"/>
      <c r="C23" s="943" t="s">
        <v>35</v>
      </c>
      <c r="D23" s="944"/>
      <c r="E23" s="945"/>
      <c r="F23" s="344" t="s">
        <v>28</v>
      </c>
      <c r="G23" s="344">
        <v>9</v>
      </c>
      <c r="H23" s="943" t="s">
        <v>36</v>
      </c>
      <c r="I23" s="944"/>
      <c r="J23" s="945"/>
      <c r="K23" s="943" t="s">
        <v>30</v>
      </c>
      <c r="L23" s="945"/>
      <c r="M23" s="344" t="s">
        <v>28</v>
      </c>
      <c r="N23" s="306">
        <v>36</v>
      </c>
      <c r="O23" s="929"/>
      <c r="P23" s="930"/>
      <c r="Q23" s="946"/>
      <c r="R23" s="947"/>
      <c r="S23" s="25" t="s">
        <v>26</v>
      </c>
      <c r="U23" s="25">
        <v>23</v>
      </c>
    </row>
    <row r="24" spans="2:21" ht="15.75" customHeight="1" x14ac:dyDescent="0.25">
      <c r="B24" s="919"/>
      <c r="C24" s="943" t="s">
        <v>37</v>
      </c>
      <c r="D24" s="944"/>
      <c r="E24" s="945"/>
      <c r="F24" s="344" t="s">
        <v>28</v>
      </c>
      <c r="G24" s="344">
        <v>25</v>
      </c>
      <c r="H24" s="943" t="s">
        <v>38</v>
      </c>
      <c r="I24" s="944"/>
      <c r="J24" s="945"/>
      <c r="K24" s="943" t="s">
        <v>30</v>
      </c>
      <c r="L24" s="945"/>
      <c r="M24" s="344" t="s">
        <v>28</v>
      </c>
      <c r="N24" s="306">
        <v>100</v>
      </c>
      <c r="O24" s="929"/>
      <c r="P24" s="930"/>
      <c r="Q24" s="946"/>
      <c r="R24" s="947"/>
      <c r="S24" s="25" t="s">
        <v>26</v>
      </c>
      <c r="U24" s="25">
        <v>24</v>
      </c>
    </row>
    <row r="25" spans="2:21" ht="15.75" customHeight="1" x14ac:dyDescent="0.25">
      <c r="B25" s="919"/>
      <c r="C25" s="943" t="s">
        <v>39</v>
      </c>
      <c r="D25" s="944"/>
      <c r="E25" s="945"/>
      <c r="F25" s="344" t="s">
        <v>28</v>
      </c>
      <c r="G25" s="344">
        <v>1</v>
      </c>
      <c r="H25" s="943" t="s">
        <v>40</v>
      </c>
      <c r="I25" s="944"/>
      <c r="J25" s="945"/>
      <c r="K25" s="943" t="s">
        <v>30</v>
      </c>
      <c r="L25" s="945"/>
      <c r="M25" s="344" t="s">
        <v>28</v>
      </c>
      <c r="N25" s="306">
        <v>4</v>
      </c>
      <c r="O25" s="929"/>
      <c r="P25" s="930"/>
      <c r="Q25" s="946"/>
      <c r="R25" s="947"/>
      <c r="S25" s="25" t="s">
        <v>26</v>
      </c>
      <c r="U25" s="25">
        <v>25</v>
      </c>
    </row>
    <row r="26" spans="2:21" ht="15.75" customHeight="1" x14ac:dyDescent="0.25">
      <c r="B26" s="919"/>
      <c r="C26" s="943" t="s">
        <v>41</v>
      </c>
      <c r="D26" s="944"/>
      <c r="E26" s="945"/>
      <c r="F26" s="344" t="s">
        <v>28</v>
      </c>
      <c r="G26" s="344">
        <v>4</v>
      </c>
      <c r="H26" s="943" t="s">
        <v>42</v>
      </c>
      <c r="I26" s="944"/>
      <c r="J26" s="945"/>
      <c r="K26" s="943" t="s">
        <v>30</v>
      </c>
      <c r="L26" s="945"/>
      <c r="M26" s="344" t="s">
        <v>28</v>
      </c>
      <c r="N26" s="306">
        <v>16</v>
      </c>
      <c r="O26" s="929"/>
      <c r="P26" s="930"/>
      <c r="Q26" s="946"/>
      <c r="R26" s="947"/>
      <c r="S26" s="25" t="s">
        <v>26</v>
      </c>
      <c r="U26" s="25">
        <v>26</v>
      </c>
    </row>
    <row r="27" spans="2:21" ht="15.75" customHeight="1" x14ac:dyDescent="0.25">
      <c r="B27" s="919"/>
      <c r="C27" s="929"/>
      <c r="D27" s="967"/>
      <c r="E27" s="930"/>
      <c r="F27" s="3"/>
      <c r="G27" s="44"/>
      <c r="H27" s="943" t="s">
        <v>832</v>
      </c>
      <c r="I27" s="944"/>
      <c r="J27" s="945"/>
      <c r="K27" s="943" t="s">
        <v>180</v>
      </c>
      <c r="L27" s="945"/>
      <c r="M27" s="344" t="s">
        <v>28</v>
      </c>
      <c r="N27" s="306">
        <v>46</v>
      </c>
      <c r="O27" s="929"/>
      <c r="P27" s="930"/>
      <c r="Q27" s="946"/>
      <c r="R27" s="947"/>
      <c r="S27" s="25" t="s">
        <v>26</v>
      </c>
      <c r="U27" s="25">
        <v>27</v>
      </c>
    </row>
    <row r="28" spans="2:21" ht="15.75" customHeight="1" x14ac:dyDescent="0.25">
      <c r="B28" s="919"/>
      <c r="C28" s="929"/>
      <c r="D28" s="968"/>
      <c r="E28" s="969"/>
      <c r="F28" s="3"/>
      <c r="G28" s="44"/>
      <c r="H28" s="943" t="s">
        <v>44</v>
      </c>
      <c r="I28" s="944"/>
      <c r="J28" s="945"/>
      <c r="K28" s="943" t="s">
        <v>148</v>
      </c>
      <c r="L28" s="945"/>
      <c r="M28" s="344" t="s">
        <v>28</v>
      </c>
      <c r="N28" s="306">
        <v>92</v>
      </c>
      <c r="O28" s="929"/>
      <c r="P28" s="930"/>
      <c r="Q28" s="946"/>
      <c r="R28" s="947"/>
      <c r="S28" s="25" t="s">
        <v>26</v>
      </c>
      <c r="U28" s="25">
        <v>28</v>
      </c>
    </row>
    <row r="29" spans="2:21" ht="15.75" customHeight="1" x14ac:dyDescent="0.25">
      <c r="B29" s="920"/>
      <c r="C29" s="958"/>
      <c r="D29" s="959"/>
      <c r="E29" s="960"/>
      <c r="F29" s="11"/>
      <c r="G29" s="45"/>
      <c r="H29" s="958" t="s">
        <v>45</v>
      </c>
      <c r="I29" s="959"/>
      <c r="J29" s="960"/>
      <c r="K29" s="961" t="s">
        <v>46</v>
      </c>
      <c r="L29" s="962"/>
      <c r="M29" s="344" t="s">
        <v>47</v>
      </c>
      <c r="N29" s="307">
        <v>0.5</v>
      </c>
      <c r="O29" s="931"/>
      <c r="P29" s="932"/>
      <c r="Q29" s="948"/>
      <c r="R29" s="949"/>
      <c r="S29" s="25" t="s">
        <v>26</v>
      </c>
      <c r="U29" s="25">
        <v>29</v>
      </c>
    </row>
    <row r="30" spans="2:21" ht="52.5" customHeight="1" x14ac:dyDescent="0.25">
      <c r="B30" s="1">
        <v>2</v>
      </c>
      <c r="C30" s="963" t="s">
        <v>997</v>
      </c>
      <c r="D30" s="963"/>
      <c r="E30" s="963"/>
      <c r="F30" s="7"/>
      <c r="G30" s="7"/>
      <c r="H30" s="964"/>
      <c r="I30" s="965"/>
      <c r="J30" s="966"/>
      <c r="K30" s="953"/>
      <c r="L30" s="953"/>
      <c r="M30" s="7"/>
      <c r="N30" s="7"/>
      <c r="O30" s="953"/>
      <c r="P30" s="953"/>
      <c r="Q30" s="953"/>
      <c r="R30" s="953"/>
      <c r="U30" s="25">
        <v>30</v>
      </c>
    </row>
    <row r="31" spans="2:21" x14ac:dyDescent="0.25">
      <c r="B31" s="953"/>
      <c r="C31" s="956" t="s">
        <v>48</v>
      </c>
      <c r="D31" s="957"/>
      <c r="E31" s="957"/>
      <c r="F31" s="299"/>
      <c r="G31" s="345"/>
      <c r="H31" s="924"/>
      <c r="I31" s="925"/>
      <c r="J31" s="926"/>
      <c r="K31" s="924"/>
      <c r="L31" s="925"/>
      <c r="M31" s="343"/>
      <c r="N31" s="392"/>
      <c r="O31" s="927" t="s">
        <v>49</v>
      </c>
      <c r="P31" s="928"/>
      <c r="Q31" s="924"/>
      <c r="R31" s="926"/>
      <c r="U31" s="25">
        <v>31</v>
      </c>
    </row>
    <row r="32" spans="2:21" x14ac:dyDescent="0.25">
      <c r="B32" s="954"/>
      <c r="C32" s="943" t="s">
        <v>50</v>
      </c>
      <c r="D32" s="944"/>
      <c r="E32" s="944"/>
      <c r="F32" s="311" t="s">
        <v>28</v>
      </c>
      <c r="G32" s="346">
        <v>1</v>
      </c>
      <c r="H32" s="943" t="s">
        <v>51</v>
      </c>
      <c r="I32" s="944"/>
      <c r="J32" s="945"/>
      <c r="K32" s="943" t="s">
        <v>52</v>
      </c>
      <c r="L32" s="944"/>
      <c r="M32" s="344" t="s">
        <v>28</v>
      </c>
      <c r="N32" s="350">
        <v>4</v>
      </c>
      <c r="O32" s="929"/>
      <c r="P32" s="930"/>
      <c r="Q32" s="946"/>
      <c r="R32" s="947"/>
      <c r="S32" s="25" t="s">
        <v>49</v>
      </c>
      <c r="U32" s="25">
        <v>32</v>
      </c>
    </row>
    <row r="33" spans="2:21" x14ac:dyDescent="0.25">
      <c r="B33" s="954"/>
      <c r="C33" s="943" t="s">
        <v>41</v>
      </c>
      <c r="D33" s="944"/>
      <c r="E33" s="944"/>
      <c r="F33" s="311" t="s">
        <v>28</v>
      </c>
      <c r="G33" s="311">
        <v>2</v>
      </c>
      <c r="H33" s="943" t="s">
        <v>53</v>
      </c>
      <c r="I33" s="944"/>
      <c r="J33" s="945"/>
      <c r="K33" s="943" t="s">
        <v>52</v>
      </c>
      <c r="L33" s="944"/>
      <c r="M33" s="344" t="s">
        <v>28</v>
      </c>
      <c r="N33" s="350">
        <v>8</v>
      </c>
      <c r="O33" s="929"/>
      <c r="P33" s="930"/>
      <c r="Q33" s="946"/>
      <c r="R33" s="947"/>
      <c r="S33" s="25" t="s">
        <v>49</v>
      </c>
      <c r="U33" s="25">
        <v>33</v>
      </c>
    </row>
    <row r="34" spans="2:21" x14ac:dyDescent="0.25">
      <c r="B34" s="954"/>
      <c r="C34" s="943" t="s">
        <v>54</v>
      </c>
      <c r="D34" s="944"/>
      <c r="E34" s="944"/>
      <c r="F34" s="311" t="s">
        <v>28</v>
      </c>
      <c r="G34" s="311">
        <v>1</v>
      </c>
      <c r="H34" s="943" t="s">
        <v>55</v>
      </c>
      <c r="I34" s="944"/>
      <c r="J34" s="945"/>
      <c r="K34" s="943" t="s">
        <v>52</v>
      </c>
      <c r="L34" s="944"/>
      <c r="M34" s="344" t="s">
        <v>28</v>
      </c>
      <c r="N34" s="350">
        <v>4</v>
      </c>
      <c r="O34" s="929"/>
      <c r="P34" s="930"/>
      <c r="Q34" s="946"/>
      <c r="R34" s="947"/>
      <c r="S34" s="25" t="s">
        <v>49</v>
      </c>
      <c r="U34" s="25">
        <v>34</v>
      </c>
    </row>
    <row r="35" spans="2:21" x14ac:dyDescent="0.25">
      <c r="B35" s="954"/>
      <c r="C35" s="943" t="s">
        <v>56</v>
      </c>
      <c r="D35" s="944"/>
      <c r="E35" s="944"/>
      <c r="F35" s="311" t="s">
        <v>28</v>
      </c>
      <c r="G35" s="311">
        <v>2</v>
      </c>
      <c r="H35" s="943" t="s">
        <v>57</v>
      </c>
      <c r="I35" s="944"/>
      <c r="J35" s="945"/>
      <c r="K35" s="943" t="s">
        <v>52</v>
      </c>
      <c r="L35" s="944"/>
      <c r="M35" s="344" t="s">
        <v>28</v>
      </c>
      <c r="N35" s="350">
        <v>8</v>
      </c>
      <c r="O35" s="929"/>
      <c r="P35" s="930"/>
      <c r="Q35" s="946"/>
      <c r="R35" s="947"/>
      <c r="S35" s="25" t="s">
        <v>49</v>
      </c>
      <c r="U35" s="25">
        <v>35</v>
      </c>
    </row>
    <row r="36" spans="2:21" ht="15" customHeight="1" x14ac:dyDescent="0.25">
      <c r="B36" s="954"/>
      <c r="C36" s="929"/>
      <c r="D36" s="967"/>
      <c r="E36" s="930"/>
      <c r="F36" s="311"/>
      <c r="G36" s="311"/>
      <c r="H36" s="929"/>
      <c r="I36" s="967"/>
      <c r="J36" s="930"/>
      <c r="K36" s="943"/>
      <c r="L36" s="944"/>
      <c r="M36" s="344"/>
      <c r="N36" s="333"/>
      <c r="O36" s="929"/>
      <c r="P36" s="930"/>
      <c r="Q36" s="946"/>
      <c r="R36" s="947"/>
      <c r="U36" s="25">
        <v>36</v>
      </c>
    </row>
    <row r="37" spans="2:21" x14ac:dyDescent="0.25">
      <c r="B37" s="955"/>
      <c r="C37" s="929"/>
      <c r="D37" s="967"/>
      <c r="E37" s="930"/>
      <c r="F37" s="288"/>
      <c r="G37" s="311"/>
      <c r="H37" s="958"/>
      <c r="I37" s="959"/>
      <c r="J37" s="960"/>
      <c r="K37" s="943"/>
      <c r="L37" s="944"/>
      <c r="M37" s="344"/>
      <c r="N37" s="333"/>
      <c r="O37" s="929"/>
      <c r="P37" s="930"/>
      <c r="Q37" s="946"/>
      <c r="R37" s="947"/>
      <c r="U37" s="25">
        <v>37</v>
      </c>
    </row>
    <row r="38" spans="2:21" ht="15" customHeight="1" x14ac:dyDescent="0.25">
      <c r="B38" s="953"/>
      <c r="C38" s="985" t="s">
        <v>1397</v>
      </c>
      <c r="D38" s="986"/>
      <c r="E38" s="987"/>
      <c r="F38" s="997" t="s">
        <v>28</v>
      </c>
      <c r="G38" s="997">
        <v>2</v>
      </c>
      <c r="H38" s="927"/>
      <c r="I38" s="1000"/>
      <c r="J38" s="928"/>
      <c r="K38" s="927"/>
      <c r="L38" s="928"/>
      <c r="M38" s="28"/>
      <c r="N38" s="28"/>
      <c r="O38" s="927" t="s">
        <v>49</v>
      </c>
      <c r="P38" s="928"/>
      <c r="Q38" s="924"/>
      <c r="R38" s="926"/>
      <c r="U38" s="25">
        <v>38</v>
      </c>
    </row>
    <row r="39" spans="2:21" ht="33.75" customHeight="1" x14ac:dyDescent="0.25">
      <c r="B39" s="954"/>
      <c r="C39" s="979"/>
      <c r="D39" s="980"/>
      <c r="E39" s="981"/>
      <c r="F39" s="998"/>
      <c r="G39" s="998"/>
      <c r="H39" s="950" t="s">
        <v>1546</v>
      </c>
      <c r="I39" s="951"/>
      <c r="J39" s="952"/>
      <c r="K39" s="943" t="s">
        <v>134</v>
      </c>
      <c r="L39" s="945"/>
      <c r="M39" s="29" t="s">
        <v>47</v>
      </c>
      <c r="N39" s="29">
        <v>26.5</v>
      </c>
      <c r="O39" s="929"/>
      <c r="P39" s="930"/>
      <c r="Q39" s="946"/>
      <c r="R39" s="947"/>
      <c r="S39" s="25" t="s">
        <v>49</v>
      </c>
      <c r="U39" s="25">
        <v>39</v>
      </c>
    </row>
    <row r="40" spans="2:21" ht="15" customHeight="1" x14ac:dyDescent="0.25">
      <c r="B40" s="954"/>
      <c r="C40" s="979"/>
      <c r="D40" s="980"/>
      <c r="E40" s="981"/>
      <c r="F40" s="998"/>
      <c r="G40" s="998"/>
      <c r="H40" s="943" t="s">
        <v>831</v>
      </c>
      <c r="I40" s="944"/>
      <c r="J40" s="945"/>
      <c r="K40" s="929"/>
      <c r="L40" s="930"/>
      <c r="M40" s="29"/>
      <c r="N40" s="29"/>
      <c r="O40" s="929"/>
      <c r="P40" s="930"/>
      <c r="Q40" s="946"/>
      <c r="R40" s="947"/>
      <c r="U40" s="25">
        <v>40</v>
      </c>
    </row>
    <row r="41" spans="2:21" x14ac:dyDescent="0.25">
      <c r="B41" s="954"/>
      <c r="C41" s="979"/>
      <c r="D41" s="980"/>
      <c r="E41" s="981"/>
      <c r="F41" s="998"/>
      <c r="G41" s="998"/>
      <c r="H41" s="943" t="s">
        <v>60</v>
      </c>
      <c r="I41" s="944"/>
      <c r="J41" s="945"/>
      <c r="K41" s="943" t="s">
        <v>61</v>
      </c>
      <c r="L41" s="945"/>
      <c r="M41" s="344" t="s">
        <v>28</v>
      </c>
      <c r="N41" s="344">
        <v>4</v>
      </c>
      <c r="O41" s="929"/>
      <c r="P41" s="930"/>
      <c r="Q41" s="946"/>
      <c r="R41" s="947"/>
      <c r="S41" s="25" t="s">
        <v>49</v>
      </c>
      <c r="U41" s="25">
        <v>41</v>
      </c>
    </row>
    <row r="42" spans="2:21" ht="15" customHeight="1" x14ac:dyDescent="0.25">
      <c r="B42" s="954"/>
      <c r="C42" s="979"/>
      <c r="D42" s="980"/>
      <c r="E42" s="981"/>
      <c r="F42" s="998"/>
      <c r="G42" s="998"/>
      <c r="H42" s="970" t="s">
        <v>830</v>
      </c>
      <c r="I42" s="971"/>
      <c r="J42" s="972"/>
      <c r="K42" s="943" t="s">
        <v>829</v>
      </c>
      <c r="L42" s="945"/>
      <c r="M42" s="344" t="s">
        <v>28</v>
      </c>
      <c r="N42" s="344">
        <v>2</v>
      </c>
      <c r="O42" s="929"/>
      <c r="P42" s="930"/>
      <c r="Q42" s="946"/>
      <c r="R42" s="947"/>
      <c r="S42" s="25" t="s">
        <v>49</v>
      </c>
      <c r="U42" s="25">
        <v>42</v>
      </c>
    </row>
    <row r="43" spans="2:21" ht="15" customHeight="1" x14ac:dyDescent="0.25">
      <c r="B43" s="954"/>
      <c r="C43" s="979"/>
      <c r="D43" s="980"/>
      <c r="E43" s="981"/>
      <c r="F43" s="998"/>
      <c r="G43" s="998"/>
      <c r="H43" s="970" t="s">
        <v>1552</v>
      </c>
      <c r="I43" s="971"/>
      <c r="J43" s="972"/>
      <c r="K43" s="943" t="s">
        <v>1388</v>
      </c>
      <c r="L43" s="978"/>
      <c r="M43" s="344" t="s">
        <v>47</v>
      </c>
      <c r="N43" s="344">
        <v>9.3000000000000007</v>
      </c>
      <c r="O43" s="929"/>
      <c r="P43" s="930"/>
      <c r="Q43" s="946"/>
      <c r="R43" s="947"/>
      <c r="S43" s="25" t="s">
        <v>49</v>
      </c>
      <c r="U43" s="25">
        <v>43</v>
      </c>
    </row>
    <row r="44" spans="2:21" ht="15" customHeight="1" x14ac:dyDescent="0.25">
      <c r="B44" s="954"/>
      <c r="C44" s="979"/>
      <c r="D44" s="980"/>
      <c r="E44" s="981"/>
      <c r="F44" s="998"/>
      <c r="G44" s="998"/>
      <c r="H44" s="979" t="s">
        <v>767</v>
      </c>
      <c r="I44" s="980"/>
      <c r="J44" s="981"/>
      <c r="K44" s="929"/>
      <c r="L44" s="930"/>
      <c r="M44" s="344"/>
      <c r="N44" s="344"/>
      <c r="O44" s="929"/>
      <c r="P44" s="930"/>
      <c r="Q44" s="946"/>
      <c r="R44" s="947"/>
      <c r="S44" s="25" t="s">
        <v>49</v>
      </c>
      <c r="U44" s="25">
        <v>44</v>
      </c>
    </row>
    <row r="45" spans="2:21" ht="15" customHeight="1" x14ac:dyDescent="0.25">
      <c r="B45" s="955"/>
      <c r="C45" s="988"/>
      <c r="D45" s="989"/>
      <c r="E45" s="990"/>
      <c r="F45" s="999"/>
      <c r="G45" s="999"/>
      <c r="H45" s="982" t="s">
        <v>45</v>
      </c>
      <c r="I45" s="983"/>
      <c r="J45" s="984"/>
      <c r="K45" s="931" t="s">
        <v>58</v>
      </c>
      <c r="L45" s="932"/>
      <c r="M45" s="344" t="s">
        <v>47</v>
      </c>
      <c r="N45" s="344">
        <v>0.5</v>
      </c>
      <c r="O45" s="931"/>
      <c r="P45" s="932"/>
      <c r="Q45" s="948"/>
      <c r="R45" s="949"/>
      <c r="S45" s="25" t="s">
        <v>49</v>
      </c>
      <c r="U45" s="25">
        <v>45</v>
      </c>
    </row>
    <row r="46" spans="2:21" x14ac:dyDescent="0.25">
      <c r="B46" s="953"/>
      <c r="C46" s="985" t="s">
        <v>1337</v>
      </c>
      <c r="D46" s="986"/>
      <c r="E46" s="987"/>
      <c r="F46" s="991" t="s">
        <v>28</v>
      </c>
      <c r="G46" s="991">
        <v>2</v>
      </c>
      <c r="H46" s="994"/>
      <c r="I46" s="995"/>
      <c r="J46" s="996"/>
      <c r="K46" s="924"/>
      <c r="L46" s="926"/>
      <c r="M46" s="343"/>
      <c r="N46" s="343"/>
      <c r="O46" s="927" t="s">
        <v>67</v>
      </c>
      <c r="P46" s="928"/>
      <c r="Q46" s="924"/>
      <c r="R46" s="926"/>
      <c r="U46" s="25">
        <v>46</v>
      </c>
    </row>
    <row r="47" spans="2:21" x14ac:dyDescent="0.25">
      <c r="B47" s="954"/>
      <c r="C47" s="979"/>
      <c r="D47" s="980"/>
      <c r="E47" s="981"/>
      <c r="F47" s="992"/>
      <c r="G47" s="992"/>
      <c r="H47" s="943" t="s">
        <v>68</v>
      </c>
      <c r="I47" s="944"/>
      <c r="J47" s="945"/>
      <c r="K47" s="946"/>
      <c r="L47" s="947"/>
      <c r="M47" s="344" t="s">
        <v>65</v>
      </c>
      <c r="N47" s="344">
        <v>1.5</v>
      </c>
      <c r="O47" s="929"/>
      <c r="P47" s="930"/>
      <c r="Q47" s="946"/>
      <c r="R47" s="947"/>
      <c r="S47" s="25" t="s">
        <v>67</v>
      </c>
      <c r="U47" s="25">
        <v>47</v>
      </c>
    </row>
    <row r="48" spans="2:21" x14ac:dyDescent="0.25">
      <c r="B48" s="955"/>
      <c r="C48" s="988"/>
      <c r="D48" s="989"/>
      <c r="E48" s="990"/>
      <c r="F48" s="993"/>
      <c r="G48" s="993"/>
      <c r="H48" s="973" t="s">
        <v>59</v>
      </c>
      <c r="I48" s="974"/>
      <c r="J48" s="975"/>
      <c r="K48" s="976"/>
      <c r="L48" s="977"/>
      <c r="M48" s="388"/>
      <c r="N48" s="344"/>
      <c r="O48" s="931"/>
      <c r="P48" s="932"/>
      <c r="Q48" s="948"/>
      <c r="R48" s="949"/>
      <c r="U48" s="25">
        <v>48</v>
      </c>
    </row>
    <row r="49" spans="2:21" ht="18.75" customHeight="1" x14ac:dyDescent="0.25">
      <c r="B49" s="388"/>
      <c r="C49" s="1014" t="s">
        <v>733</v>
      </c>
      <c r="D49" s="1015"/>
      <c r="E49" s="1016"/>
      <c r="F49" s="46"/>
      <c r="G49" s="46"/>
      <c r="H49" s="1004"/>
      <c r="I49" s="1005"/>
      <c r="J49" s="1006"/>
      <c r="K49" s="964"/>
      <c r="L49" s="966"/>
      <c r="M49" s="388"/>
      <c r="N49" s="335"/>
      <c r="O49" s="1012" t="s">
        <v>69</v>
      </c>
      <c r="P49" s="1013"/>
      <c r="Q49" s="1010"/>
      <c r="R49" s="1011"/>
      <c r="U49" s="25">
        <v>49</v>
      </c>
    </row>
    <row r="50" spans="2:21" ht="39.75" customHeight="1" x14ac:dyDescent="0.25">
      <c r="B50" s="388"/>
      <c r="C50" s="1014" t="s">
        <v>1313</v>
      </c>
      <c r="D50" s="1015"/>
      <c r="E50" s="1016"/>
      <c r="F50" s="46"/>
      <c r="G50" s="46"/>
      <c r="H50" s="1017"/>
      <c r="I50" s="1018"/>
      <c r="J50" s="1019"/>
      <c r="K50" s="1004"/>
      <c r="L50" s="1006"/>
      <c r="M50" s="343"/>
      <c r="N50" s="335"/>
      <c r="O50" s="1012" t="s">
        <v>70</v>
      </c>
      <c r="P50" s="1013"/>
      <c r="Q50" s="1010"/>
      <c r="R50" s="1011"/>
      <c r="U50" s="25">
        <v>50</v>
      </c>
    </row>
    <row r="51" spans="2:21" ht="45" customHeight="1" x14ac:dyDescent="0.25">
      <c r="B51" s="1">
        <v>3</v>
      </c>
      <c r="C51" s="1004" t="s">
        <v>1338</v>
      </c>
      <c r="D51" s="1005"/>
      <c r="E51" s="1006"/>
      <c r="F51" s="2"/>
      <c r="G51" s="2"/>
      <c r="H51" s="1007"/>
      <c r="I51" s="1008"/>
      <c r="J51" s="1009"/>
      <c r="K51" s="1010"/>
      <c r="L51" s="1011"/>
      <c r="M51" s="335"/>
      <c r="N51" s="335"/>
      <c r="O51" s="1012"/>
      <c r="P51" s="1013"/>
      <c r="Q51" s="1010"/>
      <c r="R51" s="1011"/>
      <c r="U51" s="25">
        <v>51</v>
      </c>
    </row>
    <row r="52" spans="2:21" ht="40.5" customHeight="1" x14ac:dyDescent="0.25">
      <c r="B52" s="29"/>
      <c r="C52" s="944" t="s">
        <v>41</v>
      </c>
      <c r="D52" s="944"/>
      <c r="E52" s="945"/>
      <c r="F52" s="311" t="s">
        <v>28</v>
      </c>
      <c r="G52" s="306">
        <v>3</v>
      </c>
      <c r="H52" s="1001" t="s">
        <v>1304</v>
      </c>
      <c r="I52" s="1002"/>
      <c r="J52" s="1003"/>
      <c r="K52" s="943"/>
      <c r="L52" s="945"/>
      <c r="M52" s="306" t="s">
        <v>28</v>
      </c>
      <c r="N52" s="306">
        <v>3</v>
      </c>
      <c r="O52" s="927" t="s">
        <v>49</v>
      </c>
      <c r="P52" s="928"/>
      <c r="Q52" s="924"/>
      <c r="R52" s="926"/>
      <c r="S52" s="25" t="s">
        <v>49</v>
      </c>
      <c r="U52" s="25">
        <v>52</v>
      </c>
    </row>
    <row r="53" spans="2:21" ht="29.25" customHeight="1" x14ac:dyDescent="0.25">
      <c r="B53" s="29"/>
      <c r="C53" s="944" t="s">
        <v>39</v>
      </c>
      <c r="D53" s="944"/>
      <c r="E53" s="945"/>
      <c r="F53" s="311" t="s">
        <v>28</v>
      </c>
      <c r="G53" s="306">
        <v>1</v>
      </c>
      <c r="H53" s="1001" t="s">
        <v>1305</v>
      </c>
      <c r="I53" s="1002"/>
      <c r="J53" s="1003"/>
      <c r="K53" s="943"/>
      <c r="L53" s="945"/>
      <c r="M53" s="306" t="s">
        <v>28</v>
      </c>
      <c r="N53" s="306">
        <v>1</v>
      </c>
      <c r="O53" s="929"/>
      <c r="P53" s="930"/>
      <c r="Q53" s="946"/>
      <c r="R53" s="947"/>
      <c r="S53" s="25" t="s">
        <v>49</v>
      </c>
      <c r="U53" s="25">
        <v>53</v>
      </c>
    </row>
    <row r="54" spans="2:21" ht="28.5" customHeight="1" x14ac:dyDescent="0.25">
      <c r="B54" s="29"/>
      <c r="C54" s="944" t="s">
        <v>37</v>
      </c>
      <c r="D54" s="944"/>
      <c r="E54" s="945"/>
      <c r="F54" s="311" t="s">
        <v>28</v>
      </c>
      <c r="G54" s="306">
        <v>1</v>
      </c>
      <c r="H54" s="950" t="s">
        <v>1306</v>
      </c>
      <c r="I54" s="951"/>
      <c r="J54" s="952"/>
      <c r="K54" s="943"/>
      <c r="L54" s="945"/>
      <c r="M54" s="306" t="s">
        <v>28</v>
      </c>
      <c r="N54" s="306">
        <v>1</v>
      </c>
      <c r="O54" s="929"/>
      <c r="P54" s="930"/>
      <c r="Q54" s="946"/>
      <c r="R54" s="947"/>
      <c r="S54" s="25" t="s">
        <v>49</v>
      </c>
      <c r="U54" s="25">
        <v>54</v>
      </c>
    </row>
    <row r="55" spans="2:21" ht="15.75" customHeight="1" x14ac:dyDescent="0.25">
      <c r="B55" s="29"/>
      <c r="C55" s="944"/>
      <c r="D55" s="944"/>
      <c r="E55" s="945"/>
      <c r="F55" s="311"/>
      <c r="G55" s="306"/>
      <c r="H55" s="943" t="s">
        <v>53</v>
      </c>
      <c r="I55" s="944"/>
      <c r="J55" s="945"/>
      <c r="K55" s="943" t="s">
        <v>30</v>
      </c>
      <c r="L55" s="945"/>
      <c r="M55" s="306" t="s">
        <v>28</v>
      </c>
      <c r="N55" s="306">
        <v>6</v>
      </c>
      <c r="O55" s="929"/>
      <c r="P55" s="930"/>
      <c r="Q55" s="946"/>
      <c r="R55" s="947"/>
      <c r="S55" s="25" t="s">
        <v>49</v>
      </c>
      <c r="U55" s="25">
        <v>55</v>
      </c>
    </row>
    <row r="56" spans="2:21" x14ac:dyDescent="0.25">
      <c r="B56" s="29"/>
      <c r="C56" s="944"/>
      <c r="D56" s="944"/>
      <c r="E56" s="945"/>
      <c r="F56" s="311"/>
      <c r="G56" s="306"/>
      <c r="H56" s="943" t="s">
        <v>51</v>
      </c>
      <c r="I56" s="944"/>
      <c r="J56" s="945"/>
      <c r="K56" s="943" t="s">
        <v>30</v>
      </c>
      <c r="L56" s="945"/>
      <c r="M56" s="306" t="s">
        <v>28</v>
      </c>
      <c r="N56" s="306">
        <v>2</v>
      </c>
      <c r="O56" s="929"/>
      <c r="P56" s="930"/>
      <c r="Q56" s="946"/>
      <c r="R56" s="947"/>
      <c r="S56" s="25" t="s">
        <v>49</v>
      </c>
      <c r="U56" s="25">
        <v>56</v>
      </c>
    </row>
    <row r="57" spans="2:21" ht="15.75" customHeight="1" x14ac:dyDescent="0.25">
      <c r="B57" s="29"/>
      <c r="C57" s="944"/>
      <c r="D57" s="944"/>
      <c r="E57" s="945"/>
      <c r="F57" s="311"/>
      <c r="G57" s="306"/>
      <c r="H57" s="943" t="s">
        <v>290</v>
      </c>
      <c r="I57" s="944"/>
      <c r="J57" s="945"/>
      <c r="K57" s="943" t="s">
        <v>30</v>
      </c>
      <c r="L57" s="945"/>
      <c r="M57" s="306" t="s">
        <v>28</v>
      </c>
      <c r="N57" s="306">
        <v>2</v>
      </c>
      <c r="O57" s="929"/>
      <c r="P57" s="930"/>
      <c r="Q57" s="946"/>
      <c r="R57" s="947"/>
      <c r="S57" s="25" t="s">
        <v>49</v>
      </c>
      <c r="U57" s="25">
        <v>57</v>
      </c>
    </row>
    <row r="58" spans="2:21" ht="15.75" customHeight="1" x14ac:dyDescent="0.25">
      <c r="B58" s="29"/>
      <c r="C58" s="944"/>
      <c r="D58" s="944"/>
      <c r="E58" s="945"/>
      <c r="F58" s="311"/>
      <c r="G58" s="306"/>
      <c r="H58" s="943" t="s">
        <v>832</v>
      </c>
      <c r="I58" s="944"/>
      <c r="J58" s="945"/>
      <c r="K58" s="943" t="s">
        <v>833</v>
      </c>
      <c r="L58" s="945"/>
      <c r="M58" s="306" t="s">
        <v>28</v>
      </c>
      <c r="N58" s="306">
        <v>112</v>
      </c>
      <c r="O58" s="929"/>
      <c r="P58" s="930"/>
      <c r="Q58" s="946"/>
      <c r="R58" s="947"/>
      <c r="S58" s="25" t="s">
        <v>49</v>
      </c>
      <c r="U58" s="25">
        <v>58</v>
      </c>
    </row>
    <row r="59" spans="2:21" x14ac:dyDescent="0.25">
      <c r="B59" s="29"/>
      <c r="C59" s="944"/>
      <c r="D59" s="944"/>
      <c r="E59" s="945"/>
      <c r="F59" s="311"/>
      <c r="G59" s="306"/>
      <c r="H59" s="943" t="s">
        <v>837</v>
      </c>
      <c r="I59" s="944"/>
      <c r="J59" s="945"/>
      <c r="K59" s="943" t="s">
        <v>834</v>
      </c>
      <c r="L59" s="945"/>
      <c r="M59" s="306" t="s">
        <v>28</v>
      </c>
      <c r="N59" s="306">
        <v>224</v>
      </c>
      <c r="O59" s="929"/>
      <c r="P59" s="930"/>
      <c r="Q59" s="946"/>
      <c r="R59" s="947"/>
      <c r="S59" s="25" t="s">
        <v>49</v>
      </c>
      <c r="U59" s="25">
        <v>59</v>
      </c>
    </row>
    <row r="60" spans="2:21" ht="15.75" customHeight="1" x14ac:dyDescent="0.25">
      <c r="B60" s="30"/>
      <c r="C60" s="944"/>
      <c r="D60" s="944"/>
      <c r="E60" s="945"/>
      <c r="F60" s="311"/>
      <c r="G60" s="306"/>
      <c r="H60" s="958" t="s">
        <v>45</v>
      </c>
      <c r="I60" s="959"/>
      <c r="J60" s="960"/>
      <c r="K60" s="943" t="s">
        <v>58</v>
      </c>
      <c r="L60" s="944"/>
      <c r="M60" s="344" t="s">
        <v>47</v>
      </c>
      <c r="N60" s="333">
        <v>1</v>
      </c>
      <c r="O60" s="931"/>
      <c r="P60" s="932"/>
      <c r="Q60" s="948"/>
      <c r="R60" s="949"/>
      <c r="S60" s="25" t="s">
        <v>49</v>
      </c>
      <c r="U60" s="25">
        <v>60</v>
      </c>
    </row>
    <row r="61" spans="2:21" ht="27.75" customHeight="1" x14ac:dyDescent="0.25">
      <c r="B61" s="1">
        <v>4</v>
      </c>
      <c r="C61" s="1021" t="s">
        <v>915</v>
      </c>
      <c r="D61" s="1022"/>
      <c r="E61" s="1022"/>
      <c r="F61" s="2"/>
      <c r="G61" s="2"/>
      <c r="H61" s="1023"/>
      <c r="I61" s="1024"/>
      <c r="J61" s="1025"/>
      <c r="K61" s="1023"/>
      <c r="L61" s="1025"/>
      <c r="M61" s="335"/>
      <c r="N61" s="335"/>
      <c r="O61" s="1026"/>
      <c r="P61" s="1026"/>
      <c r="Q61" s="1026"/>
      <c r="R61" s="1026"/>
      <c r="U61" s="25">
        <v>61</v>
      </c>
    </row>
    <row r="62" spans="2:21" x14ac:dyDescent="0.25">
      <c r="B62" s="953"/>
      <c r="C62" s="1017" t="s">
        <v>71</v>
      </c>
      <c r="D62" s="1018"/>
      <c r="E62" s="1019"/>
      <c r="F62" s="3"/>
      <c r="G62" s="3"/>
      <c r="H62" s="943" t="s">
        <v>547</v>
      </c>
      <c r="I62" s="944"/>
      <c r="J62" s="945"/>
      <c r="K62" s="943" t="s">
        <v>30</v>
      </c>
      <c r="L62" s="945"/>
      <c r="M62" s="344"/>
      <c r="N62" s="344"/>
      <c r="O62" s="927" t="s">
        <v>49</v>
      </c>
      <c r="P62" s="928"/>
      <c r="Q62" s="924"/>
      <c r="R62" s="926"/>
      <c r="S62" s="25" t="s">
        <v>49</v>
      </c>
      <c r="U62" s="25">
        <v>62</v>
      </c>
    </row>
    <row r="63" spans="2:21" x14ac:dyDescent="0.25">
      <c r="B63" s="954"/>
      <c r="C63" s="944" t="s">
        <v>72</v>
      </c>
      <c r="D63" s="944"/>
      <c r="E63" s="945"/>
      <c r="F63" s="311" t="s">
        <v>28</v>
      </c>
      <c r="G63" s="306">
        <v>4</v>
      </c>
      <c r="H63" s="943" t="s">
        <v>29</v>
      </c>
      <c r="I63" s="944"/>
      <c r="J63" s="945"/>
      <c r="K63" s="943" t="s">
        <v>73</v>
      </c>
      <c r="L63" s="945"/>
      <c r="M63" s="311" t="s">
        <v>28</v>
      </c>
      <c r="N63" s="306">
        <v>8</v>
      </c>
      <c r="O63" s="929"/>
      <c r="P63" s="930"/>
      <c r="Q63" s="946"/>
      <c r="R63" s="947"/>
      <c r="S63" s="25" t="s">
        <v>49</v>
      </c>
      <c r="U63" s="25">
        <v>63</v>
      </c>
    </row>
    <row r="64" spans="2:21" x14ac:dyDescent="0.25">
      <c r="B64" s="955"/>
      <c r="C64" s="944" t="s">
        <v>74</v>
      </c>
      <c r="D64" s="944"/>
      <c r="E64" s="945"/>
      <c r="F64" s="311" t="s">
        <v>28</v>
      </c>
      <c r="G64" s="306">
        <v>4</v>
      </c>
      <c r="H64" s="958" t="s">
        <v>32</v>
      </c>
      <c r="I64" s="959"/>
      <c r="J64" s="960"/>
      <c r="K64" s="943" t="s">
        <v>73</v>
      </c>
      <c r="L64" s="945"/>
      <c r="M64" s="311" t="s">
        <v>28</v>
      </c>
      <c r="N64" s="306">
        <v>12</v>
      </c>
      <c r="O64" s="929"/>
      <c r="P64" s="930"/>
      <c r="Q64" s="946"/>
      <c r="R64" s="947"/>
      <c r="S64" s="25" t="s">
        <v>49</v>
      </c>
      <c r="U64" s="25">
        <v>64</v>
      </c>
    </row>
    <row r="65" spans="2:23" ht="54.75" customHeight="1" x14ac:dyDescent="0.25">
      <c r="B65" s="1">
        <v>5</v>
      </c>
      <c r="C65" s="1021" t="s">
        <v>1107</v>
      </c>
      <c r="D65" s="1022"/>
      <c r="E65" s="1022"/>
      <c r="F65" s="335"/>
      <c r="G65" s="335"/>
      <c r="H65" s="1010"/>
      <c r="I65" s="1027"/>
      <c r="J65" s="1011"/>
      <c r="K65" s="1026"/>
      <c r="L65" s="1026"/>
      <c r="M65" s="335"/>
      <c r="N65" s="335"/>
      <c r="O65" s="1026"/>
      <c r="P65" s="1026"/>
      <c r="Q65" s="1026"/>
      <c r="R65" s="1026"/>
      <c r="U65" s="25">
        <v>65</v>
      </c>
    </row>
    <row r="66" spans="2:23" ht="15" customHeight="1" x14ac:dyDescent="0.25">
      <c r="B66" s="953"/>
      <c r="C66" s="1017" t="s">
        <v>71</v>
      </c>
      <c r="D66" s="1018"/>
      <c r="E66" s="1019"/>
      <c r="F66" s="3"/>
      <c r="G66" s="23"/>
      <c r="H66" s="924"/>
      <c r="I66" s="925"/>
      <c r="J66" s="926"/>
      <c r="K66" s="1020"/>
      <c r="L66" s="947"/>
      <c r="M66" s="3"/>
      <c r="N66" s="3"/>
      <c r="O66" s="927" t="s">
        <v>49</v>
      </c>
      <c r="P66" s="928"/>
      <c r="Q66" s="924"/>
      <c r="R66" s="926"/>
      <c r="U66" s="25">
        <v>66</v>
      </c>
    </row>
    <row r="67" spans="2:23" x14ac:dyDescent="0.25">
      <c r="B67" s="954"/>
      <c r="C67" s="944"/>
      <c r="D67" s="944"/>
      <c r="E67" s="945"/>
      <c r="F67" s="311"/>
      <c r="G67" s="311"/>
      <c r="H67" s="943"/>
      <c r="I67" s="944"/>
      <c r="J67" s="945"/>
      <c r="K67" s="944"/>
      <c r="L67" s="945"/>
      <c r="M67" s="311"/>
      <c r="N67" s="306"/>
      <c r="O67" s="929"/>
      <c r="P67" s="930"/>
      <c r="Q67" s="946"/>
      <c r="R67" s="947"/>
      <c r="U67" s="25">
        <v>67</v>
      </c>
    </row>
    <row r="68" spans="2:23" x14ac:dyDescent="0.25">
      <c r="B68" s="954"/>
      <c r="C68" s="944" t="s">
        <v>430</v>
      </c>
      <c r="D68" s="944"/>
      <c r="E68" s="945"/>
      <c r="F68" s="311" t="s">
        <v>28</v>
      </c>
      <c r="G68" s="311">
        <v>4</v>
      </c>
      <c r="H68" s="943" t="s">
        <v>1108</v>
      </c>
      <c r="I68" s="944"/>
      <c r="J68" s="945"/>
      <c r="K68" s="944" t="s">
        <v>73</v>
      </c>
      <c r="L68" s="945"/>
      <c r="M68" s="311" t="s">
        <v>28</v>
      </c>
      <c r="N68" s="306">
        <v>16</v>
      </c>
      <c r="O68" s="929"/>
      <c r="P68" s="930"/>
      <c r="Q68" s="946"/>
      <c r="R68" s="947"/>
      <c r="S68" s="25" t="s">
        <v>49</v>
      </c>
      <c r="T68" s="25" t="s">
        <v>1560</v>
      </c>
      <c r="U68" s="25">
        <v>68</v>
      </c>
      <c r="V68" s="25" t="s">
        <v>1570</v>
      </c>
      <c r="W68" s="91" t="s">
        <v>1571</v>
      </c>
    </row>
    <row r="69" spans="2:23" x14ac:dyDescent="0.25">
      <c r="B69" s="954"/>
      <c r="C69" s="944" t="s">
        <v>72</v>
      </c>
      <c r="D69" s="944"/>
      <c r="E69" s="945"/>
      <c r="F69" s="311" t="s">
        <v>28</v>
      </c>
      <c r="G69" s="311">
        <v>4</v>
      </c>
      <c r="H69" s="943" t="s">
        <v>29</v>
      </c>
      <c r="I69" s="944"/>
      <c r="J69" s="945"/>
      <c r="K69" s="944" t="s">
        <v>73</v>
      </c>
      <c r="L69" s="945"/>
      <c r="M69" s="311" t="s">
        <v>28</v>
      </c>
      <c r="N69" s="306">
        <v>16</v>
      </c>
      <c r="O69" s="929"/>
      <c r="P69" s="930"/>
      <c r="Q69" s="946"/>
      <c r="R69" s="947"/>
      <c r="S69" s="25" t="s">
        <v>49</v>
      </c>
      <c r="T69" s="25" t="s">
        <v>1560</v>
      </c>
      <c r="U69" s="25">
        <v>69</v>
      </c>
      <c r="V69" s="25" t="s">
        <v>1570</v>
      </c>
      <c r="W69" s="25" t="s">
        <v>1571</v>
      </c>
    </row>
    <row r="70" spans="2:23" x14ac:dyDescent="0.25">
      <c r="B70" s="954"/>
      <c r="C70" s="944" t="s">
        <v>74</v>
      </c>
      <c r="D70" s="944"/>
      <c r="E70" s="945"/>
      <c r="F70" s="311" t="s">
        <v>28</v>
      </c>
      <c r="G70" s="311">
        <v>2</v>
      </c>
      <c r="H70" s="943" t="s">
        <v>32</v>
      </c>
      <c r="I70" s="944"/>
      <c r="J70" s="945"/>
      <c r="K70" s="944" t="s">
        <v>73</v>
      </c>
      <c r="L70" s="945"/>
      <c r="M70" s="311" t="s">
        <v>28</v>
      </c>
      <c r="N70" s="306">
        <v>8</v>
      </c>
      <c r="O70" s="929"/>
      <c r="P70" s="930"/>
      <c r="Q70" s="946"/>
      <c r="R70" s="947"/>
      <c r="S70" s="25" t="s">
        <v>49</v>
      </c>
      <c r="T70" s="25" t="s">
        <v>1560</v>
      </c>
      <c r="U70" s="25">
        <v>70</v>
      </c>
      <c r="V70" s="25" t="s">
        <v>1570</v>
      </c>
      <c r="W70" s="25" t="s">
        <v>1571</v>
      </c>
    </row>
    <row r="71" spans="2:23" x14ac:dyDescent="0.25">
      <c r="B71" s="954"/>
      <c r="C71" s="944"/>
      <c r="D71" s="944"/>
      <c r="E71" s="945"/>
      <c r="F71" s="311"/>
      <c r="G71" s="311"/>
      <c r="H71" s="943" t="s">
        <v>835</v>
      </c>
      <c r="I71" s="944"/>
      <c r="J71" s="945"/>
      <c r="K71" s="944" t="s">
        <v>1109</v>
      </c>
      <c r="L71" s="945"/>
      <c r="M71" s="311" t="s">
        <v>28</v>
      </c>
      <c r="N71" s="306">
        <v>2</v>
      </c>
      <c r="O71" s="929"/>
      <c r="P71" s="930"/>
      <c r="Q71" s="946"/>
      <c r="R71" s="947"/>
      <c r="S71" s="25" t="s">
        <v>49</v>
      </c>
      <c r="U71" s="25">
        <v>71</v>
      </c>
    </row>
    <row r="72" spans="2:23" x14ac:dyDescent="0.25">
      <c r="B72" s="954"/>
      <c r="C72" s="944"/>
      <c r="D72" s="944"/>
      <c r="E72" s="945"/>
      <c r="F72" s="311"/>
      <c r="G72" s="311"/>
      <c r="H72" s="943" t="s">
        <v>836</v>
      </c>
      <c r="I72" s="944"/>
      <c r="J72" s="945"/>
      <c r="K72" s="944" t="s">
        <v>1109</v>
      </c>
      <c r="L72" s="945"/>
      <c r="M72" s="311" t="s">
        <v>28</v>
      </c>
      <c r="N72" s="306">
        <v>2</v>
      </c>
      <c r="O72" s="929"/>
      <c r="P72" s="930"/>
      <c r="Q72" s="946"/>
      <c r="R72" s="947"/>
      <c r="S72" s="25" t="s">
        <v>49</v>
      </c>
      <c r="U72" s="25">
        <v>72</v>
      </c>
    </row>
    <row r="73" spans="2:23" x14ac:dyDescent="0.25">
      <c r="B73" s="954"/>
      <c r="C73" s="944"/>
      <c r="D73" s="944"/>
      <c r="E73" s="945"/>
      <c r="F73" s="311"/>
      <c r="G73" s="311"/>
      <c r="H73" s="943" t="s">
        <v>1120</v>
      </c>
      <c r="I73" s="944"/>
      <c r="J73" s="945"/>
      <c r="K73" s="944" t="s">
        <v>1110</v>
      </c>
      <c r="L73" s="945"/>
      <c r="M73" s="311" t="s">
        <v>28</v>
      </c>
      <c r="N73" s="306">
        <v>4</v>
      </c>
      <c r="O73" s="929"/>
      <c r="P73" s="930"/>
      <c r="Q73" s="946"/>
      <c r="R73" s="947"/>
      <c r="S73" s="25" t="s">
        <v>49</v>
      </c>
      <c r="U73" s="25">
        <v>73</v>
      </c>
    </row>
    <row r="74" spans="2:23" x14ac:dyDescent="0.25">
      <c r="B74" s="954"/>
      <c r="C74" s="944"/>
      <c r="D74" s="944"/>
      <c r="E74" s="945"/>
      <c r="F74" s="311"/>
      <c r="G74" s="311"/>
      <c r="H74" s="943" t="s">
        <v>1121</v>
      </c>
      <c r="I74" s="944"/>
      <c r="J74" s="945"/>
      <c r="K74" s="944" t="s">
        <v>1110</v>
      </c>
      <c r="L74" s="945"/>
      <c r="M74" s="311" t="s">
        <v>28</v>
      </c>
      <c r="N74" s="306">
        <v>4</v>
      </c>
      <c r="O74" s="929"/>
      <c r="P74" s="930"/>
      <c r="Q74" s="946"/>
      <c r="R74" s="947"/>
      <c r="S74" s="25" t="s">
        <v>49</v>
      </c>
      <c r="U74" s="25">
        <v>74</v>
      </c>
    </row>
    <row r="75" spans="2:23" x14ac:dyDescent="0.25">
      <c r="B75" s="954"/>
      <c r="C75" s="944"/>
      <c r="D75" s="944"/>
      <c r="E75" s="945"/>
      <c r="F75" s="311"/>
      <c r="G75" s="311"/>
      <c r="H75" s="958" t="s">
        <v>45</v>
      </c>
      <c r="I75" s="959"/>
      <c r="J75" s="960"/>
      <c r="K75" s="944" t="s">
        <v>58</v>
      </c>
      <c r="L75" s="945"/>
      <c r="M75" s="311" t="s">
        <v>47</v>
      </c>
      <c r="N75" s="306">
        <v>0.3</v>
      </c>
      <c r="O75" s="929"/>
      <c r="P75" s="930"/>
      <c r="Q75" s="948"/>
      <c r="R75" s="949"/>
      <c r="S75" s="25" t="s">
        <v>49</v>
      </c>
      <c r="U75" s="25">
        <v>75</v>
      </c>
    </row>
    <row r="76" spans="2:23" ht="15" customHeight="1" x14ac:dyDescent="0.25">
      <c r="B76" s="954"/>
      <c r="C76" s="985" t="s">
        <v>437</v>
      </c>
      <c r="D76" s="986"/>
      <c r="E76" s="987"/>
      <c r="F76" s="305"/>
      <c r="G76" s="305"/>
      <c r="H76" s="950" t="s">
        <v>114</v>
      </c>
      <c r="I76" s="951"/>
      <c r="J76" s="952"/>
      <c r="K76" s="994"/>
      <c r="L76" s="996"/>
      <c r="M76" s="305" t="s">
        <v>438</v>
      </c>
      <c r="N76" s="305">
        <v>0.5</v>
      </c>
      <c r="O76" s="927" t="s">
        <v>49</v>
      </c>
      <c r="P76" s="928"/>
      <c r="Q76" s="1028" t="s">
        <v>440</v>
      </c>
      <c r="R76" s="1029"/>
      <c r="S76" s="25" t="s">
        <v>49</v>
      </c>
      <c r="U76" s="25">
        <v>76</v>
      </c>
    </row>
    <row r="77" spans="2:23" x14ac:dyDescent="0.25">
      <c r="B77" s="954"/>
      <c r="C77" s="979"/>
      <c r="D77" s="980"/>
      <c r="E77" s="981"/>
      <c r="F77" s="306"/>
      <c r="G77" s="306"/>
      <c r="H77" s="943" t="s">
        <v>116</v>
      </c>
      <c r="I77" s="944"/>
      <c r="J77" s="945"/>
      <c r="K77" s="943"/>
      <c r="L77" s="945"/>
      <c r="M77" s="307" t="s">
        <v>439</v>
      </c>
      <c r="N77" s="306">
        <v>3.5</v>
      </c>
      <c r="O77" s="929"/>
      <c r="P77" s="930"/>
      <c r="Q77" s="1030"/>
      <c r="R77" s="1031"/>
      <c r="S77" s="25" t="s">
        <v>49</v>
      </c>
      <c r="U77" s="25">
        <v>77</v>
      </c>
    </row>
    <row r="78" spans="2:23" ht="15" customHeight="1" x14ac:dyDescent="0.25">
      <c r="B78" s="954"/>
      <c r="C78" s="985" t="s">
        <v>1398</v>
      </c>
      <c r="D78" s="986"/>
      <c r="E78" s="987"/>
      <c r="F78" s="997" t="s">
        <v>28</v>
      </c>
      <c r="G78" s="997">
        <v>2</v>
      </c>
      <c r="H78" s="985" t="s">
        <v>1122</v>
      </c>
      <c r="I78" s="986"/>
      <c r="J78" s="986"/>
      <c r="K78" s="994" t="s">
        <v>180</v>
      </c>
      <c r="L78" s="996"/>
      <c r="M78" s="311" t="s">
        <v>28</v>
      </c>
      <c r="N78" s="305">
        <v>10</v>
      </c>
      <c r="O78" s="927" t="s">
        <v>49</v>
      </c>
      <c r="P78" s="928"/>
      <c r="Q78" s="1028"/>
      <c r="R78" s="1029"/>
      <c r="S78" s="25" t="s">
        <v>49</v>
      </c>
      <c r="U78" s="25">
        <v>78</v>
      </c>
    </row>
    <row r="79" spans="2:23" ht="15" customHeight="1" x14ac:dyDescent="0.25">
      <c r="B79" s="954"/>
      <c r="C79" s="979"/>
      <c r="D79" s="980"/>
      <c r="E79" s="981"/>
      <c r="F79" s="998"/>
      <c r="G79" s="998"/>
      <c r="H79" s="943" t="s">
        <v>458</v>
      </c>
      <c r="I79" s="944"/>
      <c r="J79" s="944"/>
      <c r="K79" s="943" t="s">
        <v>180</v>
      </c>
      <c r="L79" s="945"/>
      <c r="M79" s="311" t="s">
        <v>28</v>
      </c>
      <c r="N79" s="306">
        <v>10</v>
      </c>
      <c r="O79" s="929"/>
      <c r="P79" s="930"/>
      <c r="Q79" s="1030"/>
      <c r="R79" s="1031"/>
      <c r="S79" s="25" t="s">
        <v>49</v>
      </c>
      <c r="U79" s="25">
        <v>79</v>
      </c>
    </row>
    <row r="80" spans="2:23" ht="15" customHeight="1" x14ac:dyDescent="0.25">
      <c r="B80" s="954"/>
      <c r="C80" s="979"/>
      <c r="D80" s="980"/>
      <c r="E80" s="981"/>
      <c r="F80" s="998"/>
      <c r="G80" s="998"/>
      <c r="H80" s="950" t="s">
        <v>1111</v>
      </c>
      <c r="I80" s="951"/>
      <c r="J80" s="951"/>
      <c r="K80" s="943" t="s">
        <v>180</v>
      </c>
      <c r="L80" s="945"/>
      <c r="M80" s="311" t="s">
        <v>28</v>
      </c>
      <c r="N80" s="306">
        <v>8</v>
      </c>
      <c r="O80" s="929"/>
      <c r="P80" s="930"/>
      <c r="Q80" s="1030"/>
      <c r="R80" s="1031"/>
      <c r="S80" s="25" t="s">
        <v>49</v>
      </c>
      <c r="U80" s="25">
        <v>80</v>
      </c>
    </row>
    <row r="81" spans="2:23" x14ac:dyDescent="0.25">
      <c r="B81" s="954"/>
      <c r="C81" s="979"/>
      <c r="D81" s="980"/>
      <c r="E81" s="981"/>
      <c r="F81" s="998"/>
      <c r="G81" s="998"/>
      <c r="H81" s="943" t="s">
        <v>1112</v>
      </c>
      <c r="I81" s="944"/>
      <c r="J81" s="944"/>
      <c r="K81" s="943" t="s">
        <v>180</v>
      </c>
      <c r="L81" s="945"/>
      <c r="M81" s="311" t="s">
        <v>28</v>
      </c>
      <c r="N81" s="306">
        <v>8</v>
      </c>
      <c r="O81" s="929"/>
      <c r="P81" s="930"/>
      <c r="Q81" s="1030"/>
      <c r="R81" s="1031"/>
      <c r="S81" s="25" t="s">
        <v>49</v>
      </c>
      <c r="U81" s="25">
        <v>81</v>
      </c>
    </row>
    <row r="82" spans="2:23" x14ac:dyDescent="0.25">
      <c r="B82" s="954"/>
      <c r="C82" s="979"/>
      <c r="D82" s="980"/>
      <c r="E82" s="981"/>
      <c r="F82" s="998"/>
      <c r="G82" s="998"/>
      <c r="H82" s="943" t="s">
        <v>631</v>
      </c>
      <c r="I82" s="944"/>
      <c r="J82" s="944"/>
      <c r="K82" s="943" t="s">
        <v>181</v>
      </c>
      <c r="L82" s="945"/>
      <c r="M82" s="311" t="s">
        <v>28</v>
      </c>
      <c r="N82" s="306">
        <v>40</v>
      </c>
      <c r="O82" s="929"/>
      <c r="P82" s="930"/>
      <c r="Q82" s="1030"/>
      <c r="R82" s="1031"/>
      <c r="S82" s="25" t="s">
        <v>49</v>
      </c>
      <c r="U82" s="25">
        <v>82</v>
      </c>
    </row>
    <row r="83" spans="2:23" ht="15" customHeight="1" x14ac:dyDescent="0.25">
      <c r="B83" s="954"/>
      <c r="C83" s="979"/>
      <c r="D83" s="980"/>
      <c r="E83" s="981"/>
      <c r="F83" s="998"/>
      <c r="G83" s="998"/>
      <c r="H83" s="950" t="s">
        <v>1113</v>
      </c>
      <c r="I83" s="951"/>
      <c r="J83" s="951"/>
      <c r="K83" s="943" t="s">
        <v>181</v>
      </c>
      <c r="L83" s="945"/>
      <c r="M83" s="311" t="s">
        <v>28</v>
      </c>
      <c r="N83" s="306">
        <v>32</v>
      </c>
      <c r="O83" s="929"/>
      <c r="P83" s="930"/>
      <c r="Q83" s="1030"/>
      <c r="R83" s="1031"/>
      <c r="S83" s="25" t="s">
        <v>49</v>
      </c>
      <c r="U83" s="25">
        <v>83</v>
      </c>
    </row>
    <row r="84" spans="2:23" x14ac:dyDescent="0.25">
      <c r="B84" s="954"/>
      <c r="C84" s="979"/>
      <c r="D84" s="980"/>
      <c r="E84" s="981"/>
      <c r="F84" s="998"/>
      <c r="G84" s="998"/>
      <c r="H84" s="943" t="s">
        <v>1114</v>
      </c>
      <c r="I84" s="944"/>
      <c r="J84" s="944"/>
      <c r="K84" s="943"/>
      <c r="L84" s="945"/>
      <c r="M84" s="311" t="s">
        <v>28</v>
      </c>
      <c r="N84" s="306">
        <v>2</v>
      </c>
      <c r="O84" s="929"/>
      <c r="P84" s="930"/>
      <c r="Q84" s="1030"/>
      <c r="R84" s="1031"/>
      <c r="S84" s="25" t="s">
        <v>49</v>
      </c>
      <c r="T84" s="25" t="s">
        <v>1560</v>
      </c>
      <c r="U84" s="25">
        <v>84</v>
      </c>
      <c r="V84" s="25" t="s">
        <v>1570</v>
      </c>
      <c r="W84" s="25" t="s">
        <v>1571</v>
      </c>
    </row>
    <row r="85" spans="2:23" ht="15" customHeight="1" x14ac:dyDescent="0.25">
      <c r="B85" s="954"/>
      <c r="C85" s="979"/>
      <c r="D85" s="980"/>
      <c r="E85" s="981"/>
      <c r="F85" s="998"/>
      <c r="G85" s="998"/>
      <c r="H85" s="950" t="s">
        <v>1115</v>
      </c>
      <c r="I85" s="951"/>
      <c r="J85" s="951"/>
      <c r="K85" s="943"/>
      <c r="L85" s="945"/>
      <c r="M85" s="311" t="s">
        <v>28</v>
      </c>
      <c r="N85" s="306">
        <v>6</v>
      </c>
      <c r="O85" s="929"/>
      <c r="P85" s="930"/>
      <c r="Q85" s="1030"/>
      <c r="R85" s="1031"/>
      <c r="S85" s="25" t="s">
        <v>49</v>
      </c>
      <c r="T85" s="25" t="s">
        <v>1560</v>
      </c>
      <c r="U85" s="25">
        <v>85</v>
      </c>
      <c r="V85" s="25" t="s">
        <v>1570</v>
      </c>
      <c r="W85" s="25" t="s">
        <v>1571</v>
      </c>
    </row>
    <row r="86" spans="2:23" ht="24" customHeight="1" x14ac:dyDescent="0.25">
      <c r="B86" s="954"/>
      <c r="C86" s="979"/>
      <c r="D86" s="980"/>
      <c r="E86" s="981"/>
      <c r="F86" s="998"/>
      <c r="G86" s="998"/>
      <c r="H86" s="950" t="s">
        <v>1116</v>
      </c>
      <c r="I86" s="951"/>
      <c r="J86" s="951"/>
      <c r="K86" s="943"/>
      <c r="L86" s="945"/>
      <c r="M86" s="311" t="s">
        <v>28</v>
      </c>
      <c r="N86" s="306">
        <v>2</v>
      </c>
      <c r="O86" s="929"/>
      <c r="P86" s="930"/>
      <c r="Q86" s="1030"/>
      <c r="R86" s="1031"/>
      <c r="S86" s="25" t="s">
        <v>49</v>
      </c>
      <c r="T86" s="25" t="s">
        <v>1560</v>
      </c>
      <c r="U86" s="25">
        <v>86</v>
      </c>
      <c r="V86" s="25" t="s">
        <v>1570</v>
      </c>
      <c r="W86" s="25" t="s">
        <v>1571</v>
      </c>
    </row>
    <row r="87" spans="2:23" ht="15" customHeight="1" x14ac:dyDescent="0.25">
      <c r="B87" s="954"/>
      <c r="C87" s="979"/>
      <c r="D87" s="980"/>
      <c r="E87" s="981"/>
      <c r="F87" s="998"/>
      <c r="G87" s="998"/>
      <c r="H87" s="950" t="s">
        <v>1117</v>
      </c>
      <c r="I87" s="951"/>
      <c r="J87" s="951"/>
      <c r="K87" s="943"/>
      <c r="L87" s="945"/>
      <c r="M87" s="311" t="s">
        <v>28</v>
      </c>
      <c r="N87" s="306">
        <v>2</v>
      </c>
      <c r="O87" s="929"/>
      <c r="P87" s="930"/>
      <c r="Q87" s="1030"/>
      <c r="R87" s="1031"/>
      <c r="S87" s="25" t="s">
        <v>49</v>
      </c>
      <c r="T87" s="25" t="s">
        <v>1560</v>
      </c>
      <c r="U87" s="25">
        <v>87</v>
      </c>
      <c r="V87" s="25" t="s">
        <v>1570</v>
      </c>
      <c r="W87" s="25" t="s">
        <v>1571</v>
      </c>
    </row>
    <row r="88" spans="2:23" ht="15" customHeight="1" x14ac:dyDescent="0.25">
      <c r="B88" s="954"/>
      <c r="C88" s="979"/>
      <c r="D88" s="980"/>
      <c r="E88" s="981"/>
      <c r="F88" s="998"/>
      <c r="G88" s="998"/>
      <c r="H88" s="950" t="s">
        <v>1118</v>
      </c>
      <c r="I88" s="951"/>
      <c r="J88" s="951"/>
      <c r="K88" s="943"/>
      <c r="L88" s="945"/>
      <c r="M88" s="311" t="s">
        <v>28</v>
      </c>
      <c r="N88" s="306">
        <v>2</v>
      </c>
      <c r="O88" s="929"/>
      <c r="P88" s="930"/>
      <c r="Q88" s="1030"/>
      <c r="R88" s="1031"/>
      <c r="S88" s="25" t="s">
        <v>49</v>
      </c>
      <c r="T88" s="25" t="s">
        <v>1560</v>
      </c>
      <c r="U88" s="25">
        <v>88</v>
      </c>
      <c r="V88" s="25" t="s">
        <v>1570</v>
      </c>
      <c r="W88" s="25" t="s">
        <v>1571</v>
      </c>
    </row>
    <row r="89" spans="2:23" ht="15" customHeight="1" x14ac:dyDescent="0.25">
      <c r="B89" s="954"/>
      <c r="C89" s="979"/>
      <c r="D89" s="980"/>
      <c r="E89" s="981"/>
      <c r="F89" s="998"/>
      <c r="G89" s="998"/>
      <c r="H89" s="950" t="s">
        <v>45</v>
      </c>
      <c r="I89" s="951"/>
      <c r="J89" s="951"/>
      <c r="K89" s="943" t="s">
        <v>58</v>
      </c>
      <c r="L89" s="945"/>
      <c r="M89" s="312" t="s">
        <v>47</v>
      </c>
      <c r="N89" s="306">
        <v>3</v>
      </c>
      <c r="O89" s="929"/>
      <c r="P89" s="930"/>
      <c r="Q89" s="1030"/>
      <c r="R89" s="1031"/>
      <c r="S89" s="25" t="s">
        <v>49</v>
      </c>
      <c r="U89" s="25">
        <v>89</v>
      </c>
    </row>
    <row r="90" spans="2:23" x14ac:dyDescent="0.25">
      <c r="B90" s="954"/>
      <c r="C90" s="979"/>
      <c r="D90" s="980"/>
      <c r="E90" s="981"/>
      <c r="F90" s="998"/>
      <c r="G90" s="998"/>
      <c r="H90" s="943" t="s">
        <v>448</v>
      </c>
      <c r="I90" s="944"/>
      <c r="J90" s="944"/>
      <c r="K90" s="943"/>
      <c r="L90" s="945"/>
      <c r="M90" s="312"/>
      <c r="N90" s="306"/>
      <c r="O90" s="929"/>
      <c r="P90" s="930"/>
      <c r="Q90" s="1030"/>
      <c r="R90" s="1031"/>
      <c r="U90" s="25">
        <v>90</v>
      </c>
    </row>
    <row r="91" spans="2:23" ht="15" customHeight="1" x14ac:dyDescent="0.25">
      <c r="B91" s="954"/>
      <c r="C91" s="979"/>
      <c r="D91" s="980"/>
      <c r="E91" s="981"/>
      <c r="F91" s="998"/>
      <c r="G91" s="998"/>
      <c r="H91" s="950" t="s">
        <v>449</v>
      </c>
      <c r="I91" s="951"/>
      <c r="J91" s="952"/>
      <c r="K91" s="943"/>
      <c r="L91" s="945"/>
      <c r="M91" s="306"/>
      <c r="N91" s="306"/>
      <c r="O91" s="929"/>
      <c r="P91" s="930"/>
      <c r="Q91" s="1030"/>
      <c r="R91" s="1031"/>
      <c r="U91" s="25">
        <v>91</v>
      </c>
    </row>
    <row r="92" spans="2:23" ht="15" customHeight="1" x14ac:dyDescent="0.25">
      <c r="B92" s="954"/>
      <c r="C92" s="979"/>
      <c r="D92" s="980"/>
      <c r="E92" s="981"/>
      <c r="F92" s="998"/>
      <c r="G92" s="998"/>
      <c r="H92" s="979" t="s">
        <v>60</v>
      </c>
      <c r="I92" s="980"/>
      <c r="J92" s="980"/>
      <c r="K92" s="943" t="s">
        <v>61</v>
      </c>
      <c r="L92" s="945"/>
      <c r="M92" s="312" t="s">
        <v>28</v>
      </c>
      <c r="N92" s="306">
        <v>2</v>
      </c>
      <c r="O92" s="929"/>
      <c r="P92" s="930"/>
      <c r="Q92" s="1030"/>
      <c r="R92" s="1031"/>
      <c r="S92" s="25" t="s">
        <v>49</v>
      </c>
      <c r="U92" s="25">
        <v>92</v>
      </c>
    </row>
    <row r="93" spans="2:23" x14ac:dyDescent="0.25">
      <c r="B93" s="954"/>
      <c r="C93" s="979"/>
      <c r="D93" s="980"/>
      <c r="E93" s="981"/>
      <c r="F93" s="998"/>
      <c r="G93" s="998"/>
      <c r="H93" s="943" t="s">
        <v>830</v>
      </c>
      <c r="I93" s="944"/>
      <c r="J93" s="944"/>
      <c r="K93" s="943" t="s">
        <v>829</v>
      </c>
      <c r="L93" s="945"/>
      <c r="M93" s="312" t="s">
        <v>28</v>
      </c>
      <c r="N93" s="306">
        <v>2</v>
      </c>
      <c r="O93" s="929"/>
      <c r="P93" s="930"/>
      <c r="Q93" s="1030"/>
      <c r="R93" s="1031"/>
      <c r="S93" s="25" t="s">
        <v>49</v>
      </c>
      <c r="U93" s="25">
        <v>93</v>
      </c>
    </row>
    <row r="94" spans="2:23" x14ac:dyDescent="0.25">
      <c r="B94" s="954"/>
      <c r="C94" s="979"/>
      <c r="D94" s="980"/>
      <c r="E94" s="981"/>
      <c r="F94" s="998"/>
      <c r="G94" s="998"/>
      <c r="H94" s="943" t="s">
        <v>767</v>
      </c>
      <c r="I94" s="944"/>
      <c r="J94" s="945"/>
      <c r="K94" s="281"/>
      <c r="L94" s="282"/>
      <c r="M94" s="312" t="s">
        <v>28</v>
      </c>
      <c r="N94" s="306">
        <v>5</v>
      </c>
      <c r="O94" s="929"/>
      <c r="P94" s="930"/>
      <c r="Q94" s="1030"/>
      <c r="R94" s="1031"/>
      <c r="S94" s="25" t="s">
        <v>49</v>
      </c>
      <c r="U94" s="25">
        <v>94</v>
      </c>
    </row>
    <row r="95" spans="2:23" x14ac:dyDescent="0.25">
      <c r="B95" s="954"/>
      <c r="C95" s="988"/>
      <c r="D95" s="989"/>
      <c r="E95" s="990"/>
      <c r="F95" s="999"/>
      <c r="G95" s="999"/>
      <c r="H95" s="958" t="s">
        <v>1552</v>
      </c>
      <c r="I95" s="959"/>
      <c r="J95" s="959"/>
      <c r="K95" s="958" t="s">
        <v>1388</v>
      </c>
      <c r="L95" s="960"/>
      <c r="M95" s="301" t="s">
        <v>47</v>
      </c>
      <c r="N95" s="307">
        <v>9.3000000000000007</v>
      </c>
      <c r="O95" s="931"/>
      <c r="P95" s="932"/>
      <c r="Q95" s="1037"/>
      <c r="R95" s="1038"/>
      <c r="S95" s="25" t="s">
        <v>49</v>
      </c>
      <c r="U95" s="25">
        <v>95</v>
      </c>
    </row>
    <row r="96" spans="2:23" ht="15" customHeight="1" x14ac:dyDescent="0.25">
      <c r="B96" s="954"/>
      <c r="C96" s="1014" t="s">
        <v>1339</v>
      </c>
      <c r="D96" s="1015"/>
      <c r="E96" s="1016"/>
      <c r="F96" s="307"/>
      <c r="G96" s="323"/>
      <c r="H96" s="1012"/>
      <c r="I96" s="1032"/>
      <c r="J96" s="1013"/>
      <c r="K96" s="1023"/>
      <c r="L96" s="1025"/>
      <c r="M96" s="307"/>
      <c r="N96" s="307"/>
      <c r="O96" s="1033" t="s">
        <v>452</v>
      </c>
      <c r="P96" s="1034"/>
      <c r="Q96" s="1035"/>
      <c r="R96" s="1036"/>
      <c r="U96" s="25">
        <v>96</v>
      </c>
    </row>
    <row r="97" spans="2:23" ht="15" customHeight="1" x14ac:dyDescent="0.25">
      <c r="B97" s="954"/>
      <c r="C97" s="985" t="s">
        <v>1344</v>
      </c>
      <c r="D97" s="986"/>
      <c r="E97" s="987"/>
      <c r="F97" s="991"/>
      <c r="G97" s="991"/>
      <c r="H97" s="985"/>
      <c r="I97" s="986"/>
      <c r="J97" s="987"/>
      <c r="K97" s="994"/>
      <c r="L97" s="996"/>
      <c r="M97" s="305"/>
      <c r="N97" s="305"/>
      <c r="O97" s="1039" t="s">
        <v>730</v>
      </c>
      <c r="P97" s="1040"/>
      <c r="Q97" s="1028"/>
      <c r="R97" s="1029"/>
      <c r="U97" s="25">
        <v>97</v>
      </c>
    </row>
    <row r="98" spans="2:23" ht="15" customHeight="1" x14ac:dyDescent="0.25">
      <c r="B98" s="954"/>
      <c r="C98" s="988"/>
      <c r="D98" s="989"/>
      <c r="E98" s="990"/>
      <c r="F98" s="993"/>
      <c r="G98" s="993"/>
      <c r="H98" s="973"/>
      <c r="I98" s="974"/>
      <c r="J98" s="975"/>
      <c r="K98" s="958"/>
      <c r="L98" s="960"/>
      <c r="M98" s="307"/>
      <c r="N98" s="307"/>
      <c r="O98" s="1041"/>
      <c r="P98" s="1042"/>
      <c r="Q98" s="1037"/>
      <c r="R98" s="1038"/>
      <c r="U98" s="25">
        <v>98</v>
      </c>
    </row>
    <row r="99" spans="2:23" ht="38.25" customHeight="1" x14ac:dyDescent="0.25">
      <c r="B99" s="1">
        <v>6</v>
      </c>
      <c r="C99" s="1021" t="s">
        <v>1119</v>
      </c>
      <c r="D99" s="1022"/>
      <c r="E99" s="1022"/>
      <c r="F99" s="335"/>
      <c r="G99" s="335"/>
      <c r="H99" s="1010"/>
      <c r="I99" s="1027"/>
      <c r="J99" s="1011"/>
      <c r="K99" s="1026"/>
      <c r="L99" s="1026"/>
      <c r="M99" s="2"/>
      <c r="N99" s="2"/>
      <c r="O99" s="1026"/>
      <c r="P99" s="1026"/>
      <c r="Q99" s="1026"/>
      <c r="R99" s="1026"/>
      <c r="U99" s="25">
        <v>99</v>
      </c>
    </row>
    <row r="100" spans="2:23" ht="15" customHeight="1" x14ac:dyDescent="0.25">
      <c r="B100" s="953"/>
      <c r="C100" s="1017" t="s">
        <v>71</v>
      </c>
      <c r="D100" s="1018"/>
      <c r="E100" s="1019"/>
      <c r="F100" s="3"/>
      <c r="G100" s="23"/>
      <c r="H100" s="924"/>
      <c r="I100" s="925"/>
      <c r="J100" s="926"/>
      <c r="K100" s="1020"/>
      <c r="L100" s="947"/>
      <c r="M100" s="3"/>
      <c r="N100" s="3"/>
      <c r="O100" s="927" t="s">
        <v>49</v>
      </c>
      <c r="P100" s="928"/>
      <c r="Q100" s="924"/>
      <c r="R100" s="926"/>
      <c r="U100" s="25">
        <v>100</v>
      </c>
    </row>
    <row r="101" spans="2:23" x14ac:dyDescent="0.25">
      <c r="B101" s="954"/>
      <c r="C101" s="944"/>
      <c r="D101" s="944"/>
      <c r="E101" s="945"/>
      <c r="F101" s="311"/>
      <c r="G101" s="311"/>
      <c r="H101" s="943"/>
      <c r="I101" s="944"/>
      <c r="J101" s="945"/>
      <c r="K101" s="944"/>
      <c r="L101" s="945"/>
      <c r="M101" s="311"/>
      <c r="N101" s="306"/>
      <c r="O101" s="929"/>
      <c r="P101" s="930"/>
      <c r="Q101" s="946"/>
      <c r="R101" s="947"/>
      <c r="U101" s="25">
        <v>101</v>
      </c>
    </row>
    <row r="102" spans="2:23" x14ac:dyDescent="0.25">
      <c r="B102" s="954"/>
      <c r="C102" s="944" t="s">
        <v>430</v>
      </c>
      <c r="D102" s="944"/>
      <c r="E102" s="945"/>
      <c r="F102" s="311" t="s">
        <v>28</v>
      </c>
      <c r="G102" s="311">
        <v>4</v>
      </c>
      <c r="H102" s="943" t="s">
        <v>1108</v>
      </c>
      <c r="I102" s="944"/>
      <c r="J102" s="945"/>
      <c r="K102" s="944" t="s">
        <v>73</v>
      </c>
      <c r="L102" s="945"/>
      <c r="M102" s="311" t="s">
        <v>28</v>
      </c>
      <c r="N102" s="306">
        <v>16</v>
      </c>
      <c r="O102" s="929"/>
      <c r="P102" s="930"/>
      <c r="Q102" s="946"/>
      <c r="R102" s="947"/>
      <c r="S102" s="25" t="s">
        <v>49</v>
      </c>
      <c r="T102" s="25" t="s">
        <v>1561</v>
      </c>
      <c r="U102" s="25">
        <v>102</v>
      </c>
      <c r="V102" s="25" t="s">
        <v>1572</v>
      </c>
      <c r="W102" s="25" t="s">
        <v>1571</v>
      </c>
    </row>
    <row r="103" spans="2:23" x14ac:dyDescent="0.25">
      <c r="B103" s="954"/>
      <c r="C103" s="944" t="s">
        <v>72</v>
      </c>
      <c r="D103" s="944"/>
      <c r="E103" s="945"/>
      <c r="F103" s="311" t="s">
        <v>28</v>
      </c>
      <c r="G103" s="311">
        <v>4</v>
      </c>
      <c r="H103" s="943" t="s">
        <v>29</v>
      </c>
      <c r="I103" s="944"/>
      <c r="J103" s="945"/>
      <c r="K103" s="944" t="s">
        <v>73</v>
      </c>
      <c r="L103" s="945"/>
      <c r="M103" s="311" t="s">
        <v>28</v>
      </c>
      <c r="N103" s="306">
        <v>16</v>
      </c>
      <c r="O103" s="929"/>
      <c r="P103" s="930"/>
      <c r="Q103" s="946"/>
      <c r="R103" s="947"/>
      <c r="S103" s="25" t="s">
        <v>49</v>
      </c>
      <c r="T103" s="25" t="s">
        <v>1561</v>
      </c>
      <c r="U103" s="25">
        <v>103</v>
      </c>
      <c r="V103" s="25" t="s">
        <v>1572</v>
      </c>
      <c r="W103" s="25" t="s">
        <v>1571</v>
      </c>
    </row>
    <row r="104" spans="2:23" x14ac:dyDescent="0.25">
      <c r="B104" s="954"/>
      <c r="C104" s="944" t="s">
        <v>74</v>
      </c>
      <c r="D104" s="944"/>
      <c r="E104" s="945"/>
      <c r="F104" s="311" t="s">
        <v>28</v>
      </c>
      <c r="G104" s="311">
        <v>2</v>
      </c>
      <c r="H104" s="943" t="s">
        <v>32</v>
      </c>
      <c r="I104" s="944"/>
      <c r="J104" s="945"/>
      <c r="K104" s="944" t="s">
        <v>73</v>
      </c>
      <c r="L104" s="945"/>
      <c r="M104" s="311" t="s">
        <v>28</v>
      </c>
      <c r="N104" s="306">
        <v>8</v>
      </c>
      <c r="O104" s="929"/>
      <c r="P104" s="930"/>
      <c r="Q104" s="946"/>
      <c r="R104" s="947"/>
      <c r="S104" s="25" t="s">
        <v>49</v>
      </c>
      <c r="T104" s="25" t="s">
        <v>1561</v>
      </c>
      <c r="U104" s="25">
        <v>104</v>
      </c>
      <c r="V104" s="25" t="s">
        <v>1572</v>
      </c>
      <c r="W104" s="25" t="s">
        <v>1571</v>
      </c>
    </row>
    <row r="105" spans="2:23" x14ac:dyDescent="0.25">
      <c r="B105" s="954"/>
      <c r="C105" s="944"/>
      <c r="D105" s="944"/>
      <c r="E105" s="945"/>
      <c r="F105" s="311"/>
      <c r="G105" s="311"/>
      <c r="H105" s="943" t="s">
        <v>835</v>
      </c>
      <c r="I105" s="944"/>
      <c r="J105" s="945"/>
      <c r="K105" s="944" t="s">
        <v>1109</v>
      </c>
      <c r="L105" s="945"/>
      <c r="M105" s="311" t="s">
        <v>28</v>
      </c>
      <c r="N105" s="306">
        <v>2</v>
      </c>
      <c r="O105" s="929"/>
      <c r="P105" s="930"/>
      <c r="Q105" s="946"/>
      <c r="R105" s="947"/>
      <c r="S105" s="25" t="s">
        <v>49</v>
      </c>
      <c r="U105" s="25">
        <v>105</v>
      </c>
    </row>
    <row r="106" spans="2:23" x14ac:dyDescent="0.25">
      <c r="B106" s="954"/>
      <c r="C106" s="944"/>
      <c r="D106" s="944"/>
      <c r="E106" s="945"/>
      <c r="F106" s="311"/>
      <c r="G106" s="311"/>
      <c r="H106" s="943" t="s">
        <v>836</v>
      </c>
      <c r="I106" s="944"/>
      <c r="J106" s="945"/>
      <c r="K106" s="944" t="s">
        <v>1109</v>
      </c>
      <c r="L106" s="945"/>
      <c r="M106" s="311" t="s">
        <v>28</v>
      </c>
      <c r="N106" s="306">
        <v>2</v>
      </c>
      <c r="O106" s="929"/>
      <c r="P106" s="930"/>
      <c r="Q106" s="946"/>
      <c r="R106" s="947"/>
      <c r="S106" s="25" t="s">
        <v>49</v>
      </c>
      <c r="U106" s="25">
        <v>106</v>
      </c>
    </row>
    <row r="107" spans="2:23" x14ac:dyDescent="0.25">
      <c r="B107" s="954"/>
      <c r="C107" s="944"/>
      <c r="D107" s="944"/>
      <c r="E107" s="945"/>
      <c r="F107" s="311"/>
      <c r="G107" s="311"/>
      <c r="H107" s="943" t="s">
        <v>1120</v>
      </c>
      <c r="I107" s="944"/>
      <c r="J107" s="945"/>
      <c r="K107" s="944" t="s">
        <v>1110</v>
      </c>
      <c r="L107" s="945"/>
      <c r="M107" s="311" t="s">
        <v>28</v>
      </c>
      <c r="N107" s="306">
        <v>4</v>
      </c>
      <c r="O107" s="929"/>
      <c r="P107" s="930"/>
      <c r="Q107" s="946"/>
      <c r="R107" s="947"/>
      <c r="S107" s="25" t="s">
        <v>49</v>
      </c>
      <c r="U107" s="25">
        <v>107</v>
      </c>
    </row>
    <row r="108" spans="2:23" x14ac:dyDescent="0.25">
      <c r="B108" s="954"/>
      <c r="C108" s="944"/>
      <c r="D108" s="944"/>
      <c r="E108" s="945"/>
      <c r="F108" s="311"/>
      <c r="G108" s="311"/>
      <c r="H108" s="943" t="s">
        <v>1121</v>
      </c>
      <c r="I108" s="944"/>
      <c r="J108" s="945"/>
      <c r="K108" s="944" t="s">
        <v>1110</v>
      </c>
      <c r="L108" s="945"/>
      <c r="M108" s="311" t="s">
        <v>28</v>
      </c>
      <c r="N108" s="306">
        <v>4</v>
      </c>
      <c r="O108" s="929"/>
      <c r="P108" s="930"/>
      <c r="Q108" s="946"/>
      <c r="R108" s="947"/>
      <c r="S108" s="25" t="s">
        <v>49</v>
      </c>
      <c r="U108" s="25">
        <v>108</v>
      </c>
    </row>
    <row r="109" spans="2:23" x14ac:dyDescent="0.25">
      <c r="B109" s="954"/>
      <c r="C109" s="944"/>
      <c r="D109" s="944"/>
      <c r="E109" s="945"/>
      <c r="F109" s="311"/>
      <c r="G109" s="311"/>
      <c r="H109" s="958" t="s">
        <v>45</v>
      </c>
      <c r="I109" s="959"/>
      <c r="J109" s="960"/>
      <c r="K109" s="944" t="s">
        <v>58</v>
      </c>
      <c r="L109" s="945"/>
      <c r="M109" s="311" t="s">
        <v>47</v>
      </c>
      <c r="N109" s="306">
        <v>0.3</v>
      </c>
      <c r="O109" s="929"/>
      <c r="P109" s="930"/>
      <c r="Q109" s="948"/>
      <c r="R109" s="949"/>
      <c r="S109" s="25" t="s">
        <v>49</v>
      </c>
      <c r="U109" s="25">
        <v>109</v>
      </c>
    </row>
    <row r="110" spans="2:23" ht="15" customHeight="1" x14ac:dyDescent="0.25">
      <c r="B110" s="954"/>
      <c r="C110" s="985" t="s">
        <v>437</v>
      </c>
      <c r="D110" s="986"/>
      <c r="E110" s="987"/>
      <c r="F110" s="305"/>
      <c r="G110" s="305"/>
      <c r="H110" s="950" t="s">
        <v>114</v>
      </c>
      <c r="I110" s="951"/>
      <c r="J110" s="952"/>
      <c r="K110" s="994"/>
      <c r="L110" s="996"/>
      <c r="M110" s="305" t="s">
        <v>438</v>
      </c>
      <c r="N110" s="305">
        <v>0.5</v>
      </c>
      <c r="O110" s="927" t="s">
        <v>49</v>
      </c>
      <c r="P110" s="928"/>
      <c r="Q110" s="1028" t="s">
        <v>440</v>
      </c>
      <c r="R110" s="1029"/>
      <c r="S110" s="25" t="s">
        <v>49</v>
      </c>
      <c r="U110" s="25">
        <v>110</v>
      </c>
    </row>
    <row r="111" spans="2:23" x14ac:dyDescent="0.25">
      <c r="B111" s="954"/>
      <c r="C111" s="979"/>
      <c r="D111" s="980"/>
      <c r="E111" s="981"/>
      <c r="F111" s="306"/>
      <c r="G111" s="306"/>
      <c r="H111" s="943" t="s">
        <v>116</v>
      </c>
      <c r="I111" s="944"/>
      <c r="J111" s="945"/>
      <c r="K111" s="943"/>
      <c r="L111" s="945"/>
      <c r="M111" s="307" t="s">
        <v>439</v>
      </c>
      <c r="N111" s="306">
        <v>3.5</v>
      </c>
      <c r="O111" s="929"/>
      <c r="P111" s="930"/>
      <c r="Q111" s="1030"/>
      <c r="R111" s="1031"/>
      <c r="S111" s="25" t="s">
        <v>49</v>
      </c>
      <c r="U111" s="25">
        <v>111</v>
      </c>
    </row>
    <row r="112" spans="2:23" ht="15" customHeight="1" x14ac:dyDescent="0.25">
      <c r="B112" s="954"/>
      <c r="C112" s="985" t="s">
        <v>1398</v>
      </c>
      <c r="D112" s="986"/>
      <c r="E112" s="987"/>
      <c r="F112" s="997" t="s">
        <v>28</v>
      </c>
      <c r="G112" s="997">
        <v>2</v>
      </c>
      <c r="H112" s="985" t="s">
        <v>1122</v>
      </c>
      <c r="I112" s="986"/>
      <c r="J112" s="986"/>
      <c r="K112" s="994" t="s">
        <v>180</v>
      </c>
      <c r="L112" s="996"/>
      <c r="M112" s="311" t="s">
        <v>28</v>
      </c>
      <c r="N112" s="305">
        <v>10</v>
      </c>
      <c r="O112" s="927" t="s">
        <v>49</v>
      </c>
      <c r="P112" s="928"/>
      <c r="Q112" s="1028"/>
      <c r="R112" s="1029"/>
      <c r="S112" s="25" t="s">
        <v>49</v>
      </c>
      <c r="U112" s="25">
        <v>112</v>
      </c>
    </row>
    <row r="113" spans="2:23" ht="15" customHeight="1" x14ac:dyDescent="0.25">
      <c r="B113" s="954"/>
      <c r="C113" s="979"/>
      <c r="D113" s="980"/>
      <c r="E113" s="981"/>
      <c r="F113" s="998"/>
      <c r="G113" s="998"/>
      <c r="H113" s="943" t="s">
        <v>458</v>
      </c>
      <c r="I113" s="944"/>
      <c r="J113" s="944"/>
      <c r="K113" s="943" t="s">
        <v>180</v>
      </c>
      <c r="L113" s="945"/>
      <c r="M113" s="311" t="s">
        <v>28</v>
      </c>
      <c r="N113" s="306">
        <v>10</v>
      </c>
      <c r="O113" s="929"/>
      <c r="P113" s="930"/>
      <c r="Q113" s="1030"/>
      <c r="R113" s="1031"/>
      <c r="S113" s="25" t="s">
        <v>49</v>
      </c>
      <c r="U113" s="25">
        <v>113</v>
      </c>
    </row>
    <row r="114" spans="2:23" ht="15" customHeight="1" x14ac:dyDescent="0.25">
      <c r="B114" s="954"/>
      <c r="C114" s="979"/>
      <c r="D114" s="980"/>
      <c r="E114" s="981"/>
      <c r="F114" s="998"/>
      <c r="G114" s="998"/>
      <c r="H114" s="950" t="s">
        <v>1111</v>
      </c>
      <c r="I114" s="951"/>
      <c r="J114" s="951"/>
      <c r="K114" s="943" t="s">
        <v>180</v>
      </c>
      <c r="L114" s="945"/>
      <c r="M114" s="311" t="s">
        <v>28</v>
      </c>
      <c r="N114" s="306">
        <v>8</v>
      </c>
      <c r="O114" s="929"/>
      <c r="P114" s="930"/>
      <c r="Q114" s="1030"/>
      <c r="R114" s="1031"/>
      <c r="S114" s="25" t="s">
        <v>49</v>
      </c>
      <c r="U114" s="25">
        <v>114</v>
      </c>
    </row>
    <row r="115" spans="2:23" x14ac:dyDescent="0.25">
      <c r="B115" s="954"/>
      <c r="C115" s="979"/>
      <c r="D115" s="980"/>
      <c r="E115" s="981"/>
      <c r="F115" s="998"/>
      <c r="G115" s="998"/>
      <c r="H115" s="943" t="s">
        <v>1112</v>
      </c>
      <c r="I115" s="944"/>
      <c r="J115" s="944"/>
      <c r="K115" s="943" t="s">
        <v>180</v>
      </c>
      <c r="L115" s="945"/>
      <c r="M115" s="311" t="s">
        <v>28</v>
      </c>
      <c r="N115" s="306">
        <v>8</v>
      </c>
      <c r="O115" s="929"/>
      <c r="P115" s="930"/>
      <c r="Q115" s="1030"/>
      <c r="R115" s="1031"/>
      <c r="S115" s="25" t="s">
        <v>49</v>
      </c>
      <c r="U115" s="25">
        <v>115</v>
      </c>
    </row>
    <row r="116" spans="2:23" x14ac:dyDescent="0.25">
      <c r="B116" s="954"/>
      <c r="C116" s="979"/>
      <c r="D116" s="980"/>
      <c r="E116" s="981"/>
      <c r="F116" s="998"/>
      <c r="G116" s="998"/>
      <c r="H116" s="943" t="s">
        <v>631</v>
      </c>
      <c r="I116" s="944"/>
      <c r="J116" s="944"/>
      <c r="K116" s="943" t="s">
        <v>181</v>
      </c>
      <c r="L116" s="945"/>
      <c r="M116" s="311" t="s">
        <v>28</v>
      </c>
      <c r="N116" s="306">
        <v>40</v>
      </c>
      <c r="O116" s="929"/>
      <c r="P116" s="930"/>
      <c r="Q116" s="1030"/>
      <c r="R116" s="1031"/>
      <c r="S116" s="25" t="s">
        <v>49</v>
      </c>
      <c r="U116" s="25">
        <v>116</v>
      </c>
    </row>
    <row r="117" spans="2:23" ht="15" customHeight="1" x14ac:dyDescent="0.25">
      <c r="B117" s="954"/>
      <c r="C117" s="979"/>
      <c r="D117" s="980"/>
      <c r="E117" s="981"/>
      <c r="F117" s="998"/>
      <c r="G117" s="998"/>
      <c r="H117" s="950" t="s">
        <v>1113</v>
      </c>
      <c r="I117" s="951"/>
      <c r="J117" s="951"/>
      <c r="K117" s="943" t="s">
        <v>181</v>
      </c>
      <c r="L117" s="945"/>
      <c r="M117" s="311" t="s">
        <v>28</v>
      </c>
      <c r="N117" s="306">
        <v>32</v>
      </c>
      <c r="O117" s="929"/>
      <c r="P117" s="930"/>
      <c r="Q117" s="1030"/>
      <c r="R117" s="1031"/>
      <c r="S117" s="25" t="s">
        <v>49</v>
      </c>
      <c r="U117" s="25">
        <v>117</v>
      </c>
    </row>
    <row r="118" spans="2:23" x14ac:dyDescent="0.25">
      <c r="B118" s="954"/>
      <c r="C118" s="979"/>
      <c r="D118" s="980"/>
      <c r="E118" s="981"/>
      <c r="F118" s="998"/>
      <c r="G118" s="998"/>
      <c r="H118" s="943" t="s">
        <v>1114</v>
      </c>
      <c r="I118" s="944"/>
      <c r="J118" s="944"/>
      <c r="K118" s="943"/>
      <c r="L118" s="945"/>
      <c r="M118" s="311" t="s">
        <v>28</v>
      </c>
      <c r="N118" s="306">
        <v>2</v>
      </c>
      <c r="O118" s="929"/>
      <c r="P118" s="930"/>
      <c r="Q118" s="1030"/>
      <c r="R118" s="1031"/>
      <c r="S118" s="25" t="s">
        <v>49</v>
      </c>
      <c r="T118" s="25" t="s">
        <v>1561</v>
      </c>
      <c r="U118" s="25">
        <v>118</v>
      </c>
      <c r="V118" s="25" t="s">
        <v>1572</v>
      </c>
      <c r="W118" s="25" t="s">
        <v>1571</v>
      </c>
    </row>
    <row r="119" spans="2:23" ht="15" customHeight="1" x14ac:dyDescent="0.25">
      <c r="B119" s="954"/>
      <c r="C119" s="979"/>
      <c r="D119" s="980"/>
      <c r="E119" s="981"/>
      <c r="F119" s="998"/>
      <c r="G119" s="998"/>
      <c r="H119" s="950" t="s">
        <v>1115</v>
      </c>
      <c r="I119" s="951"/>
      <c r="J119" s="951"/>
      <c r="K119" s="943"/>
      <c r="L119" s="945"/>
      <c r="M119" s="311" t="s">
        <v>28</v>
      </c>
      <c r="N119" s="306">
        <v>6</v>
      </c>
      <c r="O119" s="929"/>
      <c r="P119" s="930"/>
      <c r="Q119" s="1030"/>
      <c r="R119" s="1031"/>
      <c r="S119" s="25" t="s">
        <v>49</v>
      </c>
      <c r="T119" s="25" t="s">
        <v>1561</v>
      </c>
      <c r="U119" s="25">
        <v>119</v>
      </c>
      <c r="V119" s="25" t="s">
        <v>1572</v>
      </c>
      <c r="W119" s="25" t="s">
        <v>1571</v>
      </c>
    </row>
    <row r="120" spans="2:23" x14ac:dyDescent="0.25">
      <c r="B120" s="954"/>
      <c r="C120" s="979"/>
      <c r="D120" s="980"/>
      <c r="E120" s="981"/>
      <c r="F120" s="998"/>
      <c r="G120" s="998"/>
      <c r="H120" s="943" t="s">
        <v>1116</v>
      </c>
      <c r="I120" s="944"/>
      <c r="J120" s="944"/>
      <c r="K120" s="943"/>
      <c r="L120" s="945"/>
      <c r="M120" s="311" t="s">
        <v>28</v>
      </c>
      <c r="N120" s="306">
        <v>2</v>
      </c>
      <c r="O120" s="929"/>
      <c r="P120" s="930"/>
      <c r="Q120" s="1030"/>
      <c r="R120" s="1031"/>
      <c r="S120" s="25" t="s">
        <v>49</v>
      </c>
      <c r="T120" s="25" t="s">
        <v>1561</v>
      </c>
      <c r="U120" s="25">
        <v>120</v>
      </c>
      <c r="V120" s="25" t="s">
        <v>1572</v>
      </c>
      <c r="W120" s="25" t="s">
        <v>1571</v>
      </c>
    </row>
    <row r="121" spans="2:23" ht="15" customHeight="1" x14ac:dyDescent="0.25">
      <c r="B121" s="954"/>
      <c r="C121" s="979"/>
      <c r="D121" s="980"/>
      <c r="E121" s="981"/>
      <c r="F121" s="998"/>
      <c r="G121" s="998"/>
      <c r="H121" s="950" t="s">
        <v>1117</v>
      </c>
      <c r="I121" s="951"/>
      <c r="J121" s="951"/>
      <c r="K121" s="943"/>
      <c r="L121" s="945"/>
      <c r="M121" s="311" t="s">
        <v>28</v>
      </c>
      <c r="N121" s="306">
        <v>2</v>
      </c>
      <c r="O121" s="929"/>
      <c r="P121" s="930"/>
      <c r="Q121" s="1030"/>
      <c r="R121" s="1031"/>
      <c r="S121" s="25" t="s">
        <v>49</v>
      </c>
      <c r="T121" s="25" t="s">
        <v>1561</v>
      </c>
      <c r="U121" s="25">
        <v>121</v>
      </c>
      <c r="V121" s="25" t="s">
        <v>1572</v>
      </c>
      <c r="W121" s="25" t="s">
        <v>1571</v>
      </c>
    </row>
    <row r="122" spans="2:23" ht="15" customHeight="1" x14ac:dyDescent="0.25">
      <c r="B122" s="954"/>
      <c r="C122" s="979"/>
      <c r="D122" s="980"/>
      <c r="E122" s="981"/>
      <c r="F122" s="998"/>
      <c r="G122" s="998"/>
      <c r="H122" s="950" t="s">
        <v>1118</v>
      </c>
      <c r="I122" s="951"/>
      <c r="J122" s="951"/>
      <c r="K122" s="943"/>
      <c r="L122" s="945"/>
      <c r="M122" s="311" t="s">
        <v>28</v>
      </c>
      <c r="N122" s="306">
        <v>2</v>
      </c>
      <c r="O122" s="929"/>
      <c r="P122" s="930"/>
      <c r="Q122" s="1030"/>
      <c r="R122" s="1031"/>
      <c r="S122" s="25" t="s">
        <v>49</v>
      </c>
      <c r="T122" s="25" t="s">
        <v>1561</v>
      </c>
      <c r="U122" s="25">
        <v>122</v>
      </c>
      <c r="V122" s="25" t="s">
        <v>1572</v>
      </c>
      <c r="W122" s="25" t="s">
        <v>1571</v>
      </c>
    </row>
    <row r="123" spans="2:23" ht="15" customHeight="1" x14ac:dyDescent="0.25">
      <c r="B123" s="954"/>
      <c r="C123" s="979"/>
      <c r="D123" s="980"/>
      <c r="E123" s="981"/>
      <c r="F123" s="998"/>
      <c r="G123" s="998"/>
      <c r="H123" s="950" t="s">
        <v>45</v>
      </c>
      <c r="I123" s="951"/>
      <c r="J123" s="951"/>
      <c r="K123" s="943" t="s">
        <v>58</v>
      </c>
      <c r="L123" s="945"/>
      <c r="M123" s="312" t="s">
        <v>47</v>
      </c>
      <c r="N123" s="306">
        <v>3</v>
      </c>
      <c r="O123" s="929"/>
      <c r="P123" s="930"/>
      <c r="Q123" s="1030"/>
      <c r="R123" s="1031"/>
      <c r="S123" s="25" t="s">
        <v>49</v>
      </c>
      <c r="U123" s="25">
        <v>123</v>
      </c>
    </row>
    <row r="124" spans="2:23" x14ac:dyDescent="0.25">
      <c r="B124" s="954"/>
      <c r="C124" s="979"/>
      <c r="D124" s="980"/>
      <c r="E124" s="981"/>
      <c r="F124" s="998"/>
      <c r="G124" s="998"/>
      <c r="H124" s="943" t="s">
        <v>448</v>
      </c>
      <c r="I124" s="944"/>
      <c r="J124" s="944"/>
      <c r="K124" s="943"/>
      <c r="L124" s="945"/>
      <c r="M124" s="312"/>
      <c r="N124" s="306"/>
      <c r="O124" s="929"/>
      <c r="P124" s="930"/>
      <c r="Q124" s="1030"/>
      <c r="R124" s="1031"/>
      <c r="U124" s="25">
        <v>124</v>
      </c>
    </row>
    <row r="125" spans="2:23" ht="15" customHeight="1" x14ac:dyDescent="0.25">
      <c r="B125" s="954"/>
      <c r="C125" s="979"/>
      <c r="D125" s="980"/>
      <c r="E125" s="981"/>
      <c r="F125" s="998"/>
      <c r="G125" s="998"/>
      <c r="H125" s="950" t="s">
        <v>449</v>
      </c>
      <c r="I125" s="951"/>
      <c r="J125" s="952"/>
      <c r="K125" s="943"/>
      <c r="L125" s="945"/>
      <c r="M125" s="306"/>
      <c r="N125" s="306"/>
      <c r="O125" s="929"/>
      <c r="P125" s="930"/>
      <c r="Q125" s="1030"/>
      <c r="R125" s="1031"/>
      <c r="U125" s="25">
        <v>125</v>
      </c>
    </row>
    <row r="126" spans="2:23" ht="15" customHeight="1" x14ac:dyDescent="0.25">
      <c r="B126" s="954"/>
      <c r="C126" s="979"/>
      <c r="D126" s="980"/>
      <c r="E126" s="981"/>
      <c r="F126" s="998"/>
      <c r="G126" s="998"/>
      <c r="H126" s="979" t="s">
        <v>60</v>
      </c>
      <c r="I126" s="980"/>
      <c r="J126" s="980"/>
      <c r="K126" s="943" t="s">
        <v>61</v>
      </c>
      <c r="L126" s="945"/>
      <c r="M126" s="312" t="s">
        <v>28</v>
      </c>
      <c r="N126" s="306">
        <v>2</v>
      </c>
      <c r="O126" s="929"/>
      <c r="P126" s="930"/>
      <c r="Q126" s="1030"/>
      <c r="R126" s="1031"/>
      <c r="S126" s="25" t="s">
        <v>49</v>
      </c>
      <c r="U126" s="25">
        <v>126</v>
      </c>
    </row>
    <row r="127" spans="2:23" x14ac:dyDescent="0.25">
      <c r="B127" s="954"/>
      <c r="C127" s="979"/>
      <c r="D127" s="980"/>
      <c r="E127" s="981"/>
      <c r="F127" s="998"/>
      <c r="G127" s="998"/>
      <c r="H127" s="943" t="s">
        <v>830</v>
      </c>
      <c r="I127" s="944"/>
      <c r="J127" s="944"/>
      <c r="K127" s="943" t="s">
        <v>829</v>
      </c>
      <c r="L127" s="945"/>
      <c r="M127" s="312" t="s">
        <v>28</v>
      </c>
      <c r="N127" s="306">
        <v>2</v>
      </c>
      <c r="O127" s="929"/>
      <c r="P127" s="930"/>
      <c r="Q127" s="1030"/>
      <c r="R127" s="1031"/>
      <c r="S127" s="25" t="s">
        <v>49</v>
      </c>
      <c r="U127" s="25">
        <v>127</v>
      </c>
    </row>
    <row r="128" spans="2:23" x14ac:dyDescent="0.25">
      <c r="B128" s="954"/>
      <c r="C128" s="979"/>
      <c r="D128" s="980"/>
      <c r="E128" s="981"/>
      <c r="F128" s="998"/>
      <c r="G128" s="998"/>
      <c r="H128" s="943" t="s">
        <v>767</v>
      </c>
      <c r="I128" s="944"/>
      <c r="J128" s="945"/>
      <c r="K128" s="281"/>
      <c r="L128" s="282"/>
      <c r="M128" s="312" t="s">
        <v>28</v>
      </c>
      <c r="N128" s="306">
        <v>5</v>
      </c>
      <c r="O128" s="929"/>
      <c r="P128" s="930"/>
      <c r="Q128" s="1030"/>
      <c r="R128" s="1031"/>
      <c r="S128" s="25" t="s">
        <v>49</v>
      </c>
      <c r="U128" s="25">
        <v>128</v>
      </c>
    </row>
    <row r="129" spans="2:23" x14ac:dyDescent="0.25">
      <c r="B129" s="954"/>
      <c r="C129" s="988"/>
      <c r="D129" s="989"/>
      <c r="E129" s="990"/>
      <c r="F129" s="999"/>
      <c r="G129" s="999"/>
      <c r="H129" s="958" t="s">
        <v>451</v>
      </c>
      <c r="I129" s="959"/>
      <c r="J129" s="959"/>
      <c r="K129" s="958" t="s">
        <v>64</v>
      </c>
      <c r="L129" s="960"/>
      <c r="M129" s="301" t="s">
        <v>47</v>
      </c>
      <c r="N129" s="307">
        <v>8.5</v>
      </c>
      <c r="O129" s="931"/>
      <c r="P129" s="932"/>
      <c r="Q129" s="1037"/>
      <c r="R129" s="1038"/>
      <c r="S129" s="25" t="s">
        <v>49</v>
      </c>
      <c r="U129" s="25">
        <v>129</v>
      </c>
    </row>
    <row r="130" spans="2:23" ht="15" customHeight="1" x14ac:dyDescent="0.25">
      <c r="B130" s="954"/>
      <c r="C130" s="1014" t="s">
        <v>1340</v>
      </c>
      <c r="D130" s="1015"/>
      <c r="E130" s="1016"/>
      <c r="F130" s="307"/>
      <c r="G130" s="323"/>
      <c r="H130" s="1012"/>
      <c r="I130" s="1032"/>
      <c r="J130" s="1013"/>
      <c r="K130" s="1023"/>
      <c r="L130" s="1025"/>
      <c r="M130" s="307"/>
      <c r="N130" s="307"/>
      <c r="O130" s="1033" t="s">
        <v>452</v>
      </c>
      <c r="P130" s="1034"/>
      <c r="Q130" s="1035"/>
      <c r="R130" s="1036"/>
      <c r="U130" s="25">
        <v>130</v>
      </c>
    </row>
    <row r="131" spans="2:23" ht="15" customHeight="1" x14ac:dyDescent="0.25">
      <c r="B131" s="954"/>
      <c r="C131" s="985" t="s">
        <v>1342</v>
      </c>
      <c r="D131" s="986"/>
      <c r="E131" s="987"/>
      <c r="F131" s="991"/>
      <c r="G131" s="991"/>
      <c r="H131" s="985"/>
      <c r="I131" s="986"/>
      <c r="J131" s="987"/>
      <c r="K131" s="994"/>
      <c r="L131" s="996"/>
      <c r="M131" s="305"/>
      <c r="N131" s="305"/>
      <c r="O131" s="1039" t="s">
        <v>730</v>
      </c>
      <c r="P131" s="1040"/>
      <c r="Q131" s="1028"/>
      <c r="R131" s="1029"/>
      <c r="U131" s="25">
        <v>131</v>
      </c>
    </row>
    <row r="132" spans="2:23" ht="15" customHeight="1" x14ac:dyDescent="0.25">
      <c r="B132" s="954"/>
      <c r="C132" s="988"/>
      <c r="D132" s="989"/>
      <c r="E132" s="990"/>
      <c r="F132" s="993"/>
      <c r="G132" s="993"/>
      <c r="H132" s="973"/>
      <c r="I132" s="974"/>
      <c r="J132" s="975"/>
      <c r="K132" s="958"/>
      <c r="L132" s="960"/>
      <c r="M132" s="307"/>
      <c r="N132" s="307"/>
      <c r="O132" s="1041"/>
      <c r="P132" s="1042"/>
      <c r="Q132" s="1037"/>
      <c r="R132" s="1038"/>
      <c r="U132" s="25">
        <v>132</v>
      </c>
    </row>
    <row r="133" spans="2:23" ht="15" customHeight="1" x14ac:dyDescent="0.25">
      <c r="B133" s="344"/>
      <c r="C133" s="1017" t="s">
        <v>1343</v>
      </c>
      <c r="D133" s="1018"/>
      <c r="E133" s="1019"/>
      <c r="F133" s="3"/>
      <c r="G133" s="23"/>
      <c r="H133" s="924"/>
      <c r="I133" s="925"/>
      <c r="J133" s="926"/>
      <c r="K133" s="1020"/>
      <c r="L133" s="947"/>
      <c r="M133" s="3"/>
      <c r="N133" s="3"/>
      <c r="O133" s="927" t="s">
        <v>49</v>
      </c>
      <c r="P133" s="928"/>
      <c r="Q133" s="1028"/>
      <c r="R133" s="1029"/>
      <c r="U133" s="25">
        <v>133</v>
      </c>
    </row>
    <row r="134" spans="2:23" x14ac:dyDescent="0.25">
      <c r="B134" s="344"/>
      <c r="C134" s="944" t="s">
        <v>430</v>
      </c>
      <c r="D134" s="944"/>
      <c r="E134" s="945"/>
      <c r="F134" s="311" t="s">
        <v>28</v>
      </c>
      <c r="G134" s="311">
        <v>2</v>
      </c>
      <c r="H134" s="943" t="s">
        <v>1532</v>
      </c>
      <c r="I134" s="944"/>
      <c r="J134" s="945"/>
      <c r="K134" s="944" t="s">
        <v>485</v>
      </c>
      <c r="L134" s="945"/>
      <c r="M134" s="311" t="s">
        <v>28</v>
      </c>
      <c r="N134" s="306">
        <v>2</v>
      </c>
      <c r="O134" s="929"/>
      <c r="P134" s="930"/>
      <c r="Q134" s="1030"/>
      <c r="R134" s="1031"/>
      <c r="S134" s="25" t="s">
        <v>49</v>
      </c>
      <c r="U134" s="25">
        <v>134</v>
      </c>
    </row>
    <row r="135" spans="2:23" ht="90.75" customHeight="1" x14ac:dyDescent="0.25">
      <c r="B135" s="1">
        <v>7</v>
      </c>
      <c r="C135" s="1043" t="s">
        <v>1123</v>
      </c>
      <c r="D135" s="1044"/>
      <c r="E135" s="1045"/>
      <c r="F135" s="2"/>
      <c r="G135" s="2"/>
      <c r="H135" s="964"/>
      <c r="I135" s="965"/>
      <c r="J135" s="966"/>
      <c r="K135" s="1010"/>
      <c r="L135" s="1011"/>
      <c r="M135" s="2"/>
      <c r="N135" s="2"/>
      <c r="O135" s="1010"/>
      <c r="P135" s="1011"/>
      <c r="Q135" s="1010"/>
      <c r="R135" s="1011"/>
      <c r="U135" s="25">
        <v>135</v>
      </c>
    </row>
    <row r="136" spans="2:23" ht="15" customHeight="1" x14ac:dyDescent="0.25">
      <c r="B136" s="953"/>
      <c r="C136" s="1017" t="s">
        <v>71</v>
      </c>
      <c r="D136" s="1018"/>
      <c r="E136" s="1019"/>
      <c r="F136" s="3"/>
      <c r="G136" s="23"/>
      <c r="H136" s="924"/>
      <c r="I136" s="925"/>
      <c r="J136" s="926"/>
      <c r="K136" s="1020"/>
      <c r="L136" s="947"/>
      <c r="M136" s="3"/>
      <c r="N136" s="3"/>
      <c r="O136" s="927" t="s">
        <v>49</v>
      </c>
      <c r="P136" s="928"/>
      <c r="Q136" s="924"/>
      <c r="R136" s="926"/>
      <c r="U136" s="25">
        <v>136</v>
      </c>
    </row>
    <row r="137" spans="2:23" x14ac:dyDescent="0.25">
      <c r="B137" s="954"/>
      <c r="C137" s="944" t="s">
        <v>363</v>
      </c>
      <c r="D137" s="944"/>
      <c r="E137" s="945"/>
      <c r="F137" s="311" t="s">
        <v>28</v>
      </c>
      <c r="G137" s="311">
        <v>2</v>
      </c>
      <c r="H137" s="943" t="s">
        <v>1137</v>
      </c>
      <c r="I137" s="944"/>
      <c r="J137" s="945"/>
      <c r="K137" s="944" t="s">
        <v>73</v>
      </c>
      <c r="L137" s="945"/>
      <c r="M137" s="311" t="s">
        <v>28</v>
      </c>
      <c r="N137" s="306">
        <v>8</v>
      </c>
      <c r="O137" s="929"/>
      <c r="P137" s="930"/>
      <c r="Q137" s="946"/>
      <c r="R137" s="947"/>
      <c r="S137" s="25" t="s">
        <v>49</v>
      </c>
      <c r="T137" s="25" t="s">
        <v>1562</v>
      </c>
      <c r="U137" s="25">
        <v>137</v>
      </c>
      <c r="V137" s="25" t="s">
        <v>1574</v>
      </c>
      <c r="W137" s="25" t="s">
        <v>1573</v>
      </c>
    </row>
    <row r="138" spans="2:23" x14ac:dyDescent="0.25">
      <c r="B138" s="954"/>
      <c r="C138" s="944" t="s">
        <v>430</v>
      </c>
      <c r="D138" s="944"/>
      <c r="E138" s="945"/>
      <c r="F138" s="311" t="s">
        <v>28</v>
      </c>
      <c r="G138" s="311">
        <v>2</v>
      </c>
      <c r="H138" s="943" t="s">
        <v>1108</v>
      </c>
      <c r="I138" s="944"/>
      <c r="J138" s="945"/>
      <c r="K138" s="944" t="s">
        <v>73</v>
      </c>
      <c r="L138" s="945"/>
      <c r="M138" s="311" t="s">
        <v>28</v>
      </c>
      <c r="N138" s="306">
        <v>8</v>
      </c>
      <c r="O138" s="929"/>
      <c r="P138" s="930"/>
      <c r="Q138" s="946"/>
      <c r="R138" s="947"/>
      <c r="S138" s="25" t="s">
        <v>49</v>
      </c>
      <c r="T138" s="25" t="s">
        <v>1562</v>
      </c>
      <c r="U138" s="25">
        <v>138</v>
      </c>
      <c r="V138" s="25" t="s">
        <v>1574</v>
      </c>
      <c r="W138" s="25" t="s">
        <v>1573</v>
      </c>
    </row>
    <row r="139" spans="2:23" x14ac:dyDescent="0.25">
      <c r="B139" s="954"/>
      <c r="C139" s="944" t="s">
        <v>72</v>
      </c>
      <c r="D139" s="944"/>
      <c r="E139" s="945"/>
      <c r="F139" s="311" t="s">
        <v>28</v>
      </c>
      <c r="G139" s="311">
        <v>4</v>
      </c>
      <c r="H139" s="943" t="s">
        <v>29</v>
      </c>
      <c r="I139" s="944"/>
      <c r="J139" s="945"/>
      <c r="K139" s="944" t="s">
        <v>73</v>
      </c>
      <c r="L139" s="945"/>
      <c r="M139" s="311" t="s">
        <v>28</v>
      </c>
      <c r="N139" s="306">
        <v>8</v>
      </c>
      <c r="O139" s="929"/>
      <c r="P139" s="930"/>
      <c r="Q139" s="946"/>
      <c r="R139" s="947"/>
      <c r="S139" s="25" t="s">
        <v>49</v>
      </c>
      <c r="T139" s="25" t="s">
        <v>1562</v>
      </c>
      <c r="U139" s="25">
        <v>139</v>
      </c>
      <c r="V139" s="25" t="s">
        <v>1574</v>
      </c>
      <c r="W139" s="25" t="s">
        <v>1573</v>
      </c>
    </row>
    <row r="140" spans="2:23" x14ac:dyDescent="0.25">
      <c r="B140" s="954"/>
      <c r="C140" s="944" t="s">
        <v>74</v>
      </c>
      <c r="D140" s="944"/>
      <c r="E140" s="945"/>
      <c r="F140" s="311" t="s">
        <v>28</v>
      </c>
      <c r="G140" s="311">
        <v>2</v>
      </c>
      <c r="H140" s="943" t="s">
        <v>32</v>
      </c>
      <c r="I140" s="944"/>
      <c r="J140" s="945"/>
      <c r="K140" s="944" t="s">
        <v>73</v>
      </c>
      <c r="L140" s="945"/>
      <c r="M140" s="311" t="s">
        <v>28</v>
      </c>
      <c r="N140" s="306">
        <v>6</v>
      </c>
      <c r="O140" s="929"/>
      <c r="P140" s="930"/>
      <c r="Q140" s="946"/>
      <c r="R140" s="947"/>
      <c r="S140" s="25" t="s">
        <v>49</v>
      </c>
      <c r="T140" s="25" t="s">
        <v>1562</v>
      </c>
      <c r="U140" s="25">
        <v>140</v>
      </c>
      <c r="V140" s="25" t="s">
        <v>1574</v>
      </c>
      <c r="W140" s="25" t="s">
        <v>1573</v>
      </c>
    </row>
    <row r="141" spans="2:23" x14ac:dyDescent="0.25">
      <c r="B141" s="954"/>
      <c r="C141" s="944"/>
      <c r="D141" s="944"/>
      <c r="E141" s="945"/>
      <c r="F141" s="311"/>
      <c r="G141" s="311"/>
      <c r="H141" s="943" t="s">
        <v>431</v>
      </c>
      <c r="I141" s="944"/>
      <c r="J141" s="945"/>
      <c r="K141" s="944" t="s">
        <v>1109</v>
      </c>
      <c r="L141" s="945"/>
      <c r="M141" s="311" t="s">
        <v>28</v>
      </c>
      <c r="N141" s="306">
        <v>2</v>
      </c>
      <c r="O141" s="929"/>
      <c r="P141" s="930"/>
      <c r="Q141" s="946"/>
      <c r="R141" s="947"/>
      <c r="S141" s="25" t="s">
        <v>49</v>
      </c>
      <c r="U141" s="25">
        <v>141</v>
      </c>
    </row>
    <row r="142" spans="2:23" x14ac:dyDescent="0.25">
      <c r="B142" s="954"/>
      <c r="C142" s="944"/>
      <c r="D142" s="944"/>
      <c r="E142" s="945"/>
      <c r="F142" s="311"/>
      <c r="G142" s="311"/>
      <c r="H142" s="943" t="s">
        <v>453</v>
      </c>
      <c r="I142" s="944"/>
      <c r="J142" s="945"/>
      <c r="K142" s="944" t="s">
        <v>1109</v>
      </c>
      <c r="L142" s="945"/>
      <c r="M142" s="311" t="s">
        <v>28</v>
      </c>
      <c r="N142" s="306">
        <v>2</v>
      </c>
      <c r="O142" s="929"/>
      <c r="P142" s="930"/>
      <c r="Q142" s="946"/>
      <c r="R142" s="947"/>
      <c r="S142" s="25" t="s">
        <v>49</v>
      </c>
      <c r="U142" s="25">
        <v>142</v>
      </c>
    </row>
    <row r="143" spans="2:23" x14ac:dyDescent="0.25">
      <c r="B143" s="954"/>
      <c r="C143" s="944"/>
      <c r="D143" s="944"/>
      <c r="E143" s="945"/>
      <c r="F143" s="311"/>
      <c r="G143" s="311"/>
      <c r="H143" s="943" t="s">
        <v>201</v>
      </c>
      <c r="I143" s="944"/>
      <c r="J143" s="945"/>
      <c r="K143" s="944" t="s">
        <v>1110</v>
      </c>
      <c r="L143" s="945"/>
      <c r="M143" s="311" t="s">
        <v>28</v>
      </c>
      <c r="N143" s="306">
        <v>4</v>
      </c>
      <c r="O143" s="929"/>
      <c r="P143" s="930"/>
      <c r="Q143" s="946"/>
      <c r="R143" s="947"/>
      <c r="S143" s="25" t="s">
        <v>49</v>
      </c>
      <c r="U143" s="25">
        <v>143</v>
      </c>
    </row>
    <row r="144" spans="2:23" x14ac:dyDescent="0.25">
      <c r="B144" s="954"/>
      <c r="C144" s="944"/>
      <c r="D144" s="944"/>
      <c r="E144" s="945"/>
      <c r="F144" s="311"/>
      <c r="G144" s="311"/>
      <c r="H144" s="943" t="s">
        <v>435</v>
      </c>
      <c r="I144" s="944"/>
      <c r="J144" s="945"/>
      <c r="K144" s="944" t="s">
        <v>1110</v>
      </c>
      <c r="L144" s="945"/>
      <c r="M144" s="311" t="s">
        <v>28</v>
      </c>
      <c r="N144" s="306">
        <v>4</v>
      </c>
      <c r="O144" s="929"/>
      <c r="P144" s="930"/>
      <c r="Q144" s="946"/>
      <c r="R144" s="947"/>
      <c r="S144" s="25" t="s">
        <v>49</v>
      </c>
      <c r="U144" s="25">
        <v>144</v>
      </c>
    </row>
    <row r="145" spans="2:23" x14ac:dyDescent="0.25">
      <c r="B145" s="954"/>
      <c r="C145" s="944"/>
      <c r="D145" s="944"/>
      <c r="E145" s="945"/>
      <c r="F145" s="311"/>
      <c r="G145" s="311"/>
      <c r="H145" s="958" t="s">
        <v>45</v>
      </c>
      <c r="I145" s="959"/>
      <c r="J145" s="960"/>
      <c r="K145" s="944" t="s">
        <v>58</v>
      </c>
      <c r="L145" s="945"/>
      <c r="M145" s="311" t="s">
        <v>47</v>
      </c>
      <c r="N145" s="306">
        <v>0.3</v>
      </c>
      <c r="O145" s="929"/>
      <c r="P145" s="930"/>
      <c r="Q145" s="948"/>
      <c r="R145" s="949"/>
      <c r="S145" s="25" t="s">
        <v>49</v>
      </c>
      <c r="U145" s="25">
        <v>145</v>
      </c>
    </row>
    <row r="146" spans="2:23" ht="15" customHeight="1" x14ac:dyDescent="0.25">
      <c r="B146" s="954"/>
      <c r="C146" s="985" t="s">
        <v>437</v>
      </c>
      <c r="D146" s="986"/>
      <c r="E146" s="987"/>
      <c r="F146" s="305"/>
      <c r="G146" s="305"/>
      <c r="H146" s="950" t="s">
        <v>114</v>
      </c>
      <c r="I146" s="951"/>
      <c r="J146" s="952"/>
      <c r="K146" s="994"/>
      <c r="L146" s="996"/>
      <c r="M146" s="305" t="s">
        <v>438</v>
      </c>
      <c r="N146" s="305">
        <v>0.5</v>
      </c>
      <c r="O146" s="927" t="s">
        <v>49</v>
      </c>
      <c r="P146" s="928"/>
      <c r="Q146" s="1028" t="s">
        <v>440</v>
      </c>
      <c r="R146" s="1029"/>
      <c r="S146" s="25" t="s">
        <v>49</v>
      </c>
      <c r="U146" s="25">
        <v>146</v>
      </c>
    </row>
    <row r="147" spans="2:23" x14ac:dyDescent="0.25">
      <c r="B147" s="954"/>
      <c r="C147" s="979"/>
      <c r="D147" s="980"/>
      <c r="E147" s="981"/>
      <c r="F147" s="306"/>
      <c r="G147" s="306"/>
      <c r="H147" s="943" t="s">
        <v>116</v>
      </c>
      <c r="I147" s="944"/>
      <c r="J147" s="945"/>
      <c r="K147" s="943"/>
      <c r="L147" s="945"/>
      <c r="M147" s="307" t="s">
        <v>439</v>
      </c>
      <c r="N147" s="306">
        <v>3.5</v>
      </c>
      <c r="O147" s="929"/>
      <c r="P147" s="930"/>
      <c r="Q147" s="1030"/>
      <c r="R147" s="1031"/>
      <c r="S147" s="25" t="s">
        <v>49</v>
      </c>
      <c r="U147" s="25">
        <v>147</v>
      </c>
    </row>
    <row r="148" spans="2:23" ht="15" customHeight="1" x14ac:dyDescent="0.25">
      <c r="B148" s="954"/>
      <c r="C148" s="985" t="s">
        <v>1399</v>
      </c>
      <c r="D148" s="986"/>
      <c r="E148" s="987"/>
      <c r="F148" s="997" t="s">
        <v>28</v>
      </c>
      <c r="G148" s="997">
        <v>2</v>
      </c>
      <c r="H148" s="985" t="s">
        <v>1507</v>
      </c>
      <c r="I148" s="986"/>
      <c r="J148" s="986"/>
      <c r="K148" s="994" t="s">
        <v>180</v>
      </c>
      <c r="L148" s="996"/>
      <c r="M148" s="311" t="s">
        <v>28</v>
      </c>
      <c r="N148" s="305">
        <v>10</v>
      </c>
      <c r="O148" s="927" t="s">
        <v>49</v>
      </c>
      <c r="P148" s="928"/>
      <c r="Q148" s="1046" t="s">
        <v>1136</v>
      </c>
      <c r="R148" s="1047"/>
      <c r="S148" s="25" t="s">
        <v>49</v>
      </c>
      <c r="U148" s="25">
        <v>148</v>
      </c>
    </row>
    <row r="149" spans="2:23" ht="15" customHeight="1" x14ac:dyDescent="0.25">
      <c r="B149" s="954"/>
      <c r="C149" s="979"/>
      <c r="D149" s="980"/>
      <c r="E149" s="981"/>
      <c r="F149" s="998"/>
      <c r="G149" s="998"/>
      <c r="H149" s="943" t="s">
        <v>1124</v>
      </c>
      <c r="I149" s="944"/>
      <c r="J149" s="944"/>
      <c r="K149" s="943" t="s">
        <v>180</v>
      </c>
      <c r="L149" s="945"/>
      <c r="M149" s="311" t="s">
        <v>28</v>
      </c>
      <c r="N149" s="306">
        <v>10</v>
      </c>
      <c r="O149" s="929"/>
      <c r="P149" s="930"/>
      <c r="Q149" s="1048"/>
      <c r="R149" s="1049"/>
      <c r="S149" s="25" t="s">
        <v>49</v>
      </c>
      <c r="U149" s="25">
        <v>149</v>
      </c>
    </row>
    <row r="150" spans="2:23" ht="15" customHeight="1" x14ac:dyDescent="0.25">
      <c r="B150" s="954"/>
      <c r="C150" s="979"/>
      <c r="D150" s="980"/>
      <c r="E150" s="981"/>
      <c r="F150" s="998"/>
      <c r="G150" s="998"/>
      <c r="H150" s="950" t="s">
        <v>1125</v>
      </c>
      <c r="I150" s="951"/>
      <c r="J150" s="951"/>
      <c r="K150" s="943" t="s">
        <v>180</v>
      </c>
      <c r="L150" s="945"/>
      <c r="M150" s="311" t="s">
        <v>28</v>
      </c>
      <c r="N150" s="306">
        <v>10</v>
      </c>
      <c r="O150" s="929"/>
      <c r="P150" s="930"/>
      <c r="Q150" s="1048"/>
      <c r="R150" s="1049"/>
      <c r="S150" s="25" t="s">
        <v>49</v>
      </c>
      <c r="U150" s="25">
        <v>150</v>
      </c>
    </row>
    <row r="151" spans="2:23" x14ac:dyDescent="0.25">
      <c r="B151" s="954"/>
      <c r="C151" s="979"/>
      <c r="D151" s="980"/>
      <c r="E151" s="981"/>
      <c r="F151" s="998"/>
      <c r="G151" s="998"/>
      <c r="H151" s="943" t="s">
        <v>1126</v>
      </c>
      <c r="I151" s="944"/>
      <c r="J151" s="944"/>
      <c r="K151" s="943" t="s">
        <v>180</v>
      </c>
      <c r="L151" s="945"/>
      <c r="M151" s="311" t="s">
        <v>28</v>
      </c>
      <c r="N151" s="306">
        <v>8</v>
      </c>
      <c r="O151" s="929"/>
      <c r="P151" s="930"/>
      <c r="Q151" s="1048"/>
      <c r="R151" s="1049"/>
      <c r="S151" s="25" t="s">
        <v>49</v>
      </c>
      <c r="U151" s="25">
        <v>151</v>
      </c>
    </row>
    <row r="152" spans="2:23" ht="15" customHeight="1" x14ac:dyDescent="0.25">
      <c r="B152" s="954"/>
      <c r="C152" s="979"/>
      <c r="D152" s="980"/>
      <c r="E152" s="981"/>
      <c r="F152" s="998"/>
      <c r="G152" s="998"/>
      <c r="H152" s="979" t="s">
        <v>1127</v>
      </c>
      <c r="I152" s="980"/>
      <c r="J152" s="980"/>
      <c r="K152" s="943" t="s">
        <v>180</v>
      </c>
      <c r="L152" s="945"/>
      <c r="M152" s="311" t="s">
        <v>28</v>
      </c>
      <c r="N152" s="306">
        <v>8</v>
      </c>
      <c r="O152" s="929"/>
      <c r="P152" s="930"/>
      <c r="Q152" s="1048"/>
      <c r="R152" s="1049"/>
      <c r="S152" s="25" t="s">
        <v>49</v>
      </c>
      <c r="U152" s="25">
        <v>152</v>
      </c>
    </row>
    <row r="153" spans="2:23" x14ac:dyDescent="0.25">
      <c r="B153" s="954"/>
      <c r="C153" s="979"/>
      <c r="D153" s="980"/>
      <c r="E153" s="981"/>
      <c r="F153" s="998"/>
      <c r="G153" s="998"/>
      <c r="H153" s="943" t="s">
        <v>1128</v>
      </c>
      <c r="I153" s="944"/>
      <c r="J153" s="944"/>
      <c r="K153" s="943" t="s">
        <v>181</v>
      </c>
      <c r="L153" s="945"/>
      <c r="M153" s="311" t="s">
        <v>28</v>
      </c>
      <c r="N153" s="306">
        <v>72</v>
      </c>
      <c r="O153" s="929"/>
      <c r="P153" s="930"/>
      <c r="Q153" s="1048"/>
      <c r="R153" s="1049"/>
      <c r="S153" s="25" t="s">
        <v>49</v>
      </c>
      <c r="U153" s="25">
        <v>153</v>
      </c>
    </row>
    <row r="154" spans="2:23" ht="15" customHeight="1" x14ac:dyDescent="0.25">
      <c r="B154" s="954"/>
      <c r="C154" s="979"/>
      <c r="D154" s="980"/>
      <c r="E154" s="981"/>
      <c r="F154" s="998"/>
      <c r="G154" s="998"/>
      <c r="H154" s="950" t="s">
        <v>1129</v>
      </c>
      <c r="I154" s="951"/>
      <c r="J154" s="951"/>
      <c r="K154" s="943" t="s">
        <v>181</v>
      </c>
      <c r="L154" s="945"/>
      <c r="M154" s="311" t="s">
        <v>28</v>
      </c>
      <c r="N154" s="306">
        <v>20</v>
      </c>
      <c r="O154" s="929"/>
      <c r="P154" s="930"/>
      <c r="Q154" s="1048"/>
      <c r="R154" s="1049"/>
      <c r="S154" s="25" t="s">
        <v>49</v>
      </c>
      <c r="U154" s="25">
        <v>154</v>
      </c>
    </row>
    <row r="155" spans="2:23" x14ac:dyDescent="0.25">
      <c r="B155" s="954"/>
      <c r="C155" s="979"/>
      <c r="D155" s="980"/>
      <c r="E155" s="981"/>
      <c r="F155" s="998"/>
      <c r="G155" s="998"/>
      <c r="H155" s="943" t="s">
        <v>1130</v>
      </c>
      <c r="I155" s="944"/>
      <c r="J155" s="944"/>
      <c r="K155" s="943" t="s">
        <v>1131</v>
      </c>
      <c r="L155" s="945"/>
      <c r="M155" s="311" t="s">
        <v>28</v>
      </c>
      <c r="N155" s="306">
        <v>2</v>
      </c>
      <c r="O155" s="929"/>
      <c r="P155" s="930"/>
      <c r="Q155" s="1048"/>
      <c r="R155" s="1049"/>
      <c r="S155" s="25" t="s">
        <v>49</v>
      </c>
      <c r="T155" s="25" t="s">
        <v>1562</v>
      </c>
      <c r="U155" s="25">
        <v>155</v>
      </c>
      <c r="V155" s="25" t="s">
        <v>1574</v>
      </c>
      <c r="W155" s="25" t="s">
        <v>1573</v>
      </c>
    </row>
    <row r="156" spans="2:23" ht="15" customHeight="1" x14ac:dyDescent="0.25">
      <c r="B156" s="954"/>
      <c r="C156" s="979"/>
      <c r="D156" s="980"/>
      <c r="E156" s="981"/>
      <c r="F156" s="998"/>
      <c r="G156" s="998"/>
      <c r="H156" s="950" t="s">
        <v>580</v>
      </c>
      <c r="I156" s="951"/>
      <c r="J156" s="951"/>
      <c r="K156" s="943" t="s">
        <v>1132</v>
      </c>
      <c r="L156" s="945"/>
      <c r="M156" s="311" t="s">
        <v>28</v>
      </c>
      <c r="N156" s="306">
        <v>4</v>
      </c>
      <c r="O156" s="929"/>
      <c r="P156" s="930"/>
      <c r="Q156" s="1048"/>
      <c r="R156" s="1049"/>
      <c r="S156" s="25" t="s">
        <v>49</v>
      </c>
      <c r="T156" s="25" t="s">
        <v>1562</v>
      </c>
      <c r="U156" s="25">
        <v>156</v>
      </c>
      <c r="V156" s="25" t="s">
        <v>1574</v>
      </c>
      <c r="W156" s="25" t="s">
        <v>1573</v>
      </c>
    </row>
    <row r="157" spans="2:23" ht="15" customHeight="1" x14ac:dyDescent="0.25">
      <c r="B157" s="954"/>
      <c r="C157" s="979"/>
      <c r="D157" s="980"/>
      <c r="E157" s="981"/>
      <c r="F157" s="998"/>
      <c r="G157" s="998"/>
      <c r="H157" s="950" t="s">
        <v>1133</v>
      </c>
      <c r="I157" s="951"/>
      <c r="J157" s="951"/>
      <c r="K157" s="943" t="s">
        <v>1134</v>
      </c>
      <c r="L157" s="945"/>
      <c r="M157" s="311" t="s">
        <v>28</v>
      </c>
      <c r="N157" s="306">
        <v>4</v>
      </c>
      <c r="O157" s="929"/>
      <c r="P157" s="930"/>
      <c r="Q157" s="1048"/>
      <c r="R157" s="1049"/>
      <c r="S157" s="25" t="s">
        <v>49</v>
      </c>
      <c r="U157" s="25">
        <v>157</v>
      </c>
    </row>
    <row r="158" spans="2:23" ht="15" customHeight="1" x14ac:dyDescent="0.25">
      <c r="B158" s="954"/>
      <c r="C158" s="979"/>
      <c r="D158" s="980"/>
      <c r="E158" s="981"/>
      <c r="F158" s="998"/>
      <c r="G158" s="998"/>
      <c r="H158" s="950" t="s">
        <v>1135</v>
      </c>
      <c r="I158" s="951"/>
      <c r="J158" s="951"/>
      <c r="K158" s="943" t="s">
        <v>1134</v>
      </c>
      <c r="L158" s="945"/>
      <c r="M158" s="311" t="s">
        <v>28</v>
      </c>
      <c r="N158" s="306">
        <v>2</v>
      </c>
      <c r="O158" s="929"/>
      <c r="P158" s="930"/>
      <c r="Q158" s="1048"/>
      <c r="R158" s="1049"/>
      <c r="S158" s="25" t="s">
        <v>49</v>
      </c>
      <c r="U158" s="25">
        <v>158</v>
      </c>
    </row>
    <row r="159" spans="2:23" ht="15" customHeight="1" x14ac:dyDescent="0.25">
      <c r="B159" s="954"/>
      <c r="C159" s="979"/>
      <c r="D159" s="980"/>
      <c r="E159" s="981"/>
      <c r="F159" s="998"/>
      <c r="G159" s="998"/>
      <c r="H159" s="950" t="s">
        <v>45</v>
      </c>
      <c r="I159" s="951"/>
      <c r="J159" s="951"/>
      <c r="K159" s="943" t="s">
        <v>58</v>
      </c>
      <c r="L159" s="945"/>
      <c r="M159" s="312" t="s">
        <v>47</v>
      </c>
      <c r="N159" s="306">
        <v>3</v>
      </c>
      <c r="O159" s="929"/>
      <c r="P159" s="930"/>
      <c r="Q159" s="1048"/>
      <c r="R159" s="1049"/>
      <c r="S159" s="25" t="s">
        <v>49</v>
      </c>
      <c r="U159" s="25">
        <v>159</v>
      </c>
    </row>
    <row r="160" spans="2:23" x14ac:dyDescent="0.25">
      <c r="B160" s="954"/>
      <c r="C160" s="979"/>
      <c r="D160" s="980"/>
      <c r="E160" s="981"/>
      <c r="F160" s="998"/>
      <c r="G160" s="998"/>
      <c r="H160" s="943" t="s">
        <v>448</v>
      </c>
      <c r="I160" s="944"/>
      <c r="J160" s="944"/>
      <c r="K160" s="943"/>
      <c r="L160" s="945"/>
      <c r="M160" s="312"/>
      <c r="N160" s="306"/>
      <c r="O160" s="929"/>
      <c r="P160" s="930"/>
      <c r="Q160" s="1048"/>
      <c r="R160" s="1049"/>
      <c r="U160" s="25">
        <v>160</v>
      </c>
    </row>
    <row r="161" spans="2:21" ht="15" customHeight="1" x14ac:dyDescent="0.25">
      <c r="B161" s="954"/>
      <c r="C161" s="979"/>
      <c r="D161" s="980"/>
      <c r="E161" s="981"/>
      <c r="F161" s="998"/>
      <c r="G161" s="998"/>
      <c r="H161" s="950" t="s">
        <v>449</v>
      </c>
      <c r="I161" s="951"/>
      <c r="J161" s="952"/>
      <c r="K161" s="943"/>
      <c r="L161" s="945"/>
      <c r="M161" s="306"/>
      <c r="N161" s="306"/>
      <c r="O161" s="929"/>
      <c r="P161" s="930"/>
      <c r="Q161" s="1048"/>
      <c r="R161" s="1049"/>
      <c r="U161" s="25">
        <v>161</v>
      </c>
    </row>
    <row r="162" spans="2:21" ht="15" customHeight="1" x14ac:dyDescent="0.25">
      <c r="B162" s="954"/>
      <c r="C162" s="979"/>
      <c r="D162" s="980"/>
      <c r="E162" s="981"/>
      <c r="F162" s="998"/>
      <c r="G162" s="998"/>
      <c r="H162" s="979" t="s">
        <v>60</v>
      </c>
      <c r="I162" s="980"/>
      <c r="J162" s="980"/>
      <c r="K162" s="943" t="s">
        <v>61</v>
      </c>
      <c r="L162" s="945"/>
      <c r="M162" s="312" t="s">
        <v>28</v>
      </c>
      <c r="N162" s="306">
        <v>2</v>
      </c>
      <c r="O162" s="929"/>
      <c r="P162" s="930"/>
      <c r="Q162" s="1048"/>
      <c r="R162" s="1049"/>
      <c r="S162" s="25" t="s">
        <v>49</v>
      </c>
      <c r="U162" s="25">
        <v>162</v>
      </c>
    </row>
    <row r="163" spans="2:21" x14ac:dyDescent="0.25">
      <c r="B163" s="954"/>
      <c r="C163" s="979"/>
      <c r="D163" s="980"/>
      <c r="E163" s="981"/>
      <c r="F163" s="998"/>
      <c r="G163" s="998"/>
      <c r="H163" s="943" t="s">
        <v>830</v>
      </c>
      <c r="I163" s="944"/>
      <c r="J163" s="944"/>
      <c r="K163" s="943" t="s">
        <v>829</v>
      </c>
      <c r="L163" s="945"/>
      <c r="M163" s="312" t="s">
        <v>28</v>
      </c>
      <c r="N163" s="306">
        <v>1</v>
      </c>
      <c r="O163" s="929"/>
      <c r="P163" s="930"/>
      <c r="Q163" s="1048"/>
      <c r="R163" s="1049"/>
      <c r="S163" s="25" t="s">
        <v>49</v>
      </c>
      <c r="U163" s="25">
        <v>163</v>
      </c>
    </row>
    <row r="164" spans="2:21" x14ac:dyDescent="0.25">
      <c r="B164" s="954"/>
      <c r="C164" s="979"/>
      <c r="D164" s="980"/>
      <c r="E164" s="981"/>
      <c r="F164" s="998"/>
      <c r="G164" s="998"/>
      <c r="H164" s="943" t="s">
        <v>767</v>
      </c>
      <c r="I164" s="944"/>
      <c r="J164" s="945"/>
      <c r="K164" s="281"/>
      <c r="L164" s="282"/>
      <c r="M164" s="312" t="s">
        <v>28</v>
      </c>
      <c r="N164" s="306">
        <v>5</v>
      </c>
      <c r="O164" s="929"/>
      <c r="P164" s="930"/>
      <c r="Q164" s="1048"/>
      <c r="R164" s="1049"/>
      <c r="S164" s="25" t="s">
        <v>49</v>
      </c>
      <c r="U164" s="25">
        <v>164</v>
      </c>
    </row>
    <row r="165" spans="2:21" x14ac:dyDescent="0.25">
      <c r="B165" s="954"/>
      <c r="C165" s="988"/>
      <c r="D165" s="989"/>
      <c r="E165" s="990"/>
      <c r="F165" s="999"/>
      <c r="G165" s="999"/>
      <c r="H165" s="958" t="s">
        <v>451</v>
      </c>
      <c r="I165" s="959"/>
      <c r="J165" s="959"/>
      <c r="K165" s="958" t="s">
        <v>64</v>
      </c>
      <c r="L165" s="960"/>
      <c r="M165" s="301" t="s">
        <v>47</v>
      </c>
      <c r="N165" s="307">
        <v>8.5</v>
      </c>
      <c r="O165" s="931"/>
      <c r="P165" s="932"/>
      <c r="Q165" s="1050"/>
      <c r="R165" s="1051"/>
      <c r="S165" s="25" t="s">
        <v>49</v>
      </c>
      <c r="U165" s="25">
        <v>165</v>
      </c>
    </row>
    <row r="166" spans="2:21" ht="15" customHeight="1" x14ac:dyDescent="0.25">
      <c r="B166" s="954"/>
      <c r="C166" s="1014" t="s">
        <v>1340</v>
      </c>
      <c r="D166" s="1015"/>
      <c r="E166" s="1016"/>
      <c r="F166" s="307"/>
      <c r="G166" s="323"/>
      <c r="H166" s="1012"/>
      <c r="I166" s="1032"/>
      <c r="J166" s="1013"/>
      <c r="K166" s="1023"/>
      <c r="L166" s="1025"/>
      <c r="M166" s="307"/>
      <c r="N166" s="307"/>
      <c r="O166" s="1033" t="s">
        <v>452</v>
      </c>
      <c r="P166" s="1034"/>
      <c r="Q166" s="1035"/>
      <c r="R166" s="1036"/>
      <c r="U166" s="25">
        <v>166</v>
      </c>
    </row>
    <row r="167" spans="2:21" ht="15" customHeight="1" x14ac:dyDescent="0.25">
      <c r="B167" s="954"/>
      <c r="C167" s="985" t="s">
        <v>1342</v>
      </c>
      <c r="D167" s="986"/>
      <c r="E167" s="987"/>
      <c r="F167" s="991"/>
      <c r="G167" s="991"/>
      <c r="H167" s="985"/>
      <c r="I167" s="986"/>
      <c r="J167" s="987"/>
      <c r="K167" s="994"/>
      <c r="L167" s="996"/>
      <c r="M167" s="305"/>
      <c r="N167" s="305"/>
      <c r="O167" s="1039" t="s">
        <v>730</v>
      </c>
      <c r="P167" s="1040"/>
      <c r="Q167" s="1028"/>
      <c r="R167" s="1029"/>
      <c r="U167" s="25">
        <v>167</v>
      </c>
    </row>
    <row r="168" spans="2:21" ht="15" customHeight="1" x14ac:dyDescent="0.25">
      <c r="B168" s="954"/>
      <c r="C168" s="988"/>
      <c r="D168" s="989"/>
      <c r="E168" s="990"/>
      <c r="F168" s="993"/>
      <c r="G168" s="993"/>
      <c r="H168" s="973"/>
      <c r="I168" s="974"/>
      <c r="J168" s="975"/>
      <c r="K168" s="958"/>
      <c r="L168" s="960"/>
      <c r="M168" s="307"/>
      <c r="N168" s="307"/>
      <c r="O168" s="1041"/>
      <c r="P168" s="1042"/>
      <c r="Q168" s="1037"/>
      <c r="R168" s="1038"/>
      <c r="U168" s="25">
        <v>168</v>
      </c>
    </row>
    <row r="169" spans="2:21" ht="15" customHeight="1" x14ac:dyDescent="0.25">
      <c r="B169" s="1">
        <v>8</v>
      </c>
      <c r="C169" s="1043" t="s">
        <v>76</v>
      </c>
      <c r="D169" s="1044"/>
      <c r="E169" s="1045"/>
      <c r="F169" s="2"/>
      <c r="G169" s="2"/>
      <c r="H169" s="1010"/>
      <c r="I169" s="1027"/>
      <c r="J169" s="1011"/>
      <c r="K169" s="1010"/>
      <c r="L169" s="1011"/>
      <c r="M169" s="2"/>
      <c r="N169" s="2"/>
      <c r="O169" s="1010"/>
      <c r="P169" s="1011"/>
      <c r="Q169" s="1010"/>
      <c r="R169" s="1011"/>
      <c r="U169" s="25">
        <v>169</v>
      </c>
    </row>
    <row r="170" spans="2:21" ht="15" customHeight="1" x14ac:dyDescent="0.25">
      <c r="B170" s="953"/>
      <c r="C170" s="985" t="s">
        <v>71</v>
      </c>
      <c r="D170" s="986"/>
      <c r="E170" s="987"/>
      <c r="F170" s="3"/>
      <c r="G170" s="3"/>
      <c r="H170" s="924"/>
      <c r="I170" s="925"/>
      <c r="J170" s="926"/>
      <c r="K170" s="924"/>
      <c r="L170" s="926"/>
      <c r="M170" s="3"/>
      <c r="N170" s="3"/>
      <c r="O170" s="927" t="s">
        <v>49</v>
      </c>
      <c r="P170" s="928"/>
      <c r="Q170" s="924"/>
      <c r="R170" s="926"/>
      <c r="U170" s="25">
        <v>170</v>
      </c>
    </row>
    <row r="171" spans="2:21" x14ac:dyDescent="0.25">
      <c r="B171" s="954"/>
      <c r="C171" s="943" t="s">
        <v>72</v>
      </c>
      <c r="D171" s="944"/>
      <c r="E171" s="945"/>
      <c r="F171" s="311" t="s">
        <v>28</v>
      </c>
      <c r="G171" s="306">
        <v>4</v>
      </c>
      <c r="H171" s="943" t="s">
        <v>29</v>
      </c>
      <c r="I171" s="944"/>
      <c r="J171" s="945"/>
      <c r="K171" s="943" t="s">
        <v>73</v>
      </c>
      <c r="L171" s="945"/>
      <c r="M171" s="311" t="s">
        <v>28</v>
      </c>
      <c r="N171" s="306">
        <v>8</v>
      </c>
      <c r="O171" s="929"/>
      <c r="P171" s="930"/>
      <c r="Q171" s="946"/>
      <c r="R171" s="947"/>
      <c r="S171" s="25" t="s">
        <v>49</v>
      </c>
      <c r="U171" s="25">
        <v>171</v>
      </c>
    </row>
    <row r="172" spans="2:21" x14ac:dyDescent="0.25">
      <c r="B172" s="954"/>
      <c r="C172" s="958" t="s">
        <v>74</v>
      </c>
      <c r="D172" s="959"/>
      <c r="E172" s="960"/>
      <c r="F172" s="311" t="s">
        <v>28</v>
      </c>
      <c r="G172" s="306">
        <v>4</v>
      </c>
      <c r="H172" s="958" t="s">
        <v>32</v>
      </c>
      <c r="I172" s="959"/>
      <c r="J172" s="960"/>
      <c r="K172" s="958" t="s">
        <v>73</v>
      </c>
      <c r="L172" s="960"/>
      <c r="M172" s="311" t="s">
        <v>28</v>
      </c>
      <c r="N172" s="306">
        <v>12</v>
      </c>
      <c r="O172" s="931"/>
      <c r="P172" s="932"/>
      <c r="Q172" s="946"/>
      <c r="R172" s="947"/>
      <c r="S172" s="25" t="s">
        <v>49</v>
      </c>
      <c r="U172" s="25">
        <v>172</v>
      </c>
    </row>
    <row r="173" spans="2:21" ht="15" customHeight="1" x14ac:dyDescent="0.25">
      <c r="B173" s="954"/>
      <c r="C173" s="985" t="s">
        <v>998</v>
      </c>
      <c r="D173" s="986"/>
      <c r="E173" s="987"/>
      <c r="F173" s="305" t="s">
        <v>28</v>
      </c>
      <c r="G173" s="305">
        <v>10</v>
      </c>
      <c r="H173" s="994" t="s">
        <v>77</v>
      </c>
      <c r="I173" s="995"/>
      <c r="J173" s="996"/>
      <c r="K173" s="994" t="s">
        <v>78</v>
      </c>
      <c r="L173" s="996"/>
      <c r="M173" s="305" t="s">
        <v>28</v>
      </c>
      <c r="N173" s="305">
        <v>10</v>
      </c>
      <c r="O173" s="927" t="s">
        <v>26</v>
      </c>
      <c r="P173" s="928"/>
      <c r="Q173" s="946"/>
      <c r="R173" s="947"/>
      <c r="S173" s="25" t="s">
        <v>26</v>
      </c>
      <c r="U173" s="25">
        <v>173</v>
      </c>
    </row>
    <row r="174" spans="2:21" ht="15" customHeight="1" x14ac:dyDescent="0.25">
      <c r="B174" s="955"/>
      <c r="C174" s="988"/>
      <c r="D174" s="989"/>
      <c r="E174" s="990"/>
      <c r="F174" s="393"/>
      <c r="G174" s="4"/>
      <c r="H174" s="1052"/>
      <c r="I174" s="1053"/>
      <c r="J174" s="1054"/>
      <c r="K174" s="958"/>
      <c r="L174" s="960"/>
      <c r="M174" s="393"/>
      <c r="N174" s="4"/>
      <c r="O174" s="931"/>
      <c r="P174" s="932"/>
      <c r="Q174" s="948"/>
      <c r="R174" s="949"/>
      <c r="U174" s="25">
        <v>174</v>
      </c>
    </row>
    <row r="175" spans="2:21" ht="54.75" customHeight="1" x14ac:dyDescent="0.25">
      <c r="B175" s="1">
        <v>9</v>
      </c>
      <c r="C175" s="1043" t="s">
        <v>1138</v>
      </c>
      <c r="D175" s="1044"/>
      <c r="E175" s="1045"/>
      <c r="F175" s="2"/>
      <c r="G175" s="2"/>
      <c r="H175" s="1010"/>
      <c r="I175" s="1027"/>
      <c r="J175" s="1011"/>
      <c r="K175" s="1010"/>
      <c r="L175" s="1011"/>
      <c r="M175" s="2"/>
      <c r="N175" s="2"/>
      <c r="O175" s="1010"/>
      <c r="P175" s="1011"/>
      <c r="Q175" s="1010"/>
      <c r="R175" s="1011"/>
      <c r="U175" s="25">
        <v>175</v>
      </c>
    </row>
    <row r="176" spans="2:21" ht="15" customHeight="1" x14ac:dyDescent="0.25">
      <c r="B176" s="953"/>
      <c r="C176" s="1017" t="s">
        <v>71</v>
      </c>
      <c r="D176" s="1018"/>
      <c r="E176" s="1019"/>
      <c r="F176" s="3"/>
      <c r="G176" s="23"/>
      <c r="H176" s="924"/>
      <c r="I176" s="925"/>
      <c r="J176" s="926"/>
      <c r="K176" s="1020"/>
      <c r="L176" s="947"/>
      <c r="M176" s="3"/>
      <c r="N176" s="3"/>
      <c r="O176" s="927" t="s">
        <v>49</v>
      </c>
      <c r="P176" s="928"/>
      <c r="Q176" s="924"/>
      <c r="R176" s="926"/>
      <c r="U176" s="25">
        <v>176</v>
      </c>
    </row>
    <row r="177" spans="2:23" x14ac:dyDescent="0.25">
      <c r="B177" s="954"/>
      <c r="C177" s="944" t="s">
        <v>430</v>
      </c>
      <c r="D177" s="944"/>
      <c r="E177" s="945"/>
      <c r="F177" s="311" t="s">
        <v>28</v>
      </c>
      <c r="G177" s="311">
        <v>2</v>
      </c>
      <c r="H177" s="943" t="s">
        <v>1108</v>
      </c>
      <c r="I177" s="944"/>
      <c r="J177" s="945"/>
      <c r="K177" s="944" t="s">
        <v>73</v>
      </c>
      <c r="L177" s="945"/>
      <c r="M177" s="311" t="s">
        <v>28</v>
      </c>
      <c r="N177" s="306">
        <v>4</v>
      </c>
      <c r="O177" s="929"/>
      <c r="P177" s="930"/>
      <c r="Q177" s="946"/>
      <c r="R177" s="947"/>
      <c r="S177" s="25" t="s">
        <v>49</v>
      </c>
      <c r="T177" s="25" t="s">
        <v>1563</v>
      </c>
      <c r="U177" s="25">
        <v>177</v>
      </c>
      <c r="V177" s="25" t="s">
        <v>1575</v>
      </c>
      <c r="W177" s="25" t="s">
        <v>1571</v>
      </c>
    </row>
    <row r="178" spans="2:23" x14ac:dyDescent="0.25">
      <c r="B178" s="954"/>
      <c r="C178" s="944" t="s">
        <v>364</v>
      </c>
      <c r="D178" s="944"/>
      <c r="E178" s="945"/>
      <c r="F178" s="311" t="s">
        <v>28</v>
      </c>
      <c r="G178" s="311">
        <v>2</v>
      </c>
      <c r="H178" s="943" t="s">
        <v>1139</v>
      </c>
      <c r="I178" s="944"/>
      <c r="J178" s="945"/>
      <c r="K178" s="944" t="s">
        <v>73</v>
      </c>
      <c r="L178" s="945"/>
      <c r="M178" s="311" t="s">
        <v>28</v>
      </c>
      <c r="N178" s="306">
        <v>4</v>
      </c>
      <c r="O178" s="929"/>
      <c r="P178" s="930"/>
      <c r="Q178" s="946"/>
      <c r="R178" s="947"/>
      <c r="S178" s="25" t="s">
        <v>49</v>
      </c>
      <c r="T178" s="25" t="s">
        <v>1563</v>
      </c>
      <c r="U178" s="25">
        <v>178</v>
      </c>
      <c r="V178" s="25" t="s">
        <v>1575</v>
      </c>
      <c r="W178" s="25" t="s">
        <v>1571</v>
      </c>
    </row>
    <row r="179" spans="2:23" x14ac:dyDescent="0.25">
      <c r="B179" s="954"/>
      <c r="C179" s="944" t="s">
        <v>72</v>
      </c>
      <c r="D179" s="944"/>
      <c r="E179" s="945"/>
      <c r="F179" s="311" t="s">
        <v>28</v>
      </c>
      <c r="G179" s="311">
        <v>4</v>
      </c>
      <c r="H179" s="943" t="s">
        <v>29</v>
      </c>
      <c r="I179" s="944"/>
      <c r="J179" s="945"/>
      <c r="K179" s="944" t="s">
        <v>73</v>
      </c>
      <c r="L179" s="945"/>
      <c r="M179" s="311" t="s">
        <v>28</v>
      </c>
      <c r="N179" s="306">
        <v>8</v>
      </c>
      <c r="O179" s="929"/>
      <c r="P179" s="930"/>
      <c r="Q179" s="946"/>
      <c r="R179" s="947"/>
      <c r="S179" s="25" t="s">
        <v>49</v>
      </c>
      <c r="T179" s="25" t="s">
        <v>1563</v>
      </c>
      <c r="U179" s="25">
        <v>179</v>
      </c>
      <c r="V179" s="25" t="s">
        <v>1575</v>
      </c>
      <c r="W179" s="25" t="s">
        <v>1571</v>
      </c>
    </row>
    <row r="180" spans="2:23" x14ac:dyDescent="0.25">
      <c r="B180" s="954"/>
      <c r="C180" s="944" t="s">
        <v>74</v>
      </c>
      <c r="D180" s="944"/>
      <c r="E180" s="945"/>
      <c r="F180" s="311" t="s">
        <v>28</v>
      </c>
      <c r="G180" s="311">
        <v>2</v>
      </c>
      <c r="H180" s="943" t="s">
        <v>32</v>
      </c>
      <c r="I180" s="944"/>
      <c r="J180" s="945"/>
      <c r="K180" s="944" t="s">
        <v>73</v>
      </c>
      <c r="L180" s="945"/>
      <c r="M180" s="311" t="s">
        <v>28</v>
      </c>
      <c r="N180" s="306">
        <v>4</v>
      </c>
      <c r="O180" s="929"/>
      <c r="P180" s="930"/>
      <c r="Q180" s="946"/>
      <c r="R180" s="947"/>
      <c r="S180" s="25" t="s">
        <v>49</v>
      </c>
      <c r="T180" s="25" t="s">
        <v>1563</v>
      </c>
      <c r="U180" s="25">
        <v>180</v>
      </c>
      <c r="V180" s="25" t="s">
        <v>1575</v>
      </c>
      <c r="W180" s="25" t="s">
        <v>1571</v>
      </c>
    </row>
    <row r="181" spans="2:23" x14ac:dyDescent="0.25">
      <c r="B181" s="954"/>
      <c r="C181" s="944"/>
      <c r="D181" s="944"/>
      <c r="E181" s="945"/>
      <c r="F181" s="311"/>
      <c r="G181" s="311"/>
      <c r="H181" s="943" t="s">
        <v>431</v>
      </c>
      <c r="I181" s="944"/>
      <c r="J181" s="945"/>
      <c r="K181" s="944" t="s">
        <v>1109</v>
      </c>
      <c r="L181" s="945"/>
      <c r="M181" s="311" t="s">
        <v>28</v>
      </c>
      <c r="N181" s="306">
        <v>2</v>
      </c>
      <c r="O181" s="929"/>
      <c r="P181" s="930"/>
      <c r="Q181" s="946"/>
      <c r="R181" s="947"/>
      <c r="S181" s="25" t="s">
        <v>49</v>
      </c>
      <c r="U181" s="25">
        <v>181</v>
      </c>
    </row>
    <row r="182" spans="2:23" x14ac:dyDescent="0.25">
      <c r="B182" s="954"/>
      <c r="C182" s="944"/>
      <c r="D182" s="944"/>
      <c r="E182" s="945"/>
      <c r="F182" s="311"/>
      <c r="G182" s="311"/>
      <c r="H182" s="943" t="s">
        <v>453</v>
      </c>
      <c r="I182" s="944"/>
      <c r="J182" s="945"/>
      <c r="K182" s="944" t="s">
        <v>1109</v>
      </c>
      <c r="L182" s="945"/>
      <c r="M182" s="311" t="s">
        <v>28</v>
      </c>
      <c r="N182" s="306">
        <v>2</v>
      </c>
      <c r="O182" s="929"/>
      <c r="P182" s="930"/>
      <c r="Q182" s="946"/>
      <c r="R182" s="947"/>
      <c r="S182" s="25" t="s">
        <v>49</v>
      </c>
      <c r="U182" s="25">
        <v>182</v>
      </c>
    </row>
    <row r="183" spans="2:23" x14ac:dyDescent="0.25">
      <c r="B183" s="954"/>
      <c r="C183" s="944"/>
      <c r="D183" s="944"/>
      <c r="E183" s="945"/>
      <c r="F183" s="311"/>
      <c r="G183" s="311"/>
      <c r="H183" s="943" t="s">
        <v>201</v>
      </c>
      <c r="I183" s="944"/>
      <c r="J183" s="945"/>
      <c r="K183" s="944" t="s">
        <v>1110</v>
      </c>
      <c r="L183" s="945"/>
      <c r="M183" s="311" t="s">
        <v>28</v>
      </c>
      <c r="N183" s="306">
        <v>4</v>
      </c>
      <c r="O183" s="929"/>
      <c r="P183" s="930"/>
      <c r="Q183" s="946"/>
      <c r="R183" s="947"/>
      <c r="S183" s="25" t="s">
        <v>49</v>
      </c>
      <c r="U183" s="25">
        <v>183</v>
      </c>
    </row>
    <row r="184" spans="2:23" x14ac:dyDescent="0.25">
      <c r="B184" s="954"/>
      <c r="C184" s="944"/>
      <c r="D184" s="944"/>
      <c r="E184" s="945"/>
      <c r="F184" s="311"/>
      <c r="G184" s="311"/>
      <c r="H184" s="943" t="s">
        <v>435</v>
      </c>
      <c r="I184" s="944"/>
      <c r="J184" s="945"/>
      <c r="K184" s="944" t="s">
        <v>1110</v>
      </c>
      <c r="L184" s="945"/>
      <c r="M184" s="311" t="s">
        <v>28</v>
      </c>
      <c r="N184" s="306">
        <v>4</v>
      </c>
      <c r="O184" s="929"/>
      <c r="P184" s="930"/>
      <c r="Q184" s="946"/>
      <c r="R184" s="947"/>
      <c r="S184" s="25" t="s">
        <v>49</v>
      </c>
      <c r="U184" s="25">
        <v>184</v>
      </c>
    </row>
    <row r="185" spans="2:23" x14ac:dyDescent="0.25">
      <c r="B185" s="954"/>
      <c r="C185" s="944"/>
      <c r="D185" s="944"/>
      <c r="E185" s="945"/>
      <c r="F185" s="311"/>
      <c r="G185" s="311"/>
      <c r="H185" s="958" t="s">
        <v>45</v>
      </c>
      <c r="I185" s="959"/>
      <c r="J185" s="960"/>
      <c r="K185" s="944" t="s">
        <v>58</v>
      </c>
      <c r="L185" s="945"/>
      <c r="M185" s="311" t="s">
        <v>436</v>
      </c>
      <c r="N185" s="306">
        <v>0.3</v>
      </c>
      <c r="O185" s="929"/>
      <c r="P185" s="930"/>
      <c r="Q185" s="948"/>
      <c r="R185" s="949"/>
      <c r="S185" s="25" t="s">
        <v>49</v>
      </c>
      <c r="U185" s="25">
        <v>185</v>
      </c>
    </row>
    <row r="186" spans="2:23" ht="15" customHeight="1" x14ac:dyDescent="0.25">
      <c r="B186" s="954"/>
      <c r="C186" s="985" t="s">
        <v>437</v>
      </c>
      <c r="D186" s="986"/>
      <c r="E186" s="987"/>
      <c r="F186" s="305"/>
      <c r="G186" s="305"/>
      <c r="H186" s="950" t="s">
        <v>114</v>
      </c>
      <c r="I186" s="951"/>
      <c r="J186" s="952"/>
      <c r="K186" s="994"/>
      <c r="L186" s="996"/>
      <c r="M186" s="305" t="s">
        <v>438</v>
      </c>
      <c r="N186" s="305">
        <v>0.5</v>
      </c>
      <c r="O186" s="927" t="s">
        <v>49</v>
      </c>
      <c r="P186" s="928"/>
      <c r="Q186" s="1028" t="s">
        <v>440</v>
      </c>
      <c r="R186" s="1029"/>
      <c r="S186" s="25" t="s">
        <v>49</v>
      </c>
      <c r="U186" s="25">
        <v>186</v>
      </c>
    </row>
    <row r="187" spans="2:23" x14ac:dyDescent="0.25">
      <c r="B187" s="954"/>
      <c r="C187" s="979"/>
      <c r="D187" s="980"/>
      <c r="E187" s="981"/>
      <c r="F187" s="306"/>
      <c r="G187" s="306"/>
      <c r="H187" s="943" t="s">
        <v>116</v>
      </c>
      <c r="I187" s="944"/>
      <c r="J187" s="945"/>
      <c r="K187" s="943"/>
      <c r="L187" s="945"/>
      <c r="M187" s="307" t="s">
        <v>439</v>
      </c>
      <c r="N187" s="306">
        <v>3.5</v>
      </c>
      <c r="O187" s="929"/>
      <c r="P187" s="930"/>
      <c r="Q187" s="1030"/>
      <c r="R187" s="1031"/>
      <c r="S187" s="25" t="s">
        <v>49</v>
      </c>
      <c r="U187" s="25">
        <v>187</v>
      </c>
    </row>
    <row r="188" spans="2:23" ht="15" customHeight="1" x14ac:dyDescent="0.25">
      <c r="B188" s="954"/>
      <c r="C188" s="985" t="s">
        <v>1399</v>
      </c>
      <c r="D188" s="986"/>
      <c r="E188" s="987"/>
      <c r="F188" s="997" t="s">
        <v>28</v>
      </c>
      <c r="G188" s="997">
        <v>2</v>
      </c>
      <c r="H188" s="985" t="s">
        <v>1508</v>
      </c>
      <c r="I188" s="986"/>
      <c r="J188" s="986"/>
      <c r="K188" s="994" t="s">
        <v>180</v>
      </c>
      <c r="L188" s="996"/>
      <c r="M188" s="311" t="s">
        <v>28</v>
      </c>
      <c r="N188" s="305">
        <v>10</v>
      </c>
      <c r="O188" s="927" t="s">
        <v>49</v>
      </c>
      <c r="P188" s="928"/>
      <c r="Q188" s="1028"/>
      <c r="R188" s="1029"/>
      <c r="S188" s="25" t="s">
        <v>49</v>
      </c>
      <c r="U188" s="25">
        <v>188</v>
      </c>
    </row>
    <row r="189" spans="2:23" ht="15" customHeight="1" x14ac:dyDescent="0.25">
      <c r="B189" s="954"/>
      <c r="C189" s="979"/>
      <c r="D189" s="980"/>
      <c r="E189" s="981"/>
      <c r="F189" s="998"/>
      <c r="G189" s="998"/>
      <c r="H189" s="943" t="s">
        <v>458</v>
      </c>
      <c r="I189" s="944"/>
      <c r="J189" s="944"/>
      <c r="K189" s="943" t="s">
        <v>180</v>
      </c>
      <c r="L189" s="945"/>
      <c r="M189" s="311" t="s">
        <v>28</v>
      </c>
      <c r="N189" s="306">
        <v>10</v>
      </c>
      <c r="O189" s="929"/>
      <c r="P189" s="930"/>
      <c r="Q189" s="1030"/>
      <c r="R189" s="1031"/>
      <c r="S189" s="25" t="s">
        <v>49</v>
      </c>
      <c r="U189" s="25">
        <v>189</v>
      </c>
    </row>
    <row r="190" spans="2:23" ht="15" customHeight="1" x14ac:dyDescent="0.25">
      <c r="B190" s="954"/>
      <c r="C190" s="979"/>
      <c r="D190" s="980"/>
      <c r="E190" s="981"/>
      <c r="F190" s="998"/>
      <c r="G190" s="998"/>
      <c r="H190" s="950" t="s">
        <v>1140</v>
      </c>
      <c r="I190" s="951"/>
      <c r="J190" s="951"/>
      <c r="K190" s="943" t="s">
        <v>180</v>
      </c>
      <c r="L190" s="945"/>
      <c r="M190" s="311" t="s">
        <v>28</v>
      </c>
      <c r="N190" s="306">
        <v>10</v>
      </c>
      <c r="O190" s="929"/>
      <c r="P190" s="930"/>
      <c r="Q190" s="1030"/>
      <c r="R190" s="1031"/>
      <c r="S190" s="25" t="s">
        <v>49</v>
      </c>
      <c r="U190" s="25">
        <v>190</v>
      </c>
    </row>
    <row r="191" spans="2:23" x14ac:dyDescent="0.25">
      <c r="B191" s="954"/>
      <c r="C191" s="979"/>
      <c r="D191" s="980"/>
      <c r="E191" s="981"/>
      <c r="F191" s="998"/>
      <c r="G191" s="998"/>
      <c r="H191" s="943" t="s">
        <v>1141</v>
      </c>
      <c r="I191" s="944"/>
      <c r="J191" s="944"/>
      <c r="K191" s="943" t="s">
        <v>180</v>
      </c>
      <c r="L191" s="945"/>
      <c r="M191" s="311" t="s">
        <v>28</v>
      </c>
      <c r="N191" s="306">
        <v>20</v>
      </c>
      <c r="O191" s="929"/>
      <c r="P191" s="930"/>
      <c r="Q191" s="1030"/>
      <c r="R191" s="1031"/>
      <c r="S191" s="25" t="s">
        <v>49</v>
      </c>
      <c r="U191" s="25">
        <v>191</v>
      </c>
    </row>
    <row r="192" spans="2:23" ht="15" customHeight="1" x14ac:dyDescent="0.25">
      <c r="B192" s="954"/>
      <c r="C192" s="979"/>
      <c r="D192" s="980"/>
      <c r="E192" s="981"/>
      <c r="F192" s="998"/>
      <c r="G192" s="998"/>
      <c r="H192" s="979" t="s">
        <v>1142</v>
      </c>
      <c r="I192" s="980"/>
      <c r="J192" s="980"/>
      <c r="K192" s="943" t="s">
        <v>180</v>
      </c>
      <c r="L192" s="945"/>
      <c r="M192" s="311" t="s">
        <v>28</v>
      </c>
      <c r="N192" s="306">
        <v>8</v>
      </c>
      <c r="O192" s="929"/>
      <c r="P192" s="930"/>
      <c r="Q192" s="1030"/>
      <c r="R192" s="1031"/>
      <c r="S192" s="25" t="s">
        <v>49</v>
      </c>
      <c r="U192" s="25">
        <v>192</v>
      </c>
    </row>
    <row r="193" spans="2:23" x14ac:dyDescent="0.25">
      <c r="B193" s="954"/>
      <c r="C193" s="979"/>
      <c r="D193" s="980"/>
      <c r="E193" s="981"/>
      <c r="F193" s="998"/>
      <c r="G193" s="998"/>
      <c r="H193" s="943" t="s">
        <v>1113</v>
      </c>
      <c r="I193" s="944"/>
      <c r="J193" s="944"/>
      <c r="K193" s="943" t="s">
        <v>181</v>
      </c>
      <c r="L193" s="945"/>
      <c r="M193" s="311" t="s">
        <v>28</v>
      </c>
      <c r="N193" s="306">
        <v>56</v>
      </c>
      <c r="O193" s="929"/>
      <c r="P193" s="930"/>
      <c r="Q193" s="1030"/>
      <c r="R193" s="1031"/>
      <c r="S193" s="25" t="s">
        <v>49</v>
      </c>
      <c r="U193" s="25">
        <v>193</v>
      </c>
    </row>
    <row r="194" spans="2:23" x14ac:dyDescent="0.25">
      <c r="B194" s="954"/>
      <c r="C194" s="979"/>
      <c r="D194" s="980"/>
      <c r="E194" s="981"/>
      <c r="F194" s="998"/>
      <c r="G194" s="998"/>
      <c r="H194" s="943" t="s">
        <v>631</v>
      </c>
      <c r="I194" s="944"/>
      <c r="J194" s="945"/>
      <c r="K194" s="943" t="s">
        <v>181</v>
      </c>
      <c r="L194" s="945"/>
      <c r="M194" s="311" t="s">
        <v>28</v>
      </c>
      <c r="N194" s="306">
        <v>40</v>
      </c>
      <c r="O194" s="929"/>
      <c r="P194" s="930"/>
      <c r="Q194" s="1030"/>
      <c r="R194" s="1031"/>
      <c r="S194" s="25" t="s">
        <v>49</v>
      </c>
      <c r="U194" s="25">
        <v>194</v>
      </c>
    </row>
    <row r="195" spans="2:23" ht="15" customHeight="1" x14ac:dyDescent="0.25">
      <c r="B195" s="954"/>
      <c r="C195" s="979"/>
      <c r="D195" s="980"/>
      <c r="E195" s="981"/>
      <c r="F195" s="998"/>
      <c r="G195" s="998"/>
      <c r="H195" s="950" t="s">
        <v>639</v>
      </c>
      <c r="I195" s="951"/>
      <c r="J195" s="951"/>
      <c r="K195" s="943" t="s">
        <v>181</v>
      </c>
      <c r="L195" s="945"/>
      <c r="M195" s="311" t="s">
        <v>28</v>
      </c>
      <c r="N195" s="306">
        <v>20</v>
      </c>
      <c r="O195" s="929"/>
      <c r="P195" s="930"/>
      <c r="Q195" s="1030"/>
      <c r="R195" s="1031"/>
      <c r="S195" s="25" t="s">
        <v>49</v>
      </c>
      <c r="U195" s="25">
        <v>195</v>
      </c>
    </row>
    <row r="196" spans="2:23" x14ac:dyDescent="0.25">
      <c r="B196" s="954"/>
      <c r="C196" s="979"/>
      <c r="D196" s="980"/>
      <c r="E196" s="981"/>
      <c r="F196" s="998"/>
      <c r="G196" s="998"/>
      <c r="H196" s="943" t="s">
        <v>1143</v>
      </c>
      <c r="I196" s="944"/>
      <c r="J196" s="944"/>
      <c r="K196" s="943" t="s">
        <v>447</v>
      </c>
      <c r="L196" s="945"/>
      <c r="M196" s="311" t="s">
        <v>28</v>
      </c>
      <c r="N196" s="306">
        <v>6</v>
      </c>
      <c r="O196" s="929"/>
      <c r="P196" s="930"/>
      <c r="Q196" s="1030"/>
      <c r="R196" s="1031"/>
      <c r="S196" s="25" t="s">
        <v>49</v>
      </c>
      <c r="T196" s="25" t="s">
        <v>1563</v>
      </c>
      <c r="U196" s="25">
        <v>196</v>
      </c>
      <c r="V196" s="25" t="s">
        <v>1575</v>
      </c>
      <c r="W196" s="25" t="s">
        <v>1571</v>
      </c>
    </row>
    <row r="197" spans="2:23" ht="15" customHeight="1" x14ac:dyDescent="0.25">
      <c r="B197" s="954"/>
      <c r="C197" s="979"/>
      <c r="D197" s="980"/>
      <c r="E197" s="981"/>
      <c r="F197" s="998"/>
      <c r="G197" s="998"/>
      <c r="H197" s="950" t="s">
        <v>1144</v>
      </c>
      <c r="I197" s="951"/>
      <c r="J197" s="951"/>
      <c r="K197" s="943" t="s">
        <v>447</v>
      </c>
      <c r="L197" s="945"/>
      <c r="M197" s="311" t="s">
        <v>28</v>
      </c>
      <c r="N197" s="306">
        <v>2</v>
      </c>
      <c r="O197" s="929"/>
      <c r="P197" s="930"/>
      <c r="Q197" s="1030"/>
      <c r="R197" s="1031"/>
      <c r="S197" s="25" t="s">
        <v>49</v>
      </c>
      <c r="T197" s="25" t="s">
        <v>1563</v>
      </c>
      <c r="U197" s="25">
        <v>197</v>
      </c>
      <c r="V197" s="25" t="s">
        <v>1575</v>
      </c>
      <c r="W197" s="25" t="s">
        <v>1571</v>
      </c>
    </row>
    <row r="198" spans="2:23" ht="15" customHeight="1" x14ac:dyDescent="0.25">
      <c r="B198" s="954"/>
      <c r="C198" s="979"/>
      <c r="D198" s="980"/>
      <c r="E198" s="981"/>
      <c r="F198" s="998"/>
      <c r="G198" s="998"/>
      <c r="H198" s="950" t="s">
        <v>1145</v>
      </c>
      <c r="I198" s="951"/>
      <c r="J198" s="951"/>
      <c r="K198" s="943" t="s">
        <v>1146</v>
      </c>
      <c r="L198" s="945"/>
      <c r="M198" s="311" t="s">
        <v>28</v>
      </c>
      <c r="N198" s="306">
        <v>2</v>
      </c>
      <c r="O198" s="929"/>
      <c r="P198" s="930"/>
      <c r="Q198" s="1030"/>
      <c r="R198" s="1031"/>
      <c r="S198" s="25" t="s">
        <v>49</v>
      </c>
      <c r="T198" s="25" t="s">
        <v>1563</v>
      </c>
      <c r="U198" s="25">
        <v>198</v>
      </c>
      <c r="V198" s="25" t="s">
        <v>1575</v>
      </c>
      <c r="W198" s="25" t="s">
        <v>1571</v>
      </c>
    </row>
    <row r="199" spans="2:23" ht="15" customHeight="1" x14ac:dyDescent="0.25">
      <c r="B199" s="954"/>
      <c r="C199" s="979"/>
      <c r="D199" s="980"/>
      <c r="E199" s="981"/>
      <c r="F199" s="998"/>
      <c r="G199" s="998"/>
      <c r="H199" s="950" t="s">
        <v>45</v>
      </c>
      <c r="I199" s="951"/>
      <c r="J199" s="951"/>
      <c r="K199" s="943" t="s">
        <v>58</v>
      </c>
      <c r="L199" s="945"/>
      <c r="M199" s="312" t="s">
        <v>47</v>
      </c>
      <c r="N199" s="306">
        <v>3</v>
      </c>
      <c r="O199" s="929"/>
      <c r="P199" s="930"/>
      <c r="Q199" s="1030"/>
      <c r="R199" s="1031"/>
      <c r="S199" s="25" t="s">
        <v>49</v>
      </c>
      <c r="U199" s="25">
        <v>199</v>
      </c>
    </row>
    <row r="200" spans="2:23" x14ac:dyDescent="0.25">
      <c r="B200" s="954"/>
      <c r="C200" s="979"/>
      <c r="D200" s="980"/>
      <c r="E200" s="981"/>
      <c r="F200" s="998"/>
      <c r="G200" s="998"/>
      <c r="H200" s="943" t="s">
        <v>448</v>
      </c>
      <c r="I200" s="944"/>
      <c r="J200" s="944"/>
      <c r="K200" s="943"/>
      <c r="L200" s="945"/>
      <c r="M200" s="312"/>
      <c r="N200" s="306"/>
      <c r="O200" s="929"/>
      <c r="P200" s="930"/>
      <c r="Q200" s="1030"/>
      <c r="R200" s="1031"/>
      <c r="U200" s="25">
        <v>200</v>
      </c>
    </row>
    <row r="201" spans="2:23" ht="15" customHeight="1" x14ac:dyDescent="0.25">
      <c r="B201" s="954"/>
      <c r="C201" s="979"/>
      <c r="D201" s="980"/>
      <c r="E201" s="981"/>
      <c r="F201" s="998"/>
      <c r="G201" s="998"/>
      <c r="H201" s="950" t="s">
        <v>1341</v>
      </c>
      <c r="I201" s="951"/>
      <c r="J201" s="952"/>
      <c r="K201" s="943"/>
      <c r="L201" s="945"/>
      <c r="M201" s="306"/>
      <c r="N201" s="306"/>
      <c r="O201" s="929"/>
      <c r="P201" s="930"/>
      <c r="Q201" s="1030"/>
      <c r="R201" s="1031"/>
      <c r="U201" s="25">
        <v>201</v>
      </c>
    </row>
    <row r="202" spans="2:23" ht="15" customHeight="1" x14ac:dyDescent="0.25">
      <c r="B202" s="954"/>
      <c r="C202" s="979"/>
      <c r="D202" s="980"/>
      <c r="E202" s="981"/>
      <c r="F202" s="998"/>
      <c r="G202" s="998"/>
      <c r="H202" s="979" t="s">
        <v>60</v>
      </c>
      <c r="I202" s="980"/>
      <c r="J202" s="980"/>
      <c r="K202" s="943" t="s">
        <v>61</v>
      </c>
      <c r="L202" s="945"/>
      <c r="M202" s="312" t="s">
        <v>28</v>
      </c>
      <c r="N202" s="306">
        <v>2</v>
      </c>
      <c r="O202" s="929"/>
      <c r="P202" s="930"/>
      <c r="Q202" s="1030"/>
      <c r="R202" s="1031"/>
      <c r="S202" s="25" t="s">
        <v>49</v>
      </c>
      <c r="U202" s="25">
        <v>202</v>
      </c>
    </row>
    <row r="203" spans="2:23" x14ac:dyDescent="0.25">
      <c r="B203" s="954"/>
      <c r="C203" s="979"/>
      <c r="D203" s="980"/>
      <c r="E203" s="981"/>
      <c r="F203" s="998"/>
      <c r="G203" s="998"/>
      <c r="H203" s="943" t="s">
        <v>62</v>
      </c>
      <c r="I203" s="944"/>
      <c r="J203" s="944"/>
      <c r="K203" s="943" t="s">
        <v>450</v>
      </c>
      <c r="L203" s="945"/>
      <c r="M203" s="312" t="s">
        <v>28</v>
      </c>
      <c r="N203" s="306">
        <v>1</v>
      </c>
      <c r="O203" s="929"/>
      <c r="P203" s="930"/>
      <c r="Q203" s="1030"/>
      <c r="R203" s="1031"/>
      <c r="S203" s="25" t="s">
        <v>49</v>
      </c>
      <c r="U203" s="25">
        <v>203</v>
      </c>
    </row>
    <row r="204" spans="2:23" x14ac:dyDescent="0.25">
      <c r="B204" s="954"/>
      <c r="C204" s="979"/>
      <c r="D204" s="980"/>
      <c r="E204" s="981"/>
      <c r="F204" s="998"/>
      <c r="G204" s="998"/>
      <c r="H204" s="943" t="s">
        <v>767</v>
      </c>
      <c r="I204" s="944"/>
      <c r="J204" s="945"/>
      <c r="K204" s="281"/>
      <c r="L204" s="282"/>
      <c r="M204" s="312" t="s">
        <v>28</v>
      </c>
      <c r="N204" s="306">
        <v>5</v>
      </c>
      <c r="O204" s="929"/>
      <c r="P204" s="930"/>
      <c r="Q204" s="1030"/>
      <c r="R204" s="1031"/>
      <c r="S204" s="25" t="s">
        <v>49</v>
      </c>
      <c r="U204" s="25">
        <v>204</v>
      </c>
    </row>
    <row r="205" spans="2:23" x14ac:dyDescent="0.25">
      <c r="B205" s="954"/>
      <c r="C205" s="988"/>
      <c r="D205" s="989"/>
      <c r="E205" s="990"/>
      <c r="F205" s="999"/>
      <c r="G205" s="999"/>
      <c r="H205" s="958" t="s">
        <v>451</v>
      </c>
      <c r="I205" s="959"/>
      <c r="J205" s="959"/>
      <c r="K205" s="958" t="s">
        <v>64</v>
      </c>
      <c r="L205" s="960"/>
      <c r="M205" s="301" t="s">
        <v>47</v>
      </c>
      <c r="N205" s="307">
        <v>8.5</v>
      </c>
      <c r="O205" s="931"/>
      <c r="P205" s="932"/>
      <c r="Q205" s="1037"/>
      <c r="R205" s="1038"/>
      <c r="S205" s="25" t="s">
        <v>49</v>
      </c>
      <c r="U205" s="25">
        <v>205</v>
      </c>
    </row>
    <row r="206" spans="2:23" ht="15" customHeight="1" x14ac:dyDescent="0.25">
      <c r="B206" s="954"/>
      <c r="C206" s="1014" t="s">
        <v>1340</v>
      </c>
      <c r="D206" s="1015"/>
      <c r="E206" s="1016"/>
      <c r="F206" s="307"/>
      <c r="G206" s="323"/>
      <c r="H206" s="1012"/>
      <c r="I206" s="1032"/>
      <c r="J206" s="1013"/>
      <c r="K206" s="1023"/>
      <c r="L206" s="1025"/>
      <c r="M206" s="307"/>
      <c r="N206" s="307"/>
      <c r="O206" s="1033" t="s">
        <v>452</v>
      </c>
      <c r="P206" s="1034"/>
      <c r="Q206" s="1035"/>
      <c r="R206" s="1036"/>
      <c r="U206" s="25">
        <v>206</v>
      </c>
    </row>
    <row r="207" spans="2:23" ht="15" customHeight="1" x14ac:dyDescent="0.25">
      <c r="B207" s="954"/>
      <c r="C207" s="985" t="s">
        <v>1342</v>
      </c>
      <c r="D207" s="986"/>
      <c r="E207" s="987"/>
      <c r="F207" s="991"/>
      <c r="G207" s="991"/>
      <c r="H207" s="985"/>
      <c r="I207" s="986"/>
      <c r="J207" s="987"/>
      <c r="K207" s="994"/>
      <c r="L207" s="996"/>
      <c r="M207" s="305"/>
      <c r="N207" s="305"/>
      <c r="O207" s="1039" t="s">
        <v>730</v>
      </c>
      <c r="P207" s="1040"/>
      <c r="Q207" s="1028"/>
      <c r="R207" s="1029"/>
      <c r="U207" s="25">
        <v>207</v>
      </c>
    </row>
    <row r="208" spans="2:23" ht="15" customHeight="1" x14ac:dyDescent="0.25">
      <c r="B208" s="954"/>
      <c r="C208" s="988"/>
      <c r="D208" s="989"/>
      <c r="E208" s="990"/>
      <c r="F208" s="993"/>
      <c r="G208" s="993"/>
      <c r="H208" s="973"/>
      <c r="I208" s="974"/>
      <c r="J208" s="975"/>
      <c r="K208" s="958"/>
      <c r="L208" s="960"/>
      <c r="M208" s="307"/>
      <c r="N208" s="307"/>
      <c r="O208" s="1041"/>
      <c r="P208" s="1042"/>
      <c r="Q208" s="1037"/>
      <c r="R208" s="1038"/>
      <c r="U208" s="25">
        <v>208</v>
      </c>
    </row>
    <row r="209" spans="2:23" ht="38.25" customHeight="1" x14ac:dyDescent="0.25">
      <c r="B209" s="1">
        <v>10</v>
      </c>
      <c r="C209" s="1055" t="s">
        <v>1147</v>
      </c>
      <c r="D209" s="1056"/>
      <c r="E209" s="1057"/>
      <c r="F209" s="2"/>
      <c r="G209" s="2"/>
      <c r="H209" s="1010"/>
      <c r="I209" s="1027"/>
      <c r="J209" s="1011"/>
      <c r="K209" s="1010"/>
      <c r="L209" s="1011"/>
      <c r="M209" s="11"/>
      <c r="N209" s="11"/>
      <c r="O209" s="1010"/>
      <c r="P209" s="1011"/>
      <c r="Q209" s="1010"/>
      <c r="R209" s="1011"/>
      <c r="U209" s="25">
        <v>209</v>
      </c>
    </row>
    <row r="210" spans="2:23" ht="15" customHeight="1" x14ac:dyDescent="0.25">
      <c r="B210" s="953"/>
      <c r="C210" s="1017" t="s">
        <v>71</v>
      </c>
      <c r="D210" s="1018"/>
      <c r="E210" s="1019"/>
      <c r="F210" s="3"/>
      <c r="G210" s="23"/>
      <c r="H210" s="924"/>
      <c r="I210" s="925"/>
      <c r="J210" s="926"/>
      <c r="K210" s="1020"/>
      <c r="L210" s="947"/>
      <c r="M210" s="3"/>
      <c r="N210" s="3"/>
      <c r="O210" s="927" t="s">
        <v>49</v>
      </c>
      <c r="P210" s="928"/>
      <c r="Q210" s="924"/>
      <c r="R210" s="926"/>
      <c r="U210" s="25">
        <v>210</v>
      </c>
    </row>
    <row r="211" spans="2:23" x14ac:dyDescent="0.25">
      <c r="B211" s="954"/>
      <c r="C211" s="944" t="s">
        <v>430</v>
      </c>
      <c r="D211" s="944"/>
      <c r="E211" s="945"/>
      <c r="F211" s="311" t="s">
        <v>28</v>
      </c>
      <c r="G211" s="311">
        <v>2</v>
      </c>
      <c r="H211" s="943" t="s">
        <v>1108</v>
      </c>
      <c r="I211" s="944"/>
      <c r="J211" s="945"/>
      <c r="K211" s="944" t="s">
        <v>73</v>
      </c>
      <c r="L211" s="945"/>
      <c r="M211" s="311" t="s">
        <v>28</v>
      </c>
      <c r="N211" s="306">
        <v>8</v>
      </c>
      <c r="O211" s="929"/>
      <c r="P211" s="930"/>
      <c r="Q211" s="946"/>
      <c r="R211" s="947"/>
      <c r="S211" s="25" t="s">
        <v>49</v>
      </c>
      <c r="T211" s="25" t="s">
        <v>1564</v>
      </c>
      <c r="U211" s="25">
        <v>211</v>
      </c>
      <c r="V211" s="25" t="s">
        <v>1576</v>
      </c>
      <c r="W211" s="25" t="s">
        <v>1571</v>
      </c>
    </row>
    <row r="212" spans="2:23" x14ac:dyDescent="0.25">
      <c r="B212" s="954"/>
      <c r="C212" s="944" t="s">
        <v>364</v>
      </c>
      <c r="D212" s="944"/>
      <c r="E212" s="945"/>
      <c r="F212" s="311" t="s">
        <v>28</v>
      </c>
      <c r="G212" s="311">
        <v>2</v>
      </c>
      <c r="H212" s="943" t="s">
        <v>1037</v>
      </c>
      <c r="I212" s="944"/>
      <c r="J212" s="945"/>
      <c r="K212" s="944" t="s">
        <v>73</v>
      </c>
      <c r="L212" s="945"/>
      <c r="M212" s="311" t="s">
        <v>28</v>
      </c>
      <c r="N212" s="306">
        <v>8</v>
      </c>
      <c r="O212" s="929"/>
      <c r="P212" s="930"/>
      <c r="Q212" s="946"/>
      <c r="R212" s="947"/>
      <c r="S212" s="25" t="s">
        <v>49</v>
      </c>
      <c r="T212" s="25" t="s">
        <v>1564</v>
      </c>
      <c r="U212" s="25">
        <v>212</v>
      </c>
      <c r="V212" s="25" t="s">
        <v>1576</v>
      </c>
      <c r="W212" s="25" t="s">
        <v>1571</v>
      </c>
    </row>
    <row r="213" spans="2:23" x14ac:dyDescent="0.25">
      <c r="B213" s="954"/>
      <c r="C213" s="944" t="s">
        <v>84</v>
      </c>
      <c r="D213" s="944"/>
      <c r="E213" s="945"/>
      <c r="F213" s="311" t="s">
        <v>28</v>
      </c>
      <c r="G213" s="311">
        <v>1</v>
      </c>
      <c r="H213" s="943" t="s">
        <v>34</v>
      </c>
      <c r="I213" s="944"/>
      <c r="J213" s="945"/>
      <c r="K213" s="944" t="s">
        <v>73</v>
      </c>
      <c r="L213" s="945"/>
      <c r="M213" s="311" t="s">
        <v>28</v>
      </c>
      <c r="N213" s="306">
        <v>4</v>
      </c>
      <c r="O213" s="929"/>
      <c r="P213" s="930"/>
      <c r="Q213" s="946"/>
      <c r="R213" s="947"/>
      <c r="S213" s="25" t="s">
        <v>49</v>
      </c>
      <c r="T213" s="25" t="s">
        <v>1564</v>
      </c>
      <c r="U213" s="25">
        <v>213</v>
      </c>
      <c r="V213" s="25" t="s">
        <v>1576</v>
      </c>
      <c r="W213" s="25" t="s">
        <v>1571</v>
      </c>
    </row>
    <row r="214" spans="2:23" x14ac:dyDescent="0.25">
      <c r="B214" s="954"/>
      <c r="C214" s="314" t="s">
        <v>74</v>
      </c>
      <c r="D214" s="314"/>
      <c r="E214" s="282"/>
      <c r="F214" s="311" t="s">
        <v>28</v>
      </c>
      <c r="G214" s="311">
        <v>1</v>
      </c>
      <c r="H214" s="943" t="s">
        <v>32</v>
      </c>
      <c r="I214" s="944"/>
      <c r="J214" s="945"/>
      <c r="K214" s="314" t="s">
        <v>395</v>
      </c>
      <c r="L214" s="282"/>
      <c r="M214" s="311" t="s">
        <v>28</v>
      </c>
      <c r="N214" s="306">
        <v>4</v>
      </c>
      <c r="O214" s="929"/>
      <c r="P214" s="930"/>
      <c r="Q214" s="946"/>
      <c r="R214" s="947"/>
      <c r="S214" s="25" t="s">
        <v>49</v>
      </c>
      <c r="T214" s="25" t="s">
        <v>1564</v>
      </c>
      <c r="U214" s="25">
        <v>214</v>
      </c>
      <c r="V214" s="25" t="s">
        <v>1576</v>
      </c>
      <c r="W214" s="25" t="s">
        <v>1571</v>
      </c>
    </row>
    <row r="215" spans="2:23" x14ac:dyDescent="0.25">
      <c r="B215" s="954"/>
      <c r="C215" s="944" t="s">
        <v>72</v>
      </c>
      <c r="D215" s="944"/>
      <c r="E215" s="945"/>
      <c r="F215" s="311" t="s">
        <v>28</v>
      </c>
      <c r="G215" s="311">
        <v>4</v>
      </c>
      <c r="H215" s="943" t="s">
        <v>29</v>
      </c>
      <c r="I215" s="944"/>
      <c r="J215" s="945"/>
      <c r="K215" s="944" t="s">
        <v>73</v>
      </c>
      <c r="L215" s="945"/>
      <c r="M215" s="311" t="s">
        <v>28</v>
      </c>
      <c r="N215" s="306">
        <v>8</v>
      </c>
      <c r="O215" s="929"/>
      <c r="P215" s="930"/>
      <c r="Q215" s="946"/>
      <c r="R215" s="947"/>
      <c r="S215" s="25" t="s">
        <v>49</v>
      </c>
      <c r="T215" s="25" t="s">
        <v>1564</v>
      </c>
      <c r="U215" s="25">
        <v>215</v>
      </c>
      <c r="V215" s="25" t="s">
        <v>1576</v>
      </c>
      <c r="W215" s="25" t="s">
        <v>1571</v>
      </c>
    </row>
    <row r="216" spans="2:23" x14ac:dyDescent="0.25">
      <c r="B216" s="954"/>
      <c r="C216" s="944"/>
      <c r="D216" s="944"/>
      <c r="E216" s="945"/>
      <c r="F216" s="311"/>
      <c r="G216" s="311"/>
      <c r="H216" s="943" t="s">
        <v>431</v>
      </c>
      <c r="I216" s="944"/>
      <c r="J216" s="945"/>
      <c r="K216" s="944" t="s">
        <v>434</v>
      </c>
      <c r="L216" s="945"/>
      <c r="M216" s="311" t="s">
        <v>28</v>
      </c>
      <c r="N216" s="306">
        <v>2</v>
      </c>
      <c r="O216" s="929"/>
      <c r="P216" s="930"/>
      <c r="Q216" s="946"/>
      <c r="R216" s="947"/>
      <c r="S216" s="25" t="s">
        <v>49</v>
      </c>
      <c r="U216" s="25">
        <v>216</v>
      </c>
    </row>
    <row r="217" spans="2:23" x14ac:dyDescent="0.25">
      <c r="B217" s="954"/>
      <c r="C217" s="944"/>
      <c r="D217" s="944"/>
      <c r="E217" s="945"/>
      <c r="F217" s="311"/>
      <c r="G217" s="311"/>
      <c r="H217" s="943" t="s">
        <v>453</v>
      </c>
      <c r="I217" s="944"/>
      <c r="J217" s="945"/>
      <c r="K217" s="944" t="s">
        <v>434</v>
      </c>
      <c r="L217" s="945"/>
      <c r="M217" s="311" t="s">
        <v>28</v>
      </c>
      <c r="N217" s="306">
        <v>2</v>
      </c>
      <c r="O217" s="929"/>
      <c r="P217" s="930"/>
      <c r="Q217" s="946"/>
      <c r="R217" s="947"/>
      <c r="S217" s="25" t="s">
        <v>49</v>
      </c>
      <c r="U217" s="25">
        <v>217</v>
      </c>
    </row>
    <row r="218" spans="2:23" x14ac:dyDescent="0.25">
      <c r="B218" s="954"/>
      <c r="C218" s="944"/>
      <c r="D218" s="944"/>
      <c r="E218" s="945"/>
      <c r="F218" s="311"/>
      <c r="G218" s="311"/>
      <c r="H218" s="943" t="s">
        <v>201</v>
      </c>
      <c r="I218" s="944"/>
      <c r="J218" s="945"/>
      <c r="K218" s="944" t="s">
        <v>294</v>
      </c>
      <c r="L218" s="945"/>
      <c r="M218" s="311" t="s">
        <v>28</v>
      </c>
      <c r="N218" s="306">
        <v>4</v>
      </c>
      <c r="O218" s="929"/>
      <c r="P218" s="930"/>
      <c r="Q218" s="946"/>
      <c r="R218" s="947"/>
      <c r="S218" s="25" t="s">
        <v>49</v>
      </c>
      <c r="U218" s="25">
        <v>218</v>
      </c>
    </row>
    <row r="219" spans="2:23" x14ac:dyDescent="0.25">
      <c r="B219" s="954"/>
      <c r="C219" s="944"/>
      <c r="D219" s="944"/>
      <c r="E219" s="945"/>
      <c r="F219" s="311"/>
      <c r="G219" s="311"/>
      <c r="H219" s="943" t="s">
        <v>435</v>
      </c>
      <c r="I219" s="944"/>
      <c r="J219" s="945"/>
      <c r="K219" s="944" t="s">
        <v>294</v>
      </c>
      <c r="L219" s="945"/>
      <c r="M219" s="311" t="s">
        <v>28</v>
      </c>
      <c r="N219" s="306">
        <v>4</v>
      </c>
      <c r="O219" s="929"/>
      <c r="P219" s="930"/>
      <c r="Q219" s="946"/>
      <c r="R219" s="947"/>
      <c r="S219" s="25" t="s">
        <v>49</v>
      </c>
      <c r="U219" s="25">
        <v>219</v>
      </c>
    </row>
    <row r="220" spans="2:23" x14ac:dyDescent="0.25">
      <c r="B220" s="954"/>
      <c r="C220" s="944"/>
      <c r="D220" s="944"/>
      <c r="E220" s="945"/>
      <c r="F220" s="311"/>
      <c r="G220" s="311"/>
      <c r="H220" s="958" t="s">
        <v>45</v>
      </c>
      <c r="I220" s="959"/>
      <c r="J220" s="960"/>
      <c r="K220" s="944" t="s">
        <v>58</v>
      </c>
      <c r="L220" s="945"/>
      <c r="M220" s="311" t="s">
        <v>47</v>
      </c>
      <c r="N220" s="306">
        <v>0.3</v>
      </c>
      <c r="O220" s="929"/>
      <c r="P220" s="930"/>
      <c r="Q220" s="948"/>
      <c r="R220" s="949"/>
      <c r="S220" s="25" t="s">
        <v>49</v>
      </c>
      <c r="U220" s="25">
        <v>220</v>
      </c>
    </row>
    <row r="221" spans="2:23" ht="15" customHeight="1" x14ac:dyDescent="0.25">
      <c r="B221" s="954"/>
      <c r="C221" s="985" t="s">
        <v>437</v>
      </c>
      <c r="D221" s="986"/>
      <c r="E221" s="987"/>
      <c r="F221" s="305"/>
      <c r="G221" s="305"/>
      <c r="H221" s="950" t="s">
        <v>114</v>
      </c>
      <c r="I221" s="951"/>
      <c r="J221" s="952"/>
      <c r="K221" s="994"/>
      <c r="L221" s="996"/>
      <c r="M221" s="305" t="s">
        <v>438</v>
      </c>
      <c r="N221" s="305">
        <v>0.5</v>
      </c>
      <c r="O221" s="927" t="s">
        <v>49</v>
      </c>
      <c r="P221" s="928"/>
      <c r="Q221" s="1028" t="s">
        <v>440</v>
      </c>
      <c r="R221" s="1029"/>
      <c r="S221" s="25" t="s">
        <v>49</v>
      </c>
      <c r="U221" s="25">
        <v>221</v>
      </c>
    </row>
    <row r="222" spans="2:23" x14ac:dyDescent="0.25">
      <c r="B222" s="954"/>
      <c r="C222" s="979"/>
      <c r="D222" s="980"/>
      <c r="E222" s="981"/>
      <c r="F222" s="306"/>
      <c r="G222" s="306"/>
      <c r="H222" s="943" t="s">
        <v>116</v>
      </c>
      <c r="I222" s="944"/>
      <c r="J222" s="945"/>
      <c r="K222" s="943"/>
      <c r="L222" s="945"/>
      <c r="M222" s="307" t="s">
        <v>439</v>
      </c>
      <c r="N222" s="306">
        <v>3.5</v>
      </c>
      <c r="O222" s="929"/>
      <c r="P222" s="930"/>
      <c r="Q222" s="1030"/>
      <c r="R222" s="1031"/>
      <c r="S222" s="25" t="s">
        <v>49</v>
      </c>
      <c r="U222" s="25">
        <v>222</v>
      </c>
    </row>
    <row r="223" spans="2:23" ht="15" customHeight="1" x14ac:dyDescent="0.25">
      <c r="B223" s="954"/>
      <c r="C223" s="985" t="s">
        <v>1399</v>
      </c>
      <c r="D223" s="986"/>
      <c r="E223" s="987"/>
      <c r="F223" s="997" t="s">
        <v>28</v>
      </c>
      <c r="G223" s="997">
        <v>2</v>
      </c>
      <c r="H223" s="985" t="s">
        <v>1508</v>
      </c>
      <c r="I223" s="986"/>
      <c r="J223" s="986"/>
      <c r="K223" s="994" t="s">
        <v>180</v>
      </c>
      <c r="L223" s="996"/>
      <c r="M223" s="311" t="s">
        <v>28</v>
      </c>
      <c r="N223" s="305">
        <v>10</v>
      </c>
      <c r="O223" s="927" t="s">
        <v>49</v>
      </c>
      <c r="P223" s="928"/>
      <c r="Q223" s="1028"/>
      <c r="R223" s="1029"/>
      <c r="S223" s="25" t="s">
        <v>49</v>
      </c>
      <c r="U223" s="25">
        <v>223</v>
      </c>
    </row>
    <row r="224" spans="2:23" ht="15" customHeight="1" x14ac:dyDescent="0.25">
      <c r="B224" s="954"/>
      <c r="C224" s="979"/>
      <c r="D224" s="980"/>
      <c r="E224" s="981"/>
      <c r="F224" s="998"/>
      <c r="G224" s="998"/>
      <c r="H224" s="943" t="s">
        <v>458</v>
      </c>
      <c r="I224" s="944"/>
      <c r="J224" s="944"/>
      <c r="K224" s="943" t="s">
        <v>180</v>
      </c>
      <c r="L224" s="945"/>
      <c r="M224" s="311" t="s">
        <v>28</v>
      </c>
      <c r="N224" s="306">
        <v>10</v>
      </c>
      <c r="O224" s="929"/>
      <c r="P224" s="930"/>
      <c r="Q224" s="1030"/>
      <c r="R224" s="1031"/>
      <c r="S224" s="25" t="s">
        <v>49</v>
      </c>
      <c r="U224" s="25">
        <v>224</v>
      </c>
    </row>
    <row r="225" spans="2:23" ht="15" customHeight="1" x14ac:dyDescent="0.25">
      <c r="B225" s="954"/>
      <c r="C225" s="979"/>
      <c r="D225" s="980"/>
      <c r="E225" s="981"/>
      <c r="F225" s="998"/>
      <c r="G225" s="998"/>
      <c r="H225" s="950" t="s">
        <v>1140</v>
      </c>
      <c r="I225" s="951"/>
      <c r="J225" s="951"/>
      <c r="K225" s="943" t="s">
        <v>180</v>
      </c>
      <c r="L225" s="945"/>
      <c r="M225" s="311" t="s">
        <v>28</v>
      </c>
      <c r="N225" s="306">
        <v>10</v>
      </c>
      <c r="O225" s="929"/>
      <c r="P225" s="930"/>
      <c r="Q225" s="1030"/>
      <c r="R225" s="1031"/>
      <c r="S225" s="25" t="s">
        <v>49</v>
      </c>
      <c r="U225" s="25">
        <v>225</v>
      </c>
    </row>
    <row r="226" spans="2:23" x14ac:dyDescent="0.25">
      <c r="B226" s="954"/>
      <c r="C226" s="979"/>
      <c r="D226" s="980"/>
      <c r="E226" s="981"/>
      <c r="F226" s="998"/>
      <c r="G226" s="998"/>
      <c r="H226" s="943" t="s">
        <v>1141</v>
      </c>
      <c r="I226" s="944"/>
      <c r="J226" s="944"/>
      <c r="K226" s="943" t="s">
        <v>180</v>
      </c>
      <c r="L226" s="945"/>
      <c r="M226" s="311" t="s">
        <v>28</v>
      </c>
      <c r="N226" s="306">
        <v>20</v>
      </c>
      <c r="O226" s="929"/>
      <c r="P226" s="930"/>
      <c r="Q226" s="1030"/>
      <c r="R226" s="1031"/>
      <c r="S226" s="25" t="s">
        <v>49</v>
      </c>
      <c r="U226" s="25">
        <v>226</v>
      </c>
    </row>
    <row r="227" spans="2:23" ht="15" customHeight="1" x14ac:dyDescent="0.25">
      <c r="B227" s="954"/>
      <c r="C227" s="979"/>
      <c r="D227" s="980"/>
      <c r="E227" s="981"/>
      <c r="F227" s="998"/>
      <c r="G227" s="998"/>
      <c r="H227" s="979" t="s">
        <v>1142</v>
      </c>
      <c r="I227" s="980"/>
      <c r="J227" s="980"/>
      <c r="K227" s="943" t="s">
        <v>180</v>
      </c>
      <c r="L227" s="945"/>
      <c r="M227" s="311" t="s">
        <v>28</v>
      </c>
      <c r="N227" s="306">
        <v>8</v>
      </c>
      <c r="O227" s="929"/>
      <c r="P227" s="930"/>
      <c r="Q227" s="1030"/>
      <c r="R227" s="1031"/>
      <c r="S227" s="25" t="s">
        <v>49</v>
      </c>
      <c r="U227" s="25">
        <v>227</v>
      </c>
    </row>
    <row r="228" spans="2:23" x14ac:dyDescent="0.25">
      <c r="B228" s="954"/>
      <c r="C228" s="979"/>
      <c r="D228" s="980"/>
      <c r="E228" s="981"/>
      <c r="F228" s="998"/>
      <c r="G228" s="998"/>
      <c r="H228" s="943" t="s">
        <v>1113</v>
      </c>
      <c r="I228" s="944"/>
      <c r="J228" s="944"/>
      <c r="K228" s="943" t="s">
        <v>181</v>
      </c>
      <c r="L228" s="945"/>
      <c r="M228" s="311" t="s">
        <v>28</v>
      </c>
      <c r="N228" s="306">
        <v>56</v>
      </c>
      <c r="O228" s="929"/>
      <c r="P228" s="930"/>
      <c r="Q228" s="1030"/>
      <c r="R228" s="1031"/>
      <c r="S228" s="25" t="s">
        <v>49</v>
      </c>
      <c r="U228" s="25">
        <v>228</v>
      </c>
    </row>
    <row r="229" spans="2:23" ht="15" customHeight="1" x14ac:dyDescent="0.25">
      <c r="B229" s="954"/>
      <c r="C229" s="979"/>
      <c r="D229" s="980"/>
      <c r="E229" s="981"/>
      <c r="F229" s="998"/>
      <c r="G229" s="998"/>
      <c r="H229" s="943" t="s">
        <v>631</v>
      </c>
      <c r="I229" s="944"/>
      <c r="J229" s="945"/>
      <c r="K229" s="943" t="s">
        <v>181</v>
      </c>
      <c r="L229" s="945"/>
      <c r="M229" s="311" t="s">
        <v>28</v>
      </c>
      <c r="N229" s="306">
        <v>40</v>
      </c>
      <c r="O229" s="929"/>
      <c r="P229" s="930"/>
      <c r="Q229" s="1030"/>
      <c r="R229" s="1031"/>
      <c r="S229" s="25" t="s">
        <v>49</v>
      </c>
      <c r="U229" s="25">
        <v>229</v>
      </c>
    </row>
    <row r="230" spans="2:23" ht="15" customHeight="1" x14ac:dyDescent="0.25">
      <c r="B230" s="954"/>
      <c r="C230" s="979"/>
      <c r="D230" s="980"/>
      <c r="E230" s="981"/>
      <c r="F230" s="998"/>
      <c r="G230" s="998"/>
      <c r="H230" s="950" t="s">
        <v>639</v>
      </c>
      <c r="I230" s="951"/>
      <c r="J230" s="951"/>
      <c r="K230" s="943" t="s">
        <v>181</v>
      </c>
      <c r="L230" s="945"/>
      <c r="M230" s="311" t="s">
        <v>28</v>
      </c>
      <c r="N230" s="306">
        <v>20</v>
      </c>
      <c r="O230" s="929"/>
      <c r="P230" s="930"/>
      <c r="Q230" s="1030"/>
      <c r="R230" s="1031"/>
      <c r="S230" s="25" t="s">
        <v>49</v>
      </c>
      <c r="U230" s="25">
        <v>230</v>
      </c>
    </row>
    <row r="231" spans="2:23" ht="15" customHeight="1" x14ac:dyDescent="0.25">
      <c r="B231" s="954"/>
      <c r="C231" s="979"/>
      <c r="D231" s="980"/>
      <c r="E231" s="981"/>
      <c r="F231" s="998"/>
      <c r="G231" s="998"/>
      <c r="H231" s="943" t="s">
        <v>1143</v>
      </c>
      <c r="I231" s="944"/>
      <c r="J231" s="944"/>
      <c r="K231" s="943" t="s">
        <v>447</v>
      </c>
      <c r="L231" s="945"/>
      <c r="M231" s="311" t="s">
        <v>28</v>
      </c>
      <c r="N231" s="306">
        <v>6</v>
      </c>
      <c r="O231" s="929"/>
      <c r="P231" s="930"/>
      <c r="Q231" s="1030"/>
      <c r="R231" s="1031"/>
      <c r="S231" s="25" t="s">
        <v>49</v>
      </c>
      <c r="T231" s="25" t="s">
        <v>1564</v>
      </c>
      <c r="U231" s="25">
        <v>231</v>
      </c>
      <c r="V231" s="25" t="s">
        <v>1576</v>
      </c>
      <c r="W231" s="25" t="s">
        <v>1571</v>
      </c>
    </row>
    <row r="232" spans="2:23" ht="15" customHeight="1" x14ac:dyDescent="0.25">
      <c r="B232" s="954"/>
      <c r="C232" s="979"/>
      <c r="D232" s="980"/>
      <c r="E232" s="981"/>
      <c r="F232" s="998"/>
      <c r="G232" s="998"/>
      <c r="H232" s="950" t="s">
        <v>1144</v>
      </c>
      <c r="I232" s="951"/>
      <c r="J232" s="951"/>
      <c r="K232" s="943" t="s">
        <v>447</v>
      </c>
      <c r="L232" s="945"/>
      <c r="M232" s="311" t="s">
        <v>28</v>
      </c>
      <c r="N232" s="306">
        <v>2</v>
      </c>
      <c r="O232" s="929"/>
      <c r="P232" s="930"/>
      <c r="Q232" s="1030"/>
      <c r="R232" s="1031"/>
      <c r="S232" s="25" t="s">
        <v>49</v>
      </c>
      <c r="T232" s="25" t="s">
        <v>1564</v>
      </c>
      <c r="U232" s="25">
        <v>232</v>
      </c>
      <c r="V232" s="25" t="s">
        <v>1576</v>
      </c>
      <c r="W232" s="25" t="s">
        <v>1571</v>
      </c>
    </row>
    <row r="233" spans="2:23" ht="15" customHeight="1" x14ac:dyDescent="0.25">
      <c r="B233" s="954"/>
      <c r="C233" s="979"/>
      <c r="D233" s="980"/>
      <c r="E233" s="981"/>
      <c r="F233" s="998"/>
      <c r="G233" s="998"/>
      <c r="H233" s="950" t="s">
        <v>1145</v>
      </c>
      <c r="I233" s="951"/>
      <c r="J233" s="951"/>
      <c r="K233" s="943" t="s">
        <v>1148</v>
      </c>
      <c r="L233" s="945"/>
      <c r="M233" s="311" t="s">
        <v>28</v>
      </c>
      <c r="N233" s="306">
        <v>2</v>
      </c>
      <c r="O233" s="929"/>
      <c r="P233" s="930"/>
      <c r="Q233" s="1030"/>
      <c r="R233" s="1031"/>
      <c r="S233" s="25" t="s">
        <v>49</v>
      </c>
      <c r="T233" s="25" t="s">
        <v>1564</v>
      </c>
      <c r="U233" s="25">
        <v>233</v>
      </c>
      <c r="V233" s="25" t="s">
        <v>1576</v>
      </c>
      <c r="W233" s="25" t="s">
        <v>1571</v>
      </c>
    </row>
    <row r="234" spans="2:23" ht="15" customHeight="1" x14ac:dyDescent="0.25">
      <c r="B234" s="954"/>
      <c r="C234" s="979"/>
      <c r="D234" s="980"/>
      <c r="E234" s="981"/>
      <c r="F234" s="998"/>
      <c r="G234" s="998"/>
      <c r="H234" s="950" t="s">
        <v>45</v>
      </c>
      <c r="I234" s="951"/>
      <c r="J234" s="951"/>
      <c r="K234" s="943" t="s">
        <v>58</v>
      </c>
      <c r="L234" s="945"/>
      <c r="M234" s="312" t="s">
        <v>47</v>
      </c>
      <c r="N234" s="306">
        <v>3</v>
      </c>
      <c r="O234" s="929"/>
      <c r="P234" s="930"/>
      <c r="Q234" s="1030"/>
      <c r="R234" s="1031"/>
      <c r="S234" s="25" t="s">
        <v>49</v>
      </c>
      <c r="U234" s="25">
        <v>234</v>
      </c>
    </row>
    <row r="235" spans="2:23" ht="15" customHeight="1" x14ac:dyDescent="0.25">
      <c r="B235" s="954"/>
      <c r="C235" s="979"/>
      <c r="D235" s="980"/>
      <c r="E235" s="981"/>
      <c r="F235" s="998"/>
      <c r="G235" s="998"/>
      <c r="H235" s="943" t="s">
        <v>448</v>
      </c>
      <c r="I235" s="944"/>
      <c r="J235" s="944"/>
      <c r="K235" s="943"/>
      <c r="L235" s="945"/>
      <c r="M235" s="312"/>
      <c r="N235" s="306"/>
      <c r="O235" s="929"/>
      <c r="P235" s="930"/>
      <c r="Q235" s="1030"/>
      <c r="R235" s="1031"/>
      <c r="U235" s="25">
        <v>235</v>
      </c>
    </row>
    <row r="236" spans="2:23" ht="15" customHeight="1" x14ac:dyDescent="0.25">
      <c r="B236" s="954"/>
      <c r="C236" s="979"/>
      <c r="D236" s="980"/>
      <c r="E236" s="981"/>
      <c r="F236" s="998"/>
      <c r="G236" s="998"/>
      <c r="H236" s="950" t="s">
        <v>1341</v>
      </c>
      <c r="I236" s="951"/>
      <c r="J236" s="952"/>
      <c r="K236" s="943"/>
      <c r="L236" s="945"/>
      <c r="M236" s="306"/>
      <c r="N236" s="306"/>
      <c r="O236" s="929"/>
      <c r="P236" s="930"/>
      <c r="Q236" s="1030"/>
      <c r="R236" s="1031"/>
      <c r="U236" s="25">
        <v>236</v>
      </c>
    </row>
    <row r="237" spans="2:23" ht="15" customHeight="1" x14ac:dyDescent="0.25">
      <c r="B237" s="954"/>
      <c r="C237" s="979"/>
      <c r="D237" s="980"/>
      <c r="E237" s="981"/>
      <c r="F237" s="998"/>
      <c r="G237" s="998"/>
      <c r="H237" s="979" t="s">
        <v>60</v>
      </c>
      <c r="I237" s="980"/>
      <c r="J237" s="980"/>
      <c r="K237" s="943" t="s">
        <v>61</v>
      </c>
      <c r="L237" s="945"/>
      <c r="M237" s="312" t="s">
        <v>28</v>
      </c>
      <c r="N237" s="306">
        <v>2</v>
      </c>
      <c r="O237" s="929"/>
      <c r="P237" s="930"/>
      <c r="Q237" s="1030"/>
      <c r="R237" s="1031"/>
      <c r="S237" s="25" t="s">
        <v>49</v>
      </c>
      <c r="U237" s="25">
        <v>237</v>
      </c>
    </row>
    <row r="238" spans="2:23" x14ac:dyDescent="0.25">
      <c r="B238" s="954"/>
      <c r="C238" s="979"/>
      <c r="D238" s="980"/>
      <c r="E238" s="981"/>
      <c r="F238" s="998"/>
      <c r="G238" s="998"/>
      <c r="H238" s="943" t="s">
        <v>62</v>
      </c>
      <c r="I238" s="944"/>
      <c r="J238" s="944"/>
      <c r="K238" s="943" t="s">
        <v>450</v>
      </c>
      <c r="L238" s="945"/>
      <c r="M238" s="312" t="s">
        <v>28</v>
      </c>
      <c r="N238" s="306">
        <v>1</v>
      </c>
      <c r="O238" s="929"/>
      <c r="P238" s="930"/>
      <c r="Q238" s="1030"/>
      <c r="R238" s="1031"/>
      <c r="S238" s="25" t="s">
        <v>49</v>
      </c>
      <c r="U238" s="25">
        <v>238</v>
      </c>
    </row>
    <row r="239" spans="2:23" x14ac:dyDescent="0.25">
      <c r="B239" s="954"/>
      <c r="C239" s="979"/>
      <c r="D239" s="980"/>
      <c r="E239" s="981"/>
      <c r="F239" s="998"/>
      <c r="G239" s="998"/>
      <c r="H239" s="943" t="s">
        <v>767</v>
      </c>
      <c r="I239" s="944"/>
      <c r="J239" s="945"/>
      <c r="K239" s="281"/>
      <c r="L239" s="282"/>
      <c r="M239" s="312" t="s">
        <v>28</v>
      </c>
      <c r="N239" s="306">
        <v>5</v>
      </c>
      <c r="O239" s="929"/>
      <c r="P239" s="930"/>
      <c r="Q239" s="1030"/>
      <c r="R239" s="1031"/>
      <c r="S239" s="25" t="s">
        <v>49</v>
      </c>
      <c r="U239" s="25">
        <v>239</v>
      </c>
    </row>
    <row r="240" spans="2:23" x14ac:dyDescent="0.25">
      <c r="B240" s="954"/>
      <c r="C240" s="988"/>
      <c r="D240" s="989"/>
      <c r="E240" s="990"/>
      <c r="F240" s="999"/>
      <c r="G240" s="999"/>
      <c r="H240" s="958" t="s">
        <v>451</v>
      </c>
      <c r="I240" s="959"/>
      <c r="J240" s="959"/>
      <c r="K240" s="958" t="s">
        <v>64</v>
      </c>
      <c r="L240" s="960"/>
      <c r="M240" s="301" t="s">
        <v>47</v>
      </c>
      <c r="N240" s="307">
        <v>8.5</v>
      </c>
      <c r="O240" s="931"/>
      <c r="P240" s="932"/>
      <c r="Q240" s="1037"/>
      <c r="R240" s="1038"/>
      <c r="S240" s="25" t="s">
        <v>49</v>
      </c>
      <c r="U240" s="25">
        <v>240</v>
      </c>
    </row>
    <row r="241" spans="2:23" ht="15" customHeight="1" x14ac:dyDescent="0.25">
      <c r="B241" s="954"/>
      <c r="C241" s="1014" t="s">
        <v>1340</v>
      </c>
      <c r="D241" s="1015"/>
      <c r="E241" s="1016"/>
      <c r="F241" s="307"/>
      <c r="G241" s="323"/>
      <c r="H241" s="1012"/>
      <c r="I241" s="1032"/>
      <c r="J241" s="1013"/>
      <c r="K241" s="1023"/>
      <c r="L241" s="1025"/>
      <c r="M241" s="307"/>
      <c r="N241" s="307"/>
      <c r="O241" s="1033" t="s">
        <v>452</v>
      </c>
      <c r="P241" s="1034"/>
      <c r="Q241" s="1035"/>
      <c r="R241" s="1036"/>
      <c r="U241" s="25">
        <v>241</v>
      </c>
    </row>
    <row r="242" spans="2:23" ht="15" customHeight="1" x14ac:dyDescent="0.25">
      <c r="B242" s="954"/>
      <c r="C242" s="985" t="s">
        <v>1342</v>
      </c>
      <c r="D242" s="986"/>
      <c r="E242" s="987"/>
      <c r="F242" s="991"/>
      <c r="G242" s="991"/>
      <c r="H242" s="985"/>
      <c r="I242" s="986"/>
      <c r="J242" s="987"/>
      <c r="K242" s="994"/>
      <c r="L242" s="996"/>
      <c r="M242" s="305"/>
      <c r="N242" s="305"/>
      <c r="O242" s="1039" t="s">
        <v>730</v>
      </c>
      <c r="P242" s="1040"/>
      <c r="Q242" s="1028"/>
      <c r="R242" s="1029"/>
      <c r="U242" s="25">
        <v>242</v>
      </c>
    </row>
    <row r="243" spans="2:23" ht="15" customHeight="1" x14ac:dyDescent="0.25">
      <c r="B243" s="954"/>
      <c r="C243" s="988"/>
      <c r="D243" s="989"/>
      <c r="E243" s="990"/>
      <c r="F243" s="993"/>
      <c r="G243" s="993"/>
      <c r="H243" s="973"/>
      <c r="I243" s="974"/>
      <c r="J243" s="975"/>
      <c r="K243" s="958"/>
      <c r="L243" s="960"/>
      <c r="M243" s="307"/>
      <c r="N243" s="307"/>
      <c r="O243" s="1041"/>
      <c r="P243" s="1042"/>
      <c r="Q243" s="1037"/>
      <c r="R243" s="1038"/>
      <c r="U243" s="25">
        <v>243</v>
      </c>
    </row>
    <row r="244" spans="2:23" ht="15" customHeight="1" x14ac:dyDescent="0.25">
      <c r="B244" s="1">
        <v>11</v>
      </c>
      <c r="C244" s="1043" t="s">
        <v>79</v>
      </c>
      <c r="D244" s="1044"/>
      <c r="E244" s="1045"/>
      <c r="F244" s="2"/>
      <c r="G244" s="2"/>
      <c r="H244" s="1010"/>
      <c r="I244" s="1027"/>
      <c r="J244" s="1011"/>
      <c r="K244" s="1010"/>
      <c r="L244" s="1011"/>
      <c r="M244" s="2"/>
      <c r="N244" s="2"/>
      <c r="O244" s="1010"/>
      <c r="P244" s="1011"/>
      <c r="Q244" s="1010"/>
      <c r="R244" s="1011"/>
      <c r="U244" s="25">
        <v>244</v>
      </c>
    </row>
    <row r="245" spans="2:23" ht="15" customHeight="1" x14ac:dyDescent="0.25">
      <c r="B245" s="953"/>
      <c r="C245" s="1017" t="s">
        <v>71</v>
      </c>
      <c r="D245" s="1018"/>
      <c r="E245" s="1019"/>
      <c r="F245" s="3"/>
      <c r="G245" s="3"/>
      <c r="H245" s="924"/>
      <c r="I245" s="925"/>
      <c r="J245" s="926"/>
      <c r="K245" s="924"/>
      <c r="L245" s="926"/>
      <c r="M245" s="3"/>
      <c r="N245" s="3"/>
      <c r="O245" s="927" t="s">
        <v>49</v>
      </c>
      <c r="P245" s="928"/>
      <c r="Q245" s="924"/>
      <c r="R245" s="926"/>
      <c r="U245" s="25">
        <v>245</v>
      </c>
    </row>
    <row r="246" spans="2:23" x14ac:dyDescent="0.25">
      <c r="B246" s="954"/>
      <c r="C246" s="943" t="s">
        <v>72</v>
      </c>
      <c r="D246" s="944"/>
      <c r="E246" s="945"/>
      <c r="F246" s="311" t="s">
        <v>28</v>
      </c>
      <c r="G246" s="306">
        <v>4</v>
      </c>
      <c r="H246" s="943" t="s">
        <v>29</v>
      </c>
      <c r="I246" s="944"/>
      <c r="J246" s="945"/>
      <c r="K246" s="943" t="s">
        <v>73</v>
      </c>
      <c r="L246" s="945"/>
      <c r="M246" s="311" t="s">
        <v>28</v>
      </c>
      <c r="N246" s="306">
        <v>8</v>
      </c>
      <c r="O246" s="929"/>
      <c r="P246" s="930"/>
      <c r="Q246" s="946"/>
      <c r="R246" s="947"/>
      <c r="S246" s="25" t="s">
        <v>49</v>
      </c>
      <c r="U246" s="25">
        <v>246</v>
      </c>
    </row>
    <row r="247" spans="2:23" x14ac:dyDescent="0.25">
      <c r="B247" s="955"/>
      <c r="C247" s="958" t="s">
        <v>74</v>
      </c>
      <c r="D247" s="959"/>
      <c r="E247" s="960"/>
      <c r="F247" s="307" t="s">
        <v>28</v>
      </c>
      <c r="G247" s="307">
        <v>4</v>
      </c>
      <c r="H247" s="958" t="s">
        <v>32</v>
      </c>
      <c r="I247" s="959"/>
      <c r="J247" s="960"/>
      <c r="K247" s="958" t="s">
        <v>73</v>
      </c>
      <c r="L247" s="960"/>
      <c r="M247" s="307" t="s">
        <v>28</v>
      </c>
      <c r="N247" s="307">
        <v>12</v>
      </c>
      <c r="O247" s="931"/>
      <c r="P247" s="932"/>
      <c r="Q247" s="948"/>
      <c r="R247" s="949"/>
      <c r="S247" s="25" t="s">
        <v>49</v>
      </c>
      <c r="U247" s="25">
        <v>247</v>
      </c>
    </row>
    <row r="248" spans="2:23" ht="15" customHeight="1" x14ac:dyDescent="0.25">
      <c r="B248" s="322">
        <v>12</v>
      </c>
      <c r="C248" s="1043" t="s">
        <v>999</v>
      </c>
      <c r="D248" s="1044"/>
      <c r="E248" s="1045"/>
      <c r="F248" s="286"/>
      <c r="G248" s="286"/>
      <c r="H248" s="1033"/>
      <c r="I248" s="1058"/>
      <c r="J248" s="1034"/>
      <c r="K248" s="1033"/>
      <c r="L248" s="1034"/>
      <c r="M248" s="5"/>
      <c r="N248" s="3"/>
      <c r="O248" s="1012"/>
      <c r="P248" s="1013"/>
      <c r="Q248" s="1010"/>
      <c r="R248" s="1011"/>
      <c r="U248" s="25">
        <v>248</v>
      </c>
    </row>
    <row r="249" spans="2:23" ht="15" customHeight="1" x14ac:dyDescent="0.25">
      <c r="B249" s="991"/>
      <c r="C249" s="985" t="s">
        <v>48</v>
      </c>
      <c r="D249" s="986"/>
      <c r="E249" s="987"/>
      <c r="F249" s="285"/>
      <c r="G249" s="6"/>
      <c r="H249" s="985"/>
      <c r="I249" s="986"/>
      <c r="J249" s="987"/>
      <c r="K249" s="1039"/>
      <c r="L249" s="1040"/>
      <c r="M249" s="7"/>
      <c r="N249" s="8"/>
      <c r="O249" s="1039" t="s">
        <v>80</v>
      </c>
      <c r="P249" s="1040"/>
      <c r="Q249" s="924"/>
      <c r="R249" s="926"/>
      <c r="U249" s="25">
        <v>249</v>
      </c>
    </row>
    <row r="250" spans="2:23" x14ac:dyDescent="0.25">
      <c r="B250" s="992"/>
      <c r="C250" s="943" t="s">
        <v>72</v>
      </c>
      <c r="D250" s="944"/>
      <c r="E250" s="945"/>
      <c r="F250" s="286" t="s">
        <v>28</v>
      </c>
      <c r="G250" s="9">
        <v>4</v>
      </c>
      <c r="H250" s="1061" t="s">
        <v>29</v>
      </c>
      <c r="I250" s="1062"/>
      <c r="J250" s="1063"/>
      <c r="K250" s="943" t="s">
        <v>73</v>
      </c>
      <c r="L250" s="945"/>
      <c r="M250" s="306" t="s">
        <v>28</v>
      </c>
      <c r="N250" s="289">
        <v>8</v>
      </c>
      <c r="O250" s="1067"/>
      <c r="P250" s="1068"/>
      <c r="Q250" s="946"/>
      <c r="R250" s="947"/>
      <c r="S250" s="25" t="s">
        <v>49</v>
      </c>
      <c r="U250" s="25">
        <v>250</v>
      </c>
    </row>
    <row r="251" spans="2:23" x14ac:dyDescent="0.25">
      <c r="B251" s="992"/>
      <c r="C251" s="943" t="s">
        <v>74</v>
      </c>
      <c r="D251" s="944"/>
      <c r="E251" s="945"/>
      <c r="F251" s="286" t="s">
        <v>28</v>
      </c>
      <c r="G251" s="9">
        <v>5</v>
      </c>
      <c r="H251" s="1061" t="s">
        <v>32</v>
      </c>
      <c r="I251" s="1062"/>
      <c r="J251" s="1063"/>
      <c r="K251" s="943" t="s">
        <v>73</v>
      </c>
      <c r="L251" s="945"/>
      <c r="M251" s="306" t="s">
        <v>28</v>
      </c>
      <c r="N251" s="289">
        <v>15</v>
      </c>
      <c r="O251" s="1067"/>
      <c r="P251" s="1068"/>
      <c r="Q251" s="946"/>
      <c r="R251" s="947"/>
      <c r="S251" s="25" t="s">
        <v>49</v>
      </c>
      <c r="U251" s="25">
        <v>251</v>
      </c>
    </row>
    <row r="252" spans="2:23" x14ac:dyDescent="0.25">
      <c r="B252" s="993"/>
      <c r="C252" s="958" t="s">
        <v>75</v>
      </c>
      <c r="D252" s="959"/>
      <c r="E252" s="960"/>
      <c r="F252" s="286" t="s">
        <v>28</v>
      </c>
      <c r="G252" s="9">
        <v>1</v>
      </c>
      <c r="H252" s="1064" t="s">
        <v>36</v>
      </c>
      <c r="I252" s="1065"/>
      <c r="J252" s="1066"/>
      <c r="K252" s="958" t="s">
        <v>73</v>
      </c>
      <c r="L252" s="960"/>
      <c r="M252" s="306" t="s">
        <v>28</v>
      </c>
      <c r="N252" s="289">
        <v>4</v>
      </c>
      <c r="O252" s="1041"/>
      <c r="P252" s="1042"/>
      <c r="Q252" s="948"/>
      <c r="R252" s="949"/>
      <c r="S252" s="25" t="s">
        <v>49</v>
      </c>
      <c r="U252" s="25">
        <v>252</v>
      </c>
    </row>
    <row r="253" spans="2:23" ht="54" customHeight="1" x14ac:dyDescent="0.25">
      <c r="B253" s="1">
        <v>13</v>
      </c>
      <c r="C253" s="1043" t="s">
        <v>1149</v>
      </c>
      <c r="D253" s="1044"/>
      <c r="E253" s="1045"/>
      <c r="F253" s="2"/>
      <c r="G253" s="2"/>
      <c r="H253" s="1010"/>
      <c r="I253" s="1027"/>
      <c r="J253" s="1011"/>
      <c r="K253" s="1059"/>
      <c r="L253" s="1060"/>
      <c r="M253" s="2"/>
      <c r="N253" s="2"/>
      <c r="O253" s="1010"/>
      <c r="P253" s="1011"/>
      <c r="Q253" s="1010"/>
      <c r="R253" s="1011"/>
      <c r="U253" s="25">
        <v>253</v>
      </c>
    </row>
    <row r="254" spans="2:23" ht="15" customHeight="1" x14ac:dyDescent="0.25">
      <c r="B254" s="953"/>
      <c r="C254" s="1017" t="s">
        <v>71</v>
      </c>
      <c r="D254" s="1018"/>
      <c r="E254" s="1019"/>
      <c r="F254" s="3"/>
      <c r="G254" s="23"/>
      <c r="H254" s="924"/>
      <c r="I254" s="925"/>
      <c r="J254" s="926"/>
      <c r="K254" s="924"/>
      <c r="L254" s="926"/>
      <c r="M254" s="3"/>
      <c r="N254" s="3"/>
      <c r="O254" s="927" t="s">
        <v>49</v>
      </c>
      <c r="P254" s="928"/>
      <c r="Q254" s="924"/>
      <c r="R254" s="926"/>
      <c r="U254" s="25">
        <v>254</v>
      </c>
    </row>
    <row r="255" spans="2:23" x14ac:dyDescent="0.25">
      <c r="B255" s="954"/>
      <c r="C255" s="943" t="s">
        <v>283</v>
      </c>
      <c r="D255" s="944"/>
      <c r="E255" s="945"/>
      <c r="F255" s="311" t="s">
        <v>28</v>
      </c>
      <c r="G255" s="311">
        <v>2</v>
      </c>
      <c r="H255" s="943" t="s">
        <v>1137</v>
      </c>
      <c r="I255" s="944"/>
      <c r="J255" s="945"/>
      <c r="K255" s="943" t="s">
        <v>73</v>
      </c>
      <c r="L255" s="945"/>
      <c r="M255" s="311" t="s">
        <v>28</v>
      </c>
      <c r="N255" s="306">
        <v>4</v>
      </c>
      <c r="O255" s="929"/>
      <c r="P255" s="930"/>
      <c r="Q255" s="946"/>
      <c r="R255" s="947"/>
      <c r="S255" s="25" t="s">
        <v>49</v>
      </c>
      <c r="T255" s="25" t="s">
        <v>1565</v>
      </c>
      <c r="U255" s="25">
        <v>255</v>
      </c>
      <c r="V255" s="25" t="s">
        <v>1577</v>
      </c>
      <c r="W255" s="25" t="s">
        <v>1573</v>
      </c>
    </row>
    <row r="256" spans="2:23" x14ac:dyDescent="0.25">
      <c r="B256" s="954"/>
      <c r="C256" s="943" t="s">
        <v>430</v>
      </c>
      <c r="D256" s="944"/>
      <c r="E256" s="945"/>
      <c r="F256" s="311" t="s">
        <v>28</v>
      </c>
      <c r="G256" s="311">
        <v>2</v>
      </c>
      <c r="H256" s="943" t="s">
        <v>1108</v>
      </c>
      <c r="I256" s="944"/>
      <c r="J256" s="945"/>
      <c r="K256" s="943" t="s">
        <v>73</v>
      </c>
      <c r="L256" s="945"/>
      <c r="M256" s="311" t="s">
        <v>28</v>
      </c>
      <c r="N256" s="306">
        <v>4</v>
      </c>
      <c r="O256" s="929"/>
      <c r="P256" s="930"/>
      <c r="Q256" s="946"/>
      <c r="R256" s="947"/>
      <c r="S256" s="25" t="s">
        <v>49</v>
      </c>
      <c r="T256" s="25" t="s">
        <v>1565</v>
      </c>
      <c r="U256" s="25">
        <v>256</v>
      </c>
      <c r="V256" s="25" t="s">
        <v>1577</v>
      </c>
      <c r="W256" s="25" t="s">
        <v>1573</v>
      </c>
    </row>
    <row r="257" spans="2:23" x14ac:dyDescent="0.25">
      <c r="B257" s="954"/>
      <c r="C257" s="943" t="s">
        <v>72</v>
      </c>
      <c r="D257" s="944"/>
      <c r="E257" s="945"/>
      <c r="F257" s="311" t="s">
        <v>28</v>
      </c>
      <c r="G257" s="311">
        <v>4</v>
      </c>
      <c r="H257" s="943" t="s">
        <v>29</v>
      </c>
      <c r="I257" s="944"/>
      <c r="J257" s="945"/>
      <c r="K257" s="943" t="s">
        <v>73</v>
      </c>
      <c r="L257" s="945"/>
      <c r="M257" s="311" t="s">
        <v>28</v>
      </c>
      <c r="N257" s="306">
        <v>8</v>
      </c>
      <c r="O257" s="929"/>
      <c r="P257" s="930"/>
      <c r="Q257" s="946"/>
      <c r="R257" s="947"/>
      <c r="S257" s="25" t="s">
        <v>49</v>
      </c>
      <c r="T257" s="25" t="s">
        <v>1565</v>
      </c>
      <c r="U257" s="25">
        <v>257</v>
      </c>
      <c r="V257" s="25" t="s">
        <v>1577</v>
      </c>
      <c r="W257" s="25" t="s">
        <v>1573</v>
      </c>
    </row>
    <row r="258" spans="2:23" x14ac:dyDescent="0.25">
      <c r="B258" s="954"/>
      <c r="C258" s="944" t="s">
        <v>74</v>
      </c>
      <c r="D258" s="944"/>
      <c r="E258" s="945"/>
      <c r="F258" s="311" t="s">
        <v>28</v>
      </c>
      <c r="G258" s="311">
        <v>2</v>
      </c>
      <c r="H258" s="943" t="s">
        <v>32</v>
      </c>
      <c r="I258" s="944"/>
      <c r="J258" s="945"/>
      <c r="K258" s="944" t="s">
        <v>73</v>
      </c>
      <c r="L258" s="945"/>
      <c r="M258" s="311" t="s">
        <v>28</v>
      </c>
      <c r="N258" s="306">
        <v>4</v>
      </c>
      <c r="O258" s="929"/>
      <c r="P258" s="930"/>
      <c r="Q258" s="946"/>
      <c r="R258" s="947"/>
      <c r="S258" s="25" t="s">
        <v>49</v>
      </c>
      <c r="T258" s="25" t="s">
        <v>1565</v>
      </c>
      <c r="U258" s="25">
        <v>258</v>
      </c>
      <c r="V258" s="25" t="s">
        <v>1577</v>
      </c>
      <c r="W258" s="25" t="s">
        <v>1573</v>
      </c>
    </row>
    <row r="259" spans="2:23" x14ac:dyDescent="0.25">
      <c r="B259" s="954"/>
      <c r="C259" s="944"/>
      <c r="D259" s="944"/>
      <c r="E259" s="945"/>
      <c r="F259" s="311"/>
      <c r="G259" s="311"/>
      <c r="H259" s="943" t="s">
        <v>431</v>
      </c>
      <c r="I259" s="944"/>
      <c r="J259" s="945"/>
      <c r="K259" s="944" t="s">
        <v>1109</v>
      </c>
      <c r="L259" s="945"/>
      <c r="M259" s="311" t="s">
        <v>28</v>
      </c>
      <c r="N259" s="306">
        <v>2</v>
      </c>
      <c r="O259" s="929"/>
      <c r="P259" s="930"/>
      <c r="Q259" s="946"/>
      <c r="R259" s="947"/>
      <c r="S259" s="25" t="s">
        <v>49</v>
      </c>
      <c r="U259" s="25">
        <v>259</v>
      </c>
    </row>
    <row r="260" spans="2:23" x14ac:dyDescent="0.25">
      <c r="B260" s="954"/>
      <c r="C260" s="944"/>
      <c r="D260" s="944"/>
      <c r="E260" s="945"/>
      <c r="F260" s="311"/>
      <c r="G260" s="311"/>
      <c r="H260" s="943" t="s">
        <v>453</v>
      </c>
      <c r="I260" s="944"/>
      <c r="J260" s="945"/>
      <c r="K260" s="944" t="s">
        <v>1109</v>
      </c>
      <c r="L260" s="945"/>
      <c r="M260" s="311" t="s">
        <v>28</v>
      </c>
      <c r="N260" s="306">
        <v>2</v>
      </c>
      <c r="O260" s="929"/>
      <c r="P260" s="930"/>
      <c r="Q260" s="946"/>
      <c r="R260" s="947"/>
      <c r="S260" s="25" t="s">
        <v>49</v>
      </c>
      <c r="U260" s="25">
        <v>260</v>
      </c>
    </row>
    <row r="261" spans="2:23" x14ac:dyDescent="0.25">
      <c r="B261" s="954"/>
      <c r="C261" s="944"/>
      <c r="D261" s="944"/>
      <c r="E261" s="945"/>
      <c r="F261" s="311"/>
      <c r="G261" s="311"/>
      <c r="H261" s="943" t="s">
        <v>201</v>
      </c>
      <c r="I261" s="944"/>
      <c r="J261" s="945"/>
      <c r="K261" s="944" t="s">
        <v>1110</v>
      </c>
      <c r="L261" s="945"/>
      <c r="M261" s="311" t="s">
        <v>28</v>
      </c>
      <c r="N261" s="306">
        <v>4</v>
      </c>
      <c r="O261" s="929"/>
      <c r="P261" s="930"/>
      <c r="Q261" s="946"/>
      <c r="R261" s="947"/>
      <c r="S261" s="25" t="s">
        <v>49</v>
      </c>
      <c r="U261" s="25">
        <v>261</v>
      </c>
    </row>
    <row r="262" spans="2:23" x14ac:dyDescent="0.25">
      <c r="B262" s="954"/>
      <c r="C262" s="944"/>
      <c r="D262" s="944"/>
      <c r="E262" s="945"/>
      <c r="F262" s="311"/>
      <c r="G262" s="311"/>
      <c r="H262" s="943" t="s">
        <v>435</v>
      </c>
      <c r="I262" s="944"/>
      <c r="J262" s="945"/>
      <c r="K262" s="944" t="s">
        <v>1110</v>
      </c>
      <c r="L262" s="945"/>
      <c r="M262" s="311" t="s">
        <v>28</v>
      </c>
      <c r="N262" s="306">
        <v>4</v>
      </c>
      <c r="O262" s="929"/>
      <c r="P262" s="930"/>
      <c r="Q262" s="946"/>
      <c r="R262" s="947"/>
      <c r="S262" s="25" t="s">
        <v>49</v>
      </c>
      <c r="U262" s="25">
        <v>262</v>
      </c>
    </row>
    <row r="263" spans="2:23" x14ac:dyDescent="0.25">
      <c r="B263" s="954"/>
      <c r="C263" s="944"/>
      <c r="D263" s="944"/>
      <c r="E263" s="945"/>
      <c r="F263" s="311"/>
      <c r="G263" s="311"/>
      <c r="H263" s="958" t="s">
        <v>45</v>
      </c>
      <c r="I263" s="959"/>
      <c r="J263" s="960"/>
      <c r="K263" s="944" t="s">
        <v>58</v>
      </c>
      <c r="L263" s="945"/>
      <c r="M263" s="311" t="s">
        <v>436</v>
      </c>
      <c r="N263" s="306">
        <v>0.3</v>
      </c>
      <c r="O263" s="929"/>
      <c r="P263" s="930"/>
      <c r="Q263" s="948"/>
      <c r="R263" s="949"/>
      <c r="S263" s="25" t="s">
        <v>49</v>
      </c>
      <c r="U263" s="25">
        <v>263</v>
      </c>
    </row>
    <row r="264" spans="2:23" ht="15" customHeight="1" x14ac:dyDescent="0.25">
      <c r="B264" s="954"/>
      <c r="C264" s="985" t="s">
        <v>437</v>
      </c>
      <c r="D264" s="986"/>
      <c r="E264" s="987"/>
      <c r="F264" s="305"/>
      <c r="G264" s="305"/>
      <c r="H264" s="950" t="s">
        <v>114</v>
      </c>
      <c r="I264" s="951"/>
      <c r="J264" s="952"/>
      <c r="K264" s="994"/>
      <c r="L264" s="996"/>
      <c r="M264" s="305" t="s">
        <v>438</v>
      </c>
      <c r="N264" s="305">
        <v>0.5</v>
      </c>
      <c r="O264" s="927" t="s">
        <v>49</v>
      </c>
      <c r="P264" s="928"/>
      <c r="Q264" s="1028" t="s">
        <v>440</v>
      </c>
      <c r="R264" s="1029"/>
      <c r="S264" s="25" t="s">
        <v>49</v>
      </c>
      <c r="U264" s="25">
        <v>264</v>
      </c>
    </row>
    <row r="265" spans="2:23" x14ac:dyDescent="0.25">
      <c r="B265" s="954"/>
      <c r="C265" s="979"/>
      <c r="D265" s="980"/>
      <c r="E265" s="981"/>
      <c r="F265" s="306"/>
      <c r="G265" s="306"/>
      <c r="H265" s="943" t="s">
        <v>116</v>
      </c>
      <c r="I265" s="944"/>
      <c r="J265" s="945"/>
      <c r="K265" s="943"/>
      <c r="L265" s="945"/>
      <c r="M265" s="307" t="s">
        <v>439</v>
      </c>
      <c r="N265" s="306">
        <v>3.5</v>
      </c>
      <c r="O265" s="929"/>
      <c r="P265" s="930"/>
      <c r="Q265" s="1030"/>
      <c r="R265" s="1031"/>
      <c r="S265" s="25" t="s">
        <v>49</v>
      </c>
      <c r="U265" s="25">
        <v>265</v>
      </c>
    </row>
    <row r="266" spans="2:23" ht="15" customHeight="1" x14ac:dyDescent="0.25">
      <c r="B266" s="954"/>
      <c r="C266" s="985" t="s">
        <v>1399</v>
      </c>
      <c r="D266" s="986"/>
      <c r="E266" s="987"/>
      <c r="F266" s="997" t="s">
        <v>28</v>
      </c>
      <c r="G266" s="997">
        <v>2</v>
      </c>
      <c r="H266" s="985" t="s">
        <v>1509</v>
      </c>
      <c r="I266" s="986"/>
      <c r="J266" s="986"/>
      <c r="K266" s="994" t="s">
        <v>180</v>
      </c>
      <c r="L266" s="996"/>
      <c r="M266" s="311" t="s">
        <v>28</v>
      </c>
      <c r="N266" s="305">
        <v>10</v>
      </c>
      <c r="O266" s="927" t="s">
        <v>49</v>
      </c>
      <c r="P266" s="928"/>
      <c r="Q266" s="1028"/>
      <c r="R266" s="1029"/>
      <c r="S266" s="25" t="s">
        <v>49</v>
      </c>
      <c r="U266" s="25">
        <v>266</v>
      </c>
    </row>
    <row r="267" spans="2:23" ht="15" customHeight="1" x14ac:dyDescent="0.25">
      <c r="B267" s="954"/>
      <c r="C267" s="979"/>
      <c r="D267" s="980"/>
      <c r="E267" s="981"/>
      <c r="F267" s="998"/>
      <c r="G267" s="998"/>
      <c r="H267" s="943" t="s">
        <v>442</v>
      </c>
      <c r="I267" s="944"/>
      <c r="J267" s="944"/>
      <c r="K267" s="943" t="s">
        <v>180</v>
      </c>
      <c r="L267" s="945"/>
      <c r="M267" s="311" t="s">
        <v>28</v>
      </c>
      <c r="N267" s="306">
        <v>10</v>
      </c>
      <c r="O267" s="929"/>
      <c r="P267" s="930"/>
      <c r="Q267" s="1030"/>
      <c r="R267" s="1031"/>
      <c r="S267" s="25" t="s">
        <v>49</v>
      </c>
      <c r="U267" s="25">
        <v>267</v>
      </c>
    </row>
    <row r="268" spans="2:23" ht="15" customHeight="1" x14ac:dyDescent="0.25">
      <c r="B268" s="954"/>
      <c r="C268" s="979"/>
      <c r="D268" s="980"/>
      <c r="E268" s="981"/>
      <c r="F268" s="998"/>
      <c r="G268" s="998"/>
      <c r="H268" s="950" t="s">
        <v>459</v>
      </c>
      <c r="I268" s="951"/>
      <c r="J268" s="951"/>
      <c r="K268" s="943" t="s">
        <v>180</v>
      </c>
      <c r="L268" s="945"/>
      <c r="M268" s="311" t="s">
        <v>28</v>
      </c>
      <c r="N268" s="306">
        <v>10</v>
      </c>
      <c r="O268" s="929"/>
      <c r="P268" s="930"/>
      <c r="Q268" s="1030"/>
      <c r="R268" s="1031"/>
      <c r="S268" s="25" t="s">
        <v>49</v>
      </c>
      <c r="U268" s="25">
        <v>268</v>
      </c>
    </row>
    <row r="269" spans="2:23" x14ac:dyDescent="0.25">
      <c r="B269" s="954"/>
      <c r="C269" s="979"/>
      <c r="D269" s="980"/>
      <c r="E269" s="981"/>
      <c r="F269" s="998"/>
      <c r="G269" s="998"/>
      <c r="H269" s="943" t="s">
        <v>443</v>
      </c>
      <c r="I269" s="944"/>
      <c r="J269" s="944"/>
      <c r="K269" s="943" t="s">
        <v>180</v>
      </c>
      <c r="L269" s="945"/>
      <c r="M269" s="311" t="s">
        <v>28</v>
      </c>
      <c r="N269" s="306">
        <v>10</v>
      </c>
      <c r="O269" s="929"/>
      <c r="P269" s="930"/>
      <c r="Q269" s="1030"/>
      <c r="R269" s="1031"/>
      <c r="S269" s="25" t="s">
        <v>49</v>
      </c>
      <c r="U269" s="25">
        <v>269</v>
      </c>
    </row>
    <row r="270" spans="2:23" ht="15" customHeight="1" x14ac:dyDescent="0.25">
      <c r="B270" s="954"/>
      <c r="C270" s="979"/>
      <c r="D270" s="980"/>
      <c r="E270" s="981"/>
      <c r="F270" s="998"/>
      <c r="G270" s="998"/>
      <c r="H270" s="979" t="s">
        <v>444</v>
      </c>
      <c r="I270" s="980"/>
      <c r="J270" s="980"/>
      <c r="K270" s="943" t="s">
        <v>180</v>
      </c>
      <c r="L270" s="945"/>
      <c r="M270" s="311" t="s">
        <v>28</v>
      </c>
      <c r="N270" s="306">
        <v>6</v>
      </c>
      <c r="O270" s="929"/>
      <c r="P270" s="930"/>
      <c r="Q270" s="1030"/>
      <c r="R270" s="1031"/>
      <c r="S270" s="25" t="s">
        <v>49</v>
      </c>
      <c r="U270" s="25">
        <v>270</v>
      </c>
    </row>
    <row r="271" spans="2:23" x14ac:dyDescent="0.25">
      <c r="B271" s="954"/>
      <c r="C271" s="979"/>
      <c r="D271" s="980"/>
      <c r="E271" s="981"/>
      <c r="F271" s="998"/>
      <c r="G271" s="998"/>
      <c r="H271" s="943" t="s">
        <v>446</v>
      </c>
      <c r="I271" s="944"/>
      <c r="J271" s="944"/>
      <c r="K271" s="943" t="s">
        <v>181</v>
      </c>
      <c r="L271" s="945"/>
      <c r="M271" s="311" t="s">
        <v>28</v>
      </c>
      <c r="N271" s="306">
        <v>32</v>
      </c>
      <c r="O271" s="929"/>
      <c r="P271" s="930"/>
      <c r="Q271" s="1030"/>
      <c r="R271" s="1031"/>
      <c r="S271" s="25" t="s">
        <v>49</v>
      </c>
      <c r="U271" s="25">
        <v>271</v>
      </c>
    </row>
    <row r="272" spans="2:23" ht="15" customHeight="1" x14ac:dyDescent="0.25">
      <c r="B272" s="954"/>
      <c r="C272" s="979"/>
      <c r="D272" s="980"/>
      <c r="E272" s="981"/>
      <c r="F272" s="998"/>
      <c r="G272" s="998"/>
      <c r="H272" s="950" t="s">
        <v>445</v>
      </c>
      <c r="I272" s="951"/>
      <c r="J272" s="951"/>
      <c r="K272" s="943" t="s">
        <v>181</v>
      </c>
      <c r="L272" s="945"/>
      <c r="M272" s="311" t="s">
        <v>28</v>
      </c>
      <c r="N272" s="306">
        <v>40</v>
      </c>
      <c r="O272" s="929"/>
      <c r="P272" s="930"/>
      <c r="Q272" s="1030"/>
      <c r="R272" s="1031"/>
      <c r="S272" s="25" t="s">
        <v>49</v>
      </c>
      <c r="U272" s="25">
        <v>272</v>
      </c>
    </row>
    <row r="273" spans="2:23" x14ac:dyDescent="0.25">
      <c r="B273" s="954"/>
      <c r="C273" s="979"/>
      <c r="D273" s="980"/>
      <c r="E273" s="981"/>
      <c r="F273" s="998"/>
      <c r="G273" s="998"/>
      <c r="H273" s="943" t="s">
        <v>1128</v>
      </c>
      <c r="I273" s="944"/>
      <c r="J273" s="944"/>
      <c r="K273" s="943" t="s">
        <v>181</v>
      </c>
      <c r="L273" s="945"/>
      <c r="M273" s="311" t="s">
        <v>28</v>
      </c>
      <c r="N273" s="306">
        <v>20</v>
      </c>
      <c r="O273" s="929"/>
      <c r="P273" s="930"/>
      <c r="Q273" s="1030"/>
      <c r="R273" s="1031"/>
      <c r="S273" s="25" t="s">
        <v>49</v>
      </c>
      <c r="U273" s="25">
        <v>273</v>
      </c>
    </row>
    <row r="274" spans="2:23" ht="15" customHeight="1" x14ac:dyDescent="0.25">
      <c r="B274" s="954"/>
      <c r="C274" s="979"/>
      <c r="D274" s="980"/>
      <c r="E274" s="981"/>
      <c r="F274" s="998"/>
      <c r="G274" s="998"/>
      <c r="H274" s="950" t="s">
        <v>580</v>
      </c>
      <c r="I274" s="951"/>
      <c r="J274" s="951"/>
      <c r="K274" s="943" t="s">
        <v>1150</v>
      </c>
      <c r="L274" s="945"/>
      <c r="M274" s="311" t="s">
        <v>28</v>
      </c>
      <c r="N274" s="306">
        <v>4</v>
      </c>
      <c r="O274" s="929"/>
      <c r="P274" s="930"/>
      <c r="Q274" s="1030"/>
      <c r="R274" s="1031"/>
      <c r="S274" s="25" t="s">
        <v>49</v>
      </c>
      <c r="T274" s="25" t="s">
        <v>1565</v>
      </c>
      <c r="U274" s="25">
        <v>274</v>
      </c>
      <c r="V274" s="25" t="s">
        <v>1577</v>
      </c>
      <c r="W274" s="25" t="s">
        <v>1573</v>
      </c>
    </row>
    <row r="275" spans="2:23" ht="15" customHeight="1" x14ac:dyDescent="0.25">
      <c r="B275" s="954"/>
      <c r="C275" s="979"/>
      <c r="D275" s="980"/>
      <c r="E275" s="981"/>
      <c r="F275" s="998"/>
      <c r="G275" s="998"/>
      <c r="H275" s="950" t="s">
        <v>1151</v>
      </c>
      <c r="I275" s="951"/>
      <c r="J275" s="951"/>
      <c r="K275" s="943" t="s">
        <v>1152</v>
      </c>
      <c r="L275" s="945"/>
      <c r="M275" s="311" t="s">
        <v>28</v>
      </c>
      <c r="N275" s="306">
        <v>2</v>
      </c>
      <c r="O275" s="929"/>
      <c r="P275" s="930"/>
      <c r="Q275" s="1030"/>
      <c r="R275" s="1031"/>
      <c r="S275" s="25" t="s">
        <v>49</v>
      </c>
      <c r="T275" s="25" t="s">
        <v>1565</v>
      </c>
      <c r="U275" s="25">
        <v>275</v>
      </c>
      <c r="V275" s="25" t="s">
        <v>1577</v>
      </c>
      <c r="W275" s="25" t="s">
        <v>1573</v>
      </c>
    </row>
    <row r="276" spans="2:23" ht="15" customHeight="1" x14ac:dyDescent="0.25">
      <c r="B276" s="954"/>
      <c r="C276" s="979"/>
      <c r="D276" s="980"/>
      <c r="E276" s="981"/>
      <c r="F276" s="998"/>
      <c r="G276" s="998"/>
      <c r="H276" s="950" t="s">
        <v>1153</v>
      </c>
      <c r="I276" s="951"/>
      <c r="J276" s="951"/>
      <c r="K276" s="943" t="s">
        <v>1154</v>
      </c>
      <c r="L276" s="945"/>
      <c r="M276" s="311" t="s">
        <v>28</v>
      </c>
      <c r="N276" s="306">
        <v>2</v>
      </c>
      <c r="O276" s="929"/>
      <c r="P276" s="930"/>
      <c r="Q276" s="1030"/>
      <c r="R276" s="1031"/>
      <c r="S276" s="25" t="s">
        <v>49</v>
      </c>
      <c r="T276" s="25" t="s">
        <v>1565</v>
      </c>
      <c r="U276" s="25">
        <v>276</v>
      </c>
      <c r="V276" s="25" t="s">
        <v>1577</v>
      </c>
      <c r="W276" s="25" t="s">
        <v>1573</v>
      </c>
    </row>
    <row r="277" spans="2:23" ht="15" customHeight="1" x14ac:dyDescent="0.25">
      <c r="B277" s="954"/>
      <c r="C277" s="979"/>
      <c r="D277" s="980"/>
      <c r="E277" s="981"/>
      <c r="F277" s="998"/>
      <c r="G277" s="998"/>
      <c r="H277" s="950" t="s">
        <v>580</v>
      </c>
      <c r="I277" s="951"/>
      <c r="J277" s="951"/>
      <c r="K277" s="943" t="s">
        <v>1155</v>
      </c>
      <c r="L277" s="945"/>
      <c r="M277" s="311" t="s">
        <v>28</v>
      </c>
      <c r="N277" s="306">
        <v>2</v>
      </c>
      <c r="O277" s="929"/>
      <c r="P277" s="930"/>
      <c r="Q277" s="1030"/>
      <c r="R277" s="1031"/>
      <c r="S277" s="25" t="s">
        <v>49</v>
      </c>
      <c r="T277" s="25" t="s">
        <v>1565</v>
      </c>
      <c r="U277" s="25">
        <v>277</v>
      </c>
      <c r="V277" s="25" t="s">
        <v>1577</v>
      </c>
      <c r="W277" s="25" t="s">
        <v>1573</v>
      </c>
    </row>
    <row r="278" spans="2:23" ht="15" customHeight="1" x14ac:dyDescent="0.25">
      <c r="B278" s="954"/>
      <c r="C278" s="979"/>
      <c r="D278" s="980"/>
      <c r="E278" s="981"/>
      <c r="F278" s="998"/>
      <c r="G278" s="998"/>
      <c r="H278" s="950" t="s">
        <v>45</v>
      </c>
      <c r="I278" s="951"/>
      <c r="J278" s="951"/>
      <c r="K278" s="943" t="s">
        <v>58</v>
      </c>
      <c r="L278" s="945"/>
      <c r="M278" s="312" t="s">
        <v>47</v>
      </c>
      <c r="N278" s="306">
        <v>3</v>
      </c>
      <c r="O278" s="929"/>
      <c r="P278" s="930"/>
      <c r="Q278" s="1030"/>
      <c r="R278" s="1031"/>
      <c r="S278" s="25" t="s">
        <v>49</v>
      </c>
      <c r="U278" s="25">
        <v>278</v>
      </c>
    </row>
    <row r="279" spans="2:23" x14ac:dyDescent="0.25">
      <c r="B279" s="954"/>
      <c r="C279" s="979"/>
      <c r="D279" s="980"/>
      <c r="E279" s="981"/>
      <c r="F279" s="998"/>
      <c r="G279" s="998"/>
      <c r="H279" s="943" t="s">
        <v>448</v>
      </c>
      <c r="I279" s="944"/>
      <c r="J279" s="944"/>
      <c r="K279" s="943"/>
      <c r="L279" s="945"/>
      <c r="M279" s="312"/>
      <c r="N279" s="306"/>
      <c r="O279" s="929"/>
      <c r="P279" s="930"/>
      <c r="Q279" s="1030"/>
      <c r="R279" s="1031"/>
      <c r="U279" s="25">
        <v>279</v>
      </c>
    </row>
    <row r="280" spans="2:23" ht="15" customHeight="1" x14ac:dyDescent="0.25">
      <c r="B280" s="954"/>
      <c r="C280" s="979"/>
      <c r="D280" s="980"/>
      <c r="E280" s="981"/>
      <c r="F280" s="998"/>
      <c r="G280" s="998"/>
      <c r="H280" s="950" t="s">
        <v>1341</v>
      </c>
      <c r="I280" s="951"/>
      <c r="J280" s="952"/>
      <c r="K280" s="943"/>
      <c r="L280" s="945"/>
      <c r="M280" s="306"/>
      <c r="N280" s="306"/>
      <c r="O280" s="929"/>
      <c r="P280" s="930"/>
      <c r="Q280" s="1030"/>
      <c r="R280" s="1031"/>
      <c r="U280" s="25">
        <v>280</v>
      </c>
    </row>
    <row r="281" spans="2:23" ht="15" customHeight="1" x14ac:dyDescent="0.25">
      <c r="B281" s="954"/>
      <c r="C281" s="979"/>
      <c r="D281" s="980"/>
      <c r="E281" s="981"/>
      <c r="F281" s="998"/>
      <c r="G281" s="998"/>
      <c r="H281" s="979" t="s">
        <v>60</v>
      </c>
      <c r="I281" s="980"/>
      <c r="J281" s="980"/>
      <c r="K281" s="943" t="s">
        <v>61</v>
      </c>
      <c r="L281" s="945"/>
      <c r="M281" s="312" t="s">
        <v>28</v>
      </c>
      <c r="N281" s="306">
        <v>2</v>
      </c>
      <c r="O281" s="929"/>
      <c r="P281" s="930"/>
      <c r="Q281" s="1030"/>
      <c r="R281" s="1031"/>
      <c r="S281" s="25" t="s">
        <v>49</v>
      </c>
      <c r="U281" s="25">
        <v>281</v>
      </c>
    </row>
    <row r="282" spans="2:23" x14ac:dyDescent="0.25">
      <c r="B282" s="954"/>
      <c r="C282" s="979"/>
      <c r="D282" s="980"/>
      <c r="E282" s="981"/>
      <c r="F282" s="998"/>
      <c r="G282" s="998"/>
      <c r="H282" s="943" t="s">
        <v>62</v>
      </c>
      <c r="I282" s="944"/>
      <c r="J282" s="944"/>
      <c r="K282" s="943" t="s">
        <v>450</v>
      </c>
      <c r="L282" s="945"/>
      <c r="M282" s="312" t="s">
        <v>28</v>
      </c>
      <c r="N282" s="306">
        <v>1</v>
      </c>
      <c r="O282" s="929"/>
      <c r="P282" s="930"/>
      <c r="Q282" s="1030"/>
      <c r="R282" s="1031"/>
      <c r="S282" s="25" t="s">
        <v>49</v>
      </c>
      <c r="U282" s="25">
        <v>282</v>
      </c>
    </row>
    <row r="283" spans="2:23" x14ac:dyDescent="0.25">
      <c r="B283" s="954"/>
      <c r="C283" s="988"/>
      <c r="D283" s="989"/>
      <c r="E283" s="990"/>
      <c r="F283" s="999"/>
      <c r="G283" s="999"/>
      <c r="H283" s="958" t="s">
        <v>451</v>
      </c>
      <c r="I283" s="959"/>
      <c r="J283" s="959"/>
      <c r="K283" s="958" t="s">
        <v>64</v>
      </c>
      <c r="L283" s="960"/>
      <c r="M283" s="301" t="s">
        <v>47</v>
      </c>
      <c r="N283" s="307">
        <v>8.5</v>
      </c>
      <c r="O283" s="931"/>
      <c r="P283" s="932"/>
      <c r="Q283" s="1037"/>
      <c r="R283" s="1038"/>
      <c r="S283" s="25" t="s">
        <v>49</v>
      </c>
      <c r="U283" s="25">
        <v>283</v>
      </c>
    </row>
    <row r="284" spans="2:23" ht="15" customHeight="1" x14ac:dyDescent="0.25">
      <c r="B284" s="954"/>
      <c r="C284" s="1014" t="s">
        <v>1340</v>
      </c>
      <c r="D284" s="1015"/>
      <c r="E284" s="1016"/>
      <c r="F284" s="307"/>
      <c r="G284" s="323"/>
      <c r="H284" s="1012"/>
      <c r="I284" s="1032"/>
      <c r="J284" s="1013"/>
      <c r="K284" s="1023"/>
      <c r="L284" s="1025"/>
      <c r="M284" s="307"/>
      <c r="N284" s="307"/>
      <c r="O284" s="1033" t="s">
        <v>452</v>
      </c>
      <c r="P284" s="1034"/>
      <c r="Q284" s="1035"/>
      <c r="R284" s="1036"/>
      <c r="U284" s="25">
        <v>284</v>
      </c>
    </row>
    <row r="285" spans="2:23" ht="15" customHeight="1" x14ac:dyDescent="0.25">
      <c r="B285" s="954"/>
      <c r="C285" s="985" t="s">
        <v>1342</v>
      </c>
      <c r="D285" s="986"/>
      <c r="E285" s="987"/>
      <c r="F285" s="991"/>
      <c r="G285" s="991"/>
      <c r="H285" s="985"/>
      <c r="I285" s="986"/>
      <c r="J285" s="987"/>
      <c r="K285" s="994"/>
      <c r="L285" s="996"/>
      <c r="M285" s="305"/>
      <c r="N285" s="305"/>
      <c r="O285" s="1039" t="s">
        <v>730</v>
      </c>
      <c r="P285" s="1040"/>
      <c r="Q285" s="1028"/>
      <c r="R285" s="1029"/>
      <c r="U285" s="25">
        <v>285</v>
      </c>
    </row>
    <row r="286" spans="2:23" ht="15" customHeight="1" x14ac:dyDescent="0.25">
      <c r="B286" s="954"/>
      <c r="C286" s="988"/>
      <c r="D286" s="989"/>
      <c r="E286" s="990"/>
      <c r="F286" s="993"/>
      <c r="G286" s="993"/>
      <c r="H286" s="973"/>
      <c r="I286" s="974"/>
      <c r="J286" s="975"/>
      <c r="K286" s="958"/>
      <c r="L286" s="960"/>
      <c r="M286" s="307"/>
      <c r="N286" s="307"/>
      <c r="O286" s="1041"/>
      <c r="P286" s="1042"/>
      <c r="Q286" s="1037"/>
      <c r="R286" s="1038"/>
      <c r="U286" s="25">
        <v>286</v>
      </c>
    </row>
    <row r="287" spans="2:23" ht="51" customHeight="1" x14ac:dyDescent="0.25">
      <c r="B287" s="320">
        <v>14</v>
      </c>
      <c r="C287" s="1072" t="s">
        <v>1156</v>
      </c>
      <c r="D287" s="1073"/>
      <c r="E287" s="1073"/>
      <c r="F287" s="11"/>
      <c r="G287" s="11"/>
      <c r="H287" s="946"/>
      <c r="I287" s="1020"/>
      <c r="J287" s="947"/>
      <c r="K287" s="954"/>
      <c r="L287" s="954"/>
      <c r="M287" s="11"/>
      <c r="N287" s="11"/>
      <c r="O287" s="992" t="s">
        <v>49</v>
      </c>
      <c r="P287" s="992"/>
      <c r="Q287" s="954"/>
      <c r="R287" s="954"/>
      <c r="U287" s="25">
        <v>287</v>
      </c>
    </row>
    <row r="288" spans="2:23" x14ac:dyDescent="0.25">
      <c r="B288" s="953"/>
      <c r="C288" s="1018" t="s">
        <v>71</v>
      </c>
      <c r="D288" s="1018"/>
      <c r="E288" s="1019"/>
      <c r="F288" s="5"/>
      <c r="G288" s="23"/>
      <c r="H288" s="924"/>
      <c r="I288" s="925"/>
      <c r="J288" s="926"/>
      <c r="K288" s="924"/>
      <c r="L288" s="926"/>
      <c r="M288" s="5"/>
      <c r="N288" s="23"/>
      <c r="O288" s="927" t="s">
        <v>49</v>
      </c>
      <c r="P288" s="928"/>
      <c r="Q288" s="924"/>
      <c r="R288" s="926"/>
      <c r="U288" s="25">
        <v>288</v>
      </c>
    </row>
    <row r="289" spans="2:23" x14ac:dyDescent="0.25">
      <c r="B289" s="954"/>
      <c r="C289" s="944" t="s">
        <v>72</v>
      </c>
      <c r="D289" s="944"/>
      <c r="E289" s="945"/>
      <c r="F289" s="350" t="s">
        <v>28</v>
      </c>
      <c r="G289" s="311">
        <v>4</v>
      </c>
      <c r="H289" s="943" t="s">
        <v>29</v>
      </c>
      <c r="I289" s="944"/>
      <c r="J289" s="945"/>
      <c r="K289" s="943" t="s">
        <v>73</v>
      </c>
      <c r="L289" s="945"/>
      <c r="M289" s="350" t="s">
        <v>28</v>
      </c>
      <c r="N289" s="311">
        <v>8</v>
      </c>
      <c r="O289" s="929"/>
      <c r="P289" s="930"/>
      <c r="Q289" s="946"/>
      <c r="R289" s="947"/>
      <c r="S289" s="25" t="s">
        <v>49</v>
      </c>
      <c r="T289" s="25" t="s">
        <v>1566</v>
      </c>
      <c r="U289" s="25">
        <v>289</v>
      </c>
      <c r="V289" s="25" t="s">
        <v>1578</v>
      </c>
      <c r="W289" s="25" t="s">
        <v>1573</v>
      </c>
    </row>
    <row r="290" spans="2:23" x14ac:dyDescent="0.25">
      <c r="B290" s="954"/>
      <c r="C290" s="944" t="s">
        <v>74</v>
      </c>
      <c r="D290" s="944"/>
      <c r="E290" s="945"/>
      <c r="F290" s="350" t="s">
        <v>28</v>
      </c>
      <c r="G290" s="311">
        <v>4</v>
      </c>
      <c r="H290" s="943" t="s">
        <v>32</v>
      </c>
      <c r="I290" s="944"/>
      <c r="J290" s="945"/>
      <c r="K290" s="943" t="s">
        <v>73</v>
      </c>
      <c r="L290" s="945"/>
      <c r="M290" s="350" t="s">
        <v>28</v>
      </c>
      <c r="N290" s="311">
        <v>12</v>
      </c>
      <c r="O290" s="929"/>
      <c r="P290" s="930"/>
      <c r="Q290" s="946"/>
      <c r="R290" s="947"/>
      <c r="S290" s="25" t="s">
        <v>49</v>
      </c>
      <c r="T290" s="25" t="s">
        <v>1566</v>
      </c>
      <c r="U290" s="25">
        <v>290</v>
      </c>
      <c r="V290" s="25" t="s">
        <v>1578</v>
      </c>
      <c r="W290" s="25" t="s">
        <v>1573</v>
      </c>
    </row>
    <row r="291" spans="2:23" x14ac:dyDescent="0.25">
      <c r="B291" s="954"/>
      <c r="C291" s="944" t="s">
        <v>363</v>
      </c>
      <c r="D291" s="944"/>
      <c r="E291" s="945"/>
      <c r="F291" s="350" t="s">
        <v>28</v>
      </c>
      <c r="G291" s="311">
        <v>2</v>
      </c>
      <c r="H291" s="943" t="s">
        <v>272</v>
      </c>
      <c r="I291" s="944"/>
      <c r="J291" s="945"/>
      <c r="K291" s="943" t="s">
        <v>73</v>
      </c>
      <c r="L291" s="945"/>
      <c r="M291" s="350" t="s">
        <v>28</v>
      </c>
      <c r="N291" s="311">
        <v>8</v>
      </c>
      <c r="O291" s="929"/>
      <c r="P291" s="930"/>
      <c r="Q291" s="946"/>
      <c r="R291" s="947"/>
      <c r="S291" s="25" t="s">
        <v>49</v>
      </c>
      <c r="T291" s="25" t="s">
        <v>1566</v>
      </c>
      <c r="U291" s="25">
        <v>291</v>
      </c>
      <c r="V291" s="25" t="s">
        <v>1578</v>
      </c>
      <c r="W291" s="25" t="s">
        <v>1573</v>
      </c>
    </row>
    <row r="292" spans="2:23" x14ac:dyDescent="0.25">
      <c r="B292" s="954"/>
      <c r="C292" s="944" t="s">
        <v>430</v>
      </c>
      <c r="D292" s="944"/>
      <c r="E292" s="945"/>
      <c r="F292" s="350" t="s">
        <v>28</v>
      </c>
      <c r="G292" s="311">
        <v>2</v>
      </c>
      <c r="H292" s="943" t="s">
        <v>337</v>
      </c>
      <c r="I292" s="944"/>
      <c r="J292" s="945"/>
      <c r="K292" s="943" t="s">
        <v>73</v>
      </c>
      <c r="L292" s="945"/>
      <c r="M292" s="350" t="s">
        <v>28</v>
      </c>
      <c r="N292" s="311">
        <v>8</v>
      </c>
      <c r="O292" s="929"/>
      <c r="P292" s="930"/>
      <c r="Q292" s="946"/>
      <c r="R292" s="947"/>
      <c r="S292" s="25" t="s">
        <v>49</v>
      </c>
      <c r="T292" s="25" t="s">
        <v>1566</v>
      </c>
      <c r="U292" s="25">
        <v>292</v>
      </c>
      <c r="V292" s="25" t="s">
        <v>1578</v>
      </c>
      <c r="W292" s="25" t="s">
        <v>1573</v>
      </c>
    </row>
    <row r="293" spans="2:23" x14ac:dyDescent="0.25">
      <c r="B293" s="954"/>
      <c r="C293" s="951"/>
      <c r="D293" s="951"/>
      <c r="E293" s="952"/>
      <c r="F293" s="5"/>
      <c r="G293" s="23"/>
      <c r="H293" s="1069" t="s">
        <v>431</v>
      </c>
      <c r="I293" s="1070"/>
      <c r="J293" s="1071"/>
      <c r="K293" s="1069" t="s">
        <v>434</v>
      </c>
      <c r="L293" s="1071"/>
      <c r="M293" s="350" t="s">
        <v>28</v>
      </c>
      <c r="N293" s="23"/>
      <c r="O293" s="929"/>
      <c r="P293" s="930"/>
      <c r="Q293" s="946"/>
      <c r="R293" s="947"/>
      <c r="S293" s="25" t="s">
        <v>49</v>
      </c>
      <c r="U293" s="25">
        <v>293</v>
      </c>
    </row>
    <row r="294" spans="2:23" x14ac:dyDescent="0.25">
      <c r="B294" s="954"/>
      <c r="C294" s="944"/>
      <c r="D294" s="944"/>
      <c r="E294" s="945"/>
      <c r="F294" s="350"/>
      <c r="G294" s="311"/>
      <c r="H294" s="943" t="s">
        <v>453</v>
      </c>
      <c r="I294" s="944"/>
      <c r="J294" s="945"/>
      <c r="K294" s="943" t="s">
        <v>434</v>
      </c>
      <c r="L294" s="945"/>
      <c r="M294" s="350" t="s">
        <v>28</v>
      </c>
      <c r="N294" s="311">
        <v>8</v>
      </c>
      <c r="O294" s="929"/>
      <c r="P294" s="930"/>
      <c r="Q294" s="946"/>
      <c r="R294" s="947"/>
      <c r="S294" s="25" t="s">
        <v>49</v>
      </c>
      <c r="U294" s="25">
        <v>294</v>
      </c>
    </row>
    <row r="295" spans="2:23" x14ac:dyDescent="0.25">
      <c r="B295" s="954"/>
      <c r="C295" s="944"/>
      <c r="D295" s="944"/>
      <c r="E295" s="945"/>
      <c r="F295" s="350"/>
      <c r="G295" s="311"/>
      <c r="H295" s="943" t="s">
        <v>201</v>
      </c>
      <c r="I295" s="944"/>
      <c r="J295" s="945"/>
      <c r="K295" s="943" t="s">
        <v>294</v>
      </c>
      <c r="L295" s="945"/>
      <c r="M295" s="350" t="s">
        <v>28</v>
      </c>
      <c r="N295" s="311">
        <v>12</v>
      </c>
      <c r="O295" s="929"/>
      <c r="P295" s="930"/>
      <c r="Q295" s="946"/>
      <c r="R295" s="947"/>
      <c r="S295" s="25" t="s">
        <v>49</v>
      </c>
      <c r="U295" s="25">
        <v>295</v>
      </c>
    </row>
    <row r="296" spans="2:23" x14ac:dyDescent="0.25">
      <c r="B296" s="954"/>
      <c r="C296" s="944"/>
      <c r="D296" s="944"/>
      <c r="E296" s="945"/>
      <c r="F296" s="350"/>
      <c r="G296" s="311"/>
      <c r="H296" s="943" t="s">
        <v>435</v>
      </c>
      <c r="I296" s="944"/>
      <c r="J296" s="945"/>
      <c r="K296" s="943" t="s">
        <v>294</v>
      </c>
      <c r="L296" s="945"/>
      <c r="M296" s="350" t="s">
        <v>28</v>
      </c>
      <c r="N296" s="311">
        <v>8</v>
      </c>
      <c r="O296" s="929"/>
      <c r="P296" s="930"/>
      <c r="Q296" s="946"/>
      <c r="R296" s="947"/>
      <c r="S296" s="25" t="s">
        <v>49</v>
      </c>
      <c r="U296" s="25">
        <v>296</v>
      </c>
    </row>
    <row r="297" spans="2:23" x14ac:dyDescent="0.25">
      <c r="B297" s="954"/>
      <c r="C297" s="959"/>
      <c r="D297" s="959"/>
      <c r="E297" s="960"/>
      <c r="F297" s="350"/>
      <c r="G297" s="311"/>
      <c r="H297" s="958" t="s">
        <v>45</v>
      </c>
      <c r="I297" s="959"/>
      <c r="J297" s="960"/>
      <c r="K297" s="958" t="s">
        <v>58</v>
      </c>
      <c r="L297" s="960"/>
      <c r="M297" s="301" t="s">
        <v>436</v>
      </c>
      <c r="N297" s="311">
        <v>0.3</v>
      </c>
      <c r="O297" s="931"/>
      <c r="P297" s="932"/>
      <c r="Q297" s="948"/>
      <c r="R297" s="949"/>
      <c r="S297" s="25" t="s">
        <v>49</v>
      </c>
      <c r="U297" s="25">
        <v>297</v>
      </c>
    </row>
    <row r="298" spans="2:23" ht="15" customHeight="1" x14ac:dyDescent="0.25">
      <c r="B298" s="954"/>
      <c r="C298" s="986" t="s">
        <v>437</v>
      </c>
      <c r="D298" s="986"/>
      <c r="E298" s="987"/>
      <c r="F298" s="305"/>
      <c r="G298" s="305"/>
      <c r="H298" s="950" t="s">
        <v>114</v>
      </c>
      <c r="I298" s="951"/>
      <c r="J298" s="952"/>
      <c r="K298" s="994"/>
      <c r="L298" s="996"/>
      <c r="M298" s="305" t="s">
        <v>438</v>
      </c>
      <c r="N298" s="305">
        <v>0.5</v>
      </c>
      <c r="O298" s="927" t="s">
        <v>49</v>
      </c>
      <c r="P298" s="928"/>
      <c r="Q298" s="1028" t="s">
        <v>440</v>
      </c>
      <c r="R298" s="1029"/>
      <c r="S298" s="25" t="s">
        <v>49</v>
      </c>
      <c r="U298" s="25">
        <v>298</v>
      </c>
    </row>
    <row r="299" spans="2:23" x14ac:dyDescent="0.25">
      <c r="B299" s="954"/>
      <c r="C299" s="980"/>
      <c r="D299" s="980"/>
      <c r="E299" s="981"/>
      <c r="F299" s="306"/>
      <c r="G299" s="306"/>
      <c r="H299" s="943" t="s">
        <v>116</v>
      </c>
      <c r="I299" s="944"/>
      <c r="J299" s="945"/>
      <c r="K299" s="943"/>
      <c r="L299" s="945"/>
      <c r="M299" s="307" t="s">
        <v>439</v>
      </c>
      <c r="N299" s="306">
        <v>3.5</v>
      </c>
      <c r="O299" s="929"/>
      <c r="P299" s="930"/>
      <c r="Q299" s="1030"/>
      <c r="R299" s="1031"/>
      <c r="S299" s="25" t="s">
        <v>49</v>
      </c>
      <c r="U299" s="25">
        <v>299</v>
      </c>
    </row>
    <row r="300" spans="2:23" ht="15" customHeight="1" x14ac:dyDescent="0.25">
      <c r="B300" s="954"/>
      <c r="C300" s="985" t="s">
        <v>1400</v>
      </c>
      <c r="D300" s="986"/>
      <c r="E300" s="987"/>
      <c r="F300" s="997" t="s">
        <v>28</v>
      </c>
      <c r="G300" s="997">
        <v>2</v>
      </c>
      <c r="H300" s="985" t="s">
        <v>1509</v>
      </c>
      <c r="I300" s="986"/>
      <c r="J300" s="986"/>
      <c r="K300" s="994" t="s">
        <v>180</v>
      </c>
      <c r="L300" s="996"/>
      <c r="M300" s="311" t="s">
        <v>28</v>
      </c>
      <c r="N300" s="305">
        <v>8</v>
      </c>
      <c r="O300" s="927" t="s">
        <v>49</v>
      </c>
      <c r="P300" s="928"/>
      <c r="Q300" s="1028"/>
      <c r="R300" s="1029"/>
      <c r="S300" s="25" t="s">
        <v>49</v>
      </c>
      <c r="U300" s="25">
        <v>300</v>
      </c>
    </row>
    <row r="301" spans="2:23" ht="15" customHeight="1" x14ac:dyDescent="0.25">
      <c r="B301" s="954"/>
      <c r="C301" s="979"/>
      <c r="D301" s="980"/>
      <c r="E301" s="981"/>
      <c r="F301" s="998"/>
      <c r="G301" s="998"/>
      <c r="H301" s="943" t="s">
        <v>441</v>
      </c>
      <c r="I301" s="944"/>
      <c r="J301" s="944"/>
      <c r="K301" s="943" t="s">
        <v>180</v>
      </c>
      <c r="L301" s="945"/>
      <c r="M301" s="311" t="s">
        <v>28</v>
      </c>
      <c r="N301" s="306">
        <v>8</v>
      </c>
      <c r="O301" s="929"/>
      <c r="P301" s="930"/>
      <c r="Q301" s="1030"/>
      <c r="R301" s="1031"/>
      <c r="S301" s="25" t="s">
        <v>49</v>
      </c>
      <c r="U301" s="25">
        <v>301</v>
      </c>
    </row>
    <row r="302" spans="2:23" ht="15" customHeight="1" x14ac:dyDescent="0.25">
      <c r="B302" s="954"/>
      <c r="C302" s="979"/>
      <c r="D302" s="980"/>
      <c r="E302" s="981"/>
      <c r="F302" s="998"/>
      <c r="G302" s="998"/>
      <c r="H302" s="950" t="s">
        <v>442</v>
      </c>
      <c r="I302" s="951"/>
      <c r="J302" s="951"/>
      <c r="K302" s="943" t="s">
        <v>180</v>
      </c>
      <c r="L302" s="945"/>
      <c r="M302" s="311" t="s">
        <v>28</v>
      </c>
      <c r="N302" s="306">
        <v>8</v>
      </c>
      <c r="O302" s="929"/>
      <c r="P302" s="930"/>
      <c r="Q302" s="1030"/>
      <c r="R302" s="1031"/>
      <c r="S302" s="25" t="s">
        <v>49</v>
      </c>
      <c r="U302" s="25">
        <v>302</v>
      </c>
    </row>
    <row r="303" spans="2:23" x14ac:dyDescent="0.25">
      <c r="B303" s="954"/>
      <c r="C303" s="979"/>
      <c r="D303" s="980"/>
      <c r="E303" s="981"/>
      <c r="F303" s="998"/>
      <c r="G303" s="998"/>
      <c r="H303" s="943" t="s">
        <v>443</v>
      </c>
      <c r="I303" s="944"/>
      <c r="J303" s="944"/>
      <c r="K303" s="943" t="s">
        <v>180</v>
      </c>
      <c r="L303" s="945"/>
      <c r="M303" s="311" t="s">
        <v>28</v>
      </c>
      <c r="N303" s="306">
        <v>8</v>
      </c>
      <c r="O303" s="929"/>
      <c r="P303" s="930"/>
      <c r="Q303" s="1030"/>
      <c r="R303" s="1031"/>
      <c r="S303" s="25" t="s">
        <v>49</v>
      </c>
      <c r="U303" s="25">
        <v>303</v>
      </c>
    </row>
    <row r="304" spans="2:23" ht="15" customHeight="1" x14ac:dyDescent="0.25">
      <c r="B304" s="954"/>
      <c r="C304" s="979"/>
      <c r="D304" s="980"/>
      <c r="E304" s="981"/>
      <c r="F304" s="998"/>
      <c r="G304" s="998"/>
      <c r="H304" s="979" t="s">
        <v>444</v>
      </c>
      <c r="I304" s="980"/>
      <c r="J304" s="980"/>
      <c r="K304" s="943" t="s">
        <v>180</v>
      </c>
      <c r="L304" s="945"/>
      <c r="M304" s="311" t="s">
        <v>28</v>
      </c>
      <c r="N304" s="306">
        <v>2</v>
      </c>
      <c r="O304" s="929"/>
      <c r="P304" s="930"/>
      <c r="Q304" s="1030"/>
      <c r="R304" s="1031"/>
      <c r="S304" s="25" t="s">
        <v>49</v>
      </c>
      <c r="U304" s="25">
        <v>304</v>
      </c>
    </row>
    <row r="305" spans="2:23" x14ac:dyDescent="0.25">
      <c r="B305" s="954"/>
      <c r="C305" s="979"/>
      <c r="D305" s="980"/>
      <c r="E305" s="981"/>
      <c r="F305" s="998"/>
      <c r="G305" s="998"/>
      <c r="H305" s="943" t="s">
        <v>445</v>
      </c>
      <c r="I305" s="944"/>
      <c r="J305" s="944"/>
      <c r="K305" s="943" t="s">
        <v>181</v>
      </c>
      <c r="L305" s="945"/>
      <c r="M305" s="311" t="s">
        <v>28</v>
      </c>
      <c r="N305" s="306">
        <v>24</v>
      </c>
      <c r="O305" s="929"/>
      <c r="P305" s="930"/>
      <c r="Q305" s="1030"/>
      <c r="R305" s="1031"/>
      <c r="S305" s="25" t="s">
        <v>49</v>
      </c>
      <c r="U305" s="25">
        <v>305</v>
      </c>
    </row>
    <row r="306" spans="2:23" ht="15" customHeight="1" x14ac:dyDescent="0.25">
      <c r="B306" s="954"/>
      <c r="C306" s="979"/>
      <c r="D306" s="980"/>
      <c r="E306" s="981"/>
      <c r="F306" s="998"/>
      <c r="G306" s="998"/>
      <c r="H306" s="950" t="s">
        <v>446</v>
      </c>
      <c r="I306" s="951"/>
      <c r="J306" s="951"/>
      <c r="K306" s="943" t="s">
        <v>181</v>
      </c>
      <c r="L306" s="945"/>
      <c r="M306" s="311" t="s">
        <v>28</v>
      </c>
      <c r="N306" s="306">
        <v>20</v>
      </c>
      <c r="O306" s="929"/>
      <c r="P306" s="930"/>
      <c r="Q306" s="1030"/>
      <c r="R306" s="1031"/>
      <c r="S306" s="25" t="s">
        <v>49</v>
      </c>
      <c r="U306" s="25">
        <v>306</v>
      </c>
    </row>
    <row r="307" spans="2:23" ht="15" customHeight="1" x14ac:dyDescent="0.25">
      <c r="B307" s="954"/>
      <c r="C307" s="979"/>
      <c r="D307" s="980"/>
      <c r="E307" s="981"/>
      <c r="F307" s="998"/>
      <c r="G307" s="998"/>
      <c r="H307" s="950" t="s">
        <v>580</v>
      </c>
      <c r="I307" s="951"/>
      <c r="J307" s="951"/>
      <c r="K307" s="943" t="s">
        <v>1150</v>
      </c>
      <c r="L307" s="945"/>
      <c r="M307" s="311" t="s">
        <v>28</v>
      </c>
      <c r="N307" s="306">
        <v>4</v>
      </c>
      <c r="O307" s="929"/>
      <c r="P307" s="930"/>
      <c r="Q307" s="1030"/>
      <c r="R307" s="1031"/>
      <c r="S307" s="25" t="s">
        <v>49</v>
      </c>
      <c r="T307" s="25" t="s">
        <v>1566</v>
      </c>
      <c r="U307" s="25">
        <v>307</v>
      </c>
      <c r="V307" s="25" t="s">
        <v>1578</v>
      </c>
      <c r="W307" s="25" t="s">
        <v>1573</v>
      </c>
    </row>
    <row r="308" spans="2:23" ht="15" customHeight="1" x14ac:dyDescent="0.25">
      <c r="B308" s="954"/>
      <c r="C308" s="979"/>
      <c r="D308" s="980"/>
      <c r="E308" s="981"/>
      <c r="F308" s="998"/>
      <c r="G308" s="998"/>
      <c r="H308" s="950" t="s">
        <v>1151</v>
      </c>
      <c r="I308" s="951"/>
      <c r="J308" s="951"/>
      <c r="K308" s="943" t="s">
        <v>1152</v>
      </c>
      <c r="L308" s="945"/>
      <c r="M308" s="311" t="s">
        <v>28</v>
      </c>
      <c r="N308" s="306">
        <v>2</v>
      </c>
      <c r="O308" s="929"/>
      <c r="P308" s="930"/>
      <c r="Q308" s="1030"/>
      <c r="R308" s="1031"/>
      <c r="S308" s="25" t="s">
        <v>49</v>
      </c>
      <c r="T308" s="25" t="s">
        <v>1566</v>
      </c>
      <c r="U308" s="25">
        <v>308</v>
      </c>
      <c r="V308" s="25" t="s">
        <v>1578</v>
      </c>
      <c r="W308" s="25" t="s">
        <v>1573</v>
      </c>
    </row>
    <row r="309" spans="2:23" ht="15" customHeight="1" x14ac:dyDescent="0.25">
      <c r="B309" s="954"/>
      <c r="C309" s="979"/>
      <c r="D309" s="980"/>
      <c r="E309" s="981"/>
      <c r="F309" s="998"/>
      <c r="G309" s="998"/>
      <c r="H309" s="950" t="s">
        <v>1153</v>
      </c>
      <c r="I309" s="951"/>
      <c r="J309" s="951"/>
      <c r="K309" s="943" t="s">
        <v>1154</v>
      </c>
      <c r="L309" s="945"/>
      <c r="M309" s="311" t="s">
        <v>28</v>
      </c>
      <c r="N309" s="306">
        <v>2</v>
      </c>
      <c r="O309" s="929"/>
      <c r="P309" s="930"/>
      <c r="Q309" s="1030"/>
      <c r="R309" s="1031"/>
      <c r="S309" s="25" t="s">
        <v>49</v>
      </c>
      <c r="T309" s="25" t="s">
        <v>1566</v>
      </c>
      <c r="U309" s="25">
        <v>309</v>
      </c>
      <c r="V309" s="25" t="s">
        <v>1578</v>
      </c>
      <c r="W309" s="25" t="s">
        <v>1573</v>
      </c>
    </row>
    <row r="310" spans="2:23" ht="15" customHeight="1" x14ac:dyDescent="0.25">
      <c r="B310" s="954"/>
      <c r="C310" s="979"/>
      <c r="D310" s="980"/>
      <c r="E310" s="981"/>
      <c r="F310" s="998"/>
      <c r="G310" s="998"/>
      <c r="H310" s="950" t="s">
        <v>580</v>
      </c>
      <c r="I310" s="951"/>
      <c r="J310" s="951"/>
      <c r="K310" s="943" t="s">
        <v>1155</v>
      </c>
      <c r="L310" s="945"/>
      <c r="M310" s="311" t="s">
        <v>28</v>
      </c>
      <c r="N310" s="306">
        <v>2</v>
      </c>
      <c r="O310" s="929"/>
      <c r="P310" s="930"/>
      <c r="Q310" s="1030"/>
      <c r="R310" s="1031"/>
      <c r="S310" s="25" t="s">
        <v>49</v>
      </c>
      <c r="T310" s="25" t="s">
        <v>1566</v>
      </c>
      <c r="U310" s="25">
        <v>310</v>
      </c>
      <c r="V310" s="25" t="s">
        <v>1578</v>
      </c>
      <c r="W310" s="25" t="s">
        <v>1573</v>
      </c>
    </row>
    <row r="311" spans="2:23" ht="15" customHeight="1" x14ac:dyDescent="0.25">
      <c r="B311" s="954"/>
      <c r="C311" s="979"/>
      <c r="D311" s="980"/>
      <c r="E311" s="981"/>
      <c r="F311" s="998"/>
      <c r="G311" s="998"/>
      <c r="H311" s="950" t="s">
        <v>45</v>
      </c>
      <c r="I311" s="951"/>
      <c r="J311" s="951"/>
      <c r="K311" s="943" t="s">
        <v>58</v>
      </c>
      <c r="L311" s="945"/>
      <c r="M311" s="312" t="s">
        <v>47</v>
      </c>
      <c r="N311" s="306">
        <v>3</v>
      </c>
      <c r="O311" s="929"/>
      <c r="P311" s="930"/>
      <c r="Q311" s="1030"/>
      <c r="R311" s="1031"/>
      <c r="S311" s="25" t="s">
        <v>49</v>
      </c>
      <c r="U311" s="25">
        <v>311</v>
      </c>
    </row>
    <row r="312" spans="2:23" x14ac:dyDescent="0.25">
      <c r="B312" s="954"/>
      <c r="C312" s="979"/>
      <c r="D312" s="980"/>
      <c r="E312" s="981"/>
      <c r="F312" s="998"/>
      <c r="G312" s="998"/>
      <c r="H312" s="943" t="s">
        <v>448</v>
      </c>
      <c r="I312" s="944"/>
      <c r="J312" s="944"/>
      <c r="K312" s="943"/>
      <c r="L312" s="945"/>
      <c r="M312" s="312"/>
      <c r="N312" s="306"/>
      <c r="O312" s="929"/>
      <c r="P312" s="930"/>
      <c r="Q312" s="1030"/>
      <c r="R312" s="1031"/>
      <c r="U312" s="25">
        <v>312</v>
      </c>
    </row>
    <row r="313" spans="2:23" ht="15" customHeight="1" x14ac:dyDescent="0.25">
      <c r="B313" s="954"/>
      <c r="C313" s="979"/>
      <c r="D313" s="980"/>
      <c r="E313" s="981"/>
      <c r="F313" s="998"/>
      <c r="G313" s="998"/>
      <c r="H313" s="950" t="s">
        <v>449</v>
      </c>
      <c r="I313" s="951"/>
      <c r="J313" s="952"/>
      <c r="K313" s="943"/>
      <c r="L313" s="945"/>
      <c r="M313" s="306"/>
      <c r="N313" s="306"/>
      <c r="O313" s="929"/>
      <c r="P313" s="930"/>
      <c r="Q313" s="1030"/>
      <c r="R313" s="1031"/>
      <c r="U313" s="25">
        <v>313</v>
      </c>
    </row>
    <row r="314" spans="2:23" ht="15" customHeight="1" x14ac:dyDescent="0.25">
      <c r="B314" s="954"/>
      <c r="C314" s="979"/>
      <c r="D314" s="980"/>
      <c r="E314" s="981"/>
      <c r="F314" s="998"/>
      <c r="G314" s="998"/>
      <c r="H314" s="979" t="s">
        <v>60</v>
      </c>
      <c r="I314" s="980"/>
      <c r="J314" s="980"/>
      <c r="K314" s="943" t="s">
        <v>61</v>
      </c>
      <c r="L314" s="945"/>
      <c r="M314" s="312" t="s">
        <v>28</v>
      </c>
      <c r="N314" s="306">
        <v>2</v>
      </c>
      <c r="O314" s="929"/>
      <c r="P314" s="930"/>
      <c r="Q314" s="1030"/>
      <c r="R314" s="1031"/>
      <c r="S314" s="25" t="s">
        <v>49</v>
      </c>
      <c r="U314" s="25">
        <v>314</v>
      </c>
    </row>
    <row r="315" spans="2:23" x14ac:dyDescent="0.25">
      <c r="B315" s="954"/>
      <c r="C315" s="979"/>
      <c r="D315" s="980"/>
      <c r="E315" s="981"/>
      <c r="F315" s="998"/>
      <c r="G315" s="998"/>
      <c r="H315" s="943" t="s">
        <v>62</v>
      </c>
      <c r="I315" s="944"/>
      <c r="J315" s="944"/>
      <c r="K315" s="943" t="s">
        <v>450</v>
      </c>
      <c r="L315" s="945"/>
      <c r="M315" s="312" t="s">
        <v>28</v>
      </c>
      <c r="N315" s="306">
        <v>1</v>
      </c>
      <c r="O315" s="929"/>
      <c r="P315" s="930"/>
      <c r="Q315" s="1030"/>
      <c r="R315" s="1031"/>
      <c r="S315" s="25" t="s">
        <v>49</v>
      </c>
      <c r="U315" s="25">
        <v>315</v>
      </c>
    </row>
    <row r="316" spans="2:23" x14ac:dyDescent="0.25">
      <c r="B316" s="954"/>
      <c r="C316" s="979"/>
      <c r="D316" s="980"/>
      <c r="E316" s="981"/>
      <c r="F316" s="998"/>
      <c r="G316" s="998"/>
      <c r="H316" s="943" t="s">
        <v>767</v>
      </c>
      <c r="I316" s="944"/>
      <c r="J316" s="945"/>
      <c r="K316" s="929"/>
      <c r="L316" s="930"/>
      <c r="M316" s="312" t="s">
        <v>28</v>
      </c>
      <c r="N316" s="306">
        <v>5</v>
      </c>
      <c r="O316" s="929"/>
      <c r="P316" s="930"/>
      <c r="Q316" s="1030"/>
      <c r="R316" s="1031"/>
      <c r="S316" s="25" t="s">
        <v>49</v>
      </c>
      <c r="U316" s="25">
        <v>316</v>
      </c>
    </row>
    <row r="317" spans="2:23" x14ac:dyDescent="0.25">
      <c r="B317" s="954"/>
      <c r="C317" s="988"/>
      <c r="D317" s="989"/>
      <c r="E317" s="990"/>
      <c r="F317" s="999"/>
      <c r="G317" s="999"/>
      <c r="H317" s="958" t="s">
        <v>451</v>
      </c>
      <c r="I317" s="959"/>
      <c r="J317" s="959"/>
      <c r="K317" s="958" t="s">
        <v>64</v>
      </c>
      <c r="L317" s="960"/>
      <c r="M317" s="301" t="s">
        <v>47</v>
      </c>
      <c r="N317" s="307">
        <v>8.5</v>
      </c>
      <c r="O317" s="931"/>
      <c r="P317" s="932"/>
      <c r="Q317" s="1037"/>
      <c r="R317" s="1038"/>
      <c r="S317" s="25" t="s">
        <v>49</v>
      </c>
      <c r="U317" s="25">
        <v>317</v>
      </c>
    </row>
    <row r="318" spans="2:23" ht="15" customHeight="1" x14ac:dyDescent="0.25">
      <c r="B318" s="954"/>
      <c r="C318" s="1015" t="s">
        <v>1340</v>
      </c>
      <c r="D318" s="1015"/>
      <c r="E318" s="1016"/>
      <c r="F318" s="307"/>
      <c r="G318" s="323"/>
      <c r="H318" s="1012"/>
      <c r="I318" s="1032"/>
      <c r="J318" s="1013"/>
      <c r="K318" s="1023"/>
      <c r="L318" s="1025"/>
      <c r="M318" s="307"/>
      <c r="N318" s="307"/>
      <c r="O318" s="1033" t="s">
        <v>452</v>
      </c>
      <c r="P318" s="1034"/>
      <c r="Q318" s="1035"/>
      <c r="R318" s="1036"/>
      <c r="U318" s="25">
        <v>318</v>
      </c>
    </row>
    <row r="319" spans="2:23" ht="15" customHeight="1" x14ac:dyDescent="0.25">
      <c r="B319" s="954"/>
      <c r="C319" s="986" t="s">
        <v>1342</v>
      </c>
      <c r="D319" s="986"/>
      <c r="E319" s="987"/>
      <c r="F319" s="991"/>
      <c r="G319" s="991"/>
      <c r="H319" s="985"/>
      <c r="I319" s="986"/>
      <c r="J319" s="987"/>
      <c r="K319" s="994"/>
      <c r="L319" s="996"/>
      <c r="M319" s="305"/>
      <c r="N319" s="305"/>
      <c r="O319" s="1039" t="s">
        <v>730</v>
      </c>
      <c r="P319" s="1040"/>
      <c r="Q319" s="1028"/>
      <c r="R319" s="1029"/>
      <c r="U319" s="25">
        <v>319</v>
      </c>
    </row>
    <row r="320" spans="2:23" ht="15" customHeight="1" x14ac:dyDescent="0.25">
      <c r="B320" s="955"/>
      <c r="C320" s="989"/>
      <c r="D320" s="989"/>
      <c r="E320" s="990"/>
      <c r="F320" s="993"/>
      <c r="G320" s="993"/>
      <c r="H320" s="973"/>
      <c r="I320" s="974"/>
      <c r="J320" s="975"/>
      <c r="K320" s="958"/>
      <c r="L320" s="960"/>
      <c r="M320" s="307"/>
      <c r="N320" s="307"/>
      <c r="O320" s="1041"/>
      <c r="P320" s="1042"/>
      <c r="Q320" s="1037"/>
      <c r="R320" s="1038"/>
      <c r="U320" s="25">
        <v>320</v>
      </c>
    </row>
    <row r="321" spans="2:22" ht="22.5" customHeight="1" x14ac:dyDescent="0.25">
      <c r="B321" s="322">
        <v>15</v>
      </c>
      <c r="C321" s="1074" t="s">
        <v>916</v>
      </c>
      <c r="D321" s="1075"/>
      <c r="E321" s="1075"/>
      <c r="F321" s="2"/>
      <c r="G321" s="2"/>
      <c r="H321" s="1076"/>
      <c r="I321" s="1077"/>
      <c r="J321" s="1078"/>
      <c r="K321" s="955"/>
      <c r="L321" s="955"/>
      <c r="M321" s="2"/>
      <c r="N321" s="26"/>
      <c r="O321" s="1010"/>
      <c r="P321" s="1011"/>
      <c r="Q321" s="949"/>
      <c r="R321" s="955"/>
      <c r="U321" s="25">
        <v>321</v>
      </c>
    </row>
    <row r="322" spans="2:22" x14ac:dyDescent="0.25">
      <c r="B322" s="953"/>
      <c r="C322" s="1017" t="s">
        <v>71</v>
      </c>
      <c r="D322" s="1018"/>
      <c r="E322" s="1019"/>
      <c r="F322" s="3"/>
      <c r="G322" s="3"/>
      <c r="H322" s="924"/>
      <c r="I322" s="925"/>
      <c r="J322" s="926"/>
      <c r="K322" s="946"/>
      <c r="L322" s="947"/>
      <c r="M322" s="3"/>
      <c r="N322" s="3"/>
      <c r="O322" s="929" t="s">
        <v>506</v>
      </c>
      <c r="P322" s="930"/>
      <c r="Q322" s="924"/>
      <c r="R322" s="926"/>
      <c r="U322" s="25">
        <v>322</v>
      </c>
    </row>
    <row r="323" spans="2:22" x14ac:dyDescent="0.25">
      <c r="B323" s="954"/>
      <c r="C323" s="944" t="s">
        <v>72</v>
      </c>
      <c r="D323" s="944"/>
      <c r="E323" s="945"/>
      <c r="F323" s="311" t="s">
        <v>28</v>
      </c>
      <c r="G323" s="306">
        <v>4</v>
      </c>
      <c r="H323" s="943" t="s">
        <v>29</v>
      </c>
      <c r="I323" s="944"/>
      <c r="J323" s="945"/>
      <c r="K323" s="943" t="s">
        <v>73</v>
      </c>
      <c r="L323" s="945"/>
      <c r="M323" s="311" t="s">
        <v>28</v>
      </c>
      <c r="N323" s="306">
        <v>8</v>
      </c>
      <c r="O323" s="929"/>
      <c r="P323" s="930"/>
      <c r="Q323" s="946"/>
      <c r="R323" s="947"/>
      <c r="S323" s="25" t="s">
        <v>26</v>
      </c>
      <c r="U323" s="25">
        <v>323</v>
      </c>
    </row>
    <row r="324" spans="2:22" x14ac:dyDescent="0.25">
      <c r="B324" s="955"/>
      <c r="C324" s="944" t="s">
        <v>74</v>
      </c>
      <c r="D324" s="944"/>
      <c r="E324" s="945"/>
      <c r="F324" s="307" t="s">
        <v>28</v>
      </c>
      <c r="G324" s="307">
        <v>4</v>
      </c>
      <c r="H324" s="958" t="s">
        <v>32</v>
      </c>
      <c r="I324" s="959"/>
      <c r="J324" s="960"/>
      <c r="K324" s="943" t="s">
        <v>73</v>
      </c>
      <c r="L324" s="945"/>
      <c r="M324" s="307" t="s">
        <v>28</v>
      </c>
      <c r="N324" s="307">
        <v>12</v>
      </c>
      <c r="O324" s="929"/>
      <c r="P324" s="930"/>
      <c r="Q324" s="946"/>
      <c r="R324" s="947"/>
      <c r="S324" s="25" t="s">
        <v>26</v>
      </c>
      <c r="U324" s="25">
        <v>324</v>
      </c>
    </row>
    <row r="325" spans="2:22" ht="40.5" customHeight="1" x14ac:dyDescent="0.25">
      <c r="B325" s="322">
        <v>16</v>
      </c>
      <c r="C325" s="1043" t="s">
        <v>81</v>
      </c>
      <c r="D325" s="1044"/>
      <c r="E325" s="1045"/>
      <c r="F325" s="24"/>
      <c r="G325" s="24"/>
      <c r="H325" s="1033"/>
      <c r="I325" s="1058"/>
      <c r="J325" s="1034"/>
      <c r="K325" s="1079"/>
      <c r="L325" s="1079"/>
      <c r="M325" s="2"/>
      <c r="N325" s="2"/>
      <c r="O325" s="1012"/>
      <c r="P325" s="1013"/>
      <c r="Q325" s="1010"/>
      <c r="R325" s="1011"/>
      <c r="U325" s="25">
        <v>325</v>
      </c>
    </row>
    <row r="326" spans="2:22" ht="15" customHeight="1" x14ac:dyDescent="0.25">
      <c r="B326" s="953"/>
      <c r="C326" s="1017" t="s">
        <v>71</v>
      </c>
      <c r="D326" s="1018"/>
      <c r="E326" s="1019"/>
      <c r="F326" s="3"/>
      <c r="G326" s="3"/>
      <c r="H326" s="924"/>
      <c r="I326" s="925"/>
      <c r="J326" s="926"/>
      <c r="K326" s="946"/>
      <c r="L326" s="947"/>
      <c r="M326" s="3"/>
      <c r="N326" s="3"/>
      <c r="O326" s="927" t="s">
        <v>506</v>
      </c>
      <c r="P326" s="928"/>
      <c r="Q326" s="924"/>
      <c r="R326" s="926"/>
      <c r="U326" s="25">
        <v>326</v>
      </c>
    </row>
    <row r="327" spans="2:22" ht="15" customHeight="1" x14ac:dyDescent="0.25">
      <c r="B327" s="954"/>
      <c r="C327" s="944" t="s">
        <v>72</v>
      </c>
      <c r="D327" s="944"/>
      <c r="E327" s="945"/>
      <c r="F327" s="311" t="s">
        <v>28</v>
      </c>
      <c r="G327" s="306">
        <v>4</v>
      </c>
      <c r="H327" s="943" t="s">
        <v>29</v>
      </c>
      <c r="I327" s="944"/>
      <c r="J327" s="945"/>
      <c r="K327" s="943" t="s">
        <v>73</v>
      </c>
      <c r="L327" s="945"/>
      <c r="M327" s="311" t="s">
        <v>28</v>
      </c>
      <c r="N327" s="306">
        <v>8</v>
      </c>
      <c r="O327" s="929"/>
      <c r="P327" s="930"/>
      <c r="Q327" s="946"/>
      <c r="R327" s="947"/>
      <c r="S327" s="25" t="s">
        <v>26</v>
      </c>
      <c r="T327" s="25" t="s">
        <v>1569</v>
      </c>
      <c r="U327" s="25">
        <v>327</v>
      </c>
      <c r="V327" s="25" t="s">
        <v>1579</v>
      </c>
    </row>
    <row r="328" spans="2:22" x14ac:dyDescent="0.25">
      <c r="B328" s="955"/>
      <c r="C328" s="944" t="s">
        <v>74</v>
      </c>
      <c r="D328" s="944"/>
      <c r="E328" s="945"/>
      <c r="F328" s="307" t="s">
        <v>28</v>
      </c>
      <c r="G328" s="307">
        <v>4</v>
      </c>
      <c r="H328" s="958" t="s">
        <v>32</v>
      </c>
      <c r="I328" s="959"/>
      <c r="J328" s="960"/>
      <c r="K328" s="943" t="s">
        <v>73</v>
      </c>
      <c r="L328" s="945"/>
      <c r="M328" s="307" t="s">
        <v>28</v>
      </c>
      <c r="N328" s="307">
        <v>12</v>
      </c>
      <c r="O328" s="929"/>
      <c r="P328" s="930"/>
      <c r="Q328" s="946"/>
      <c r="R328" s="947"/>
      <c r="S328" s="25" t="s">
        <v>26</v>
      </c>
      <c r="T328" s="25" t="s">
        <v>1569</v>
      </c>
      <c r="U328" s="25">
        <v>328</v>
      </c>
      <c r="V328" s="25" t="s">
        <v>1579</v>
      </c>
    </row>
    <row r="329" spans="2:22" ht="15" customHeight="1" x14ac:dyDescent="0.25">
      <c r="B329" s="1">
        <v>17</v>
      </c>
      <c r="C329" s="1021" t="s">
        <v>82</v>
      </c>
      <c r="D329" s="1022"/>
      <c r="E329" s="1022"/>
      <c r="F329" s="2"/>
      <c r="G329" s="2"/>
      <c r="H329" s="1010"/>
      <c r="I329" s="1027"/>
      <c r="J329" s="1011"/>
      <c r="K329" s="1026"/>
      <c r="L329" s="1026"/>
      <c r="M329" s="2"/>
      <c r="N329" s="2"/>
      <c r="O329" s="1026"/>
      <c r="P329" s="1026"/>
      <c r="Q329" s="1026"/>
      <c r="R329" s="1026"/>
      <c r="U329" s="25">
        <v>329</v>
      </c>
    </row>
    <row r="330" spans="2:22" x14ac:dyDescent="0.25">
      <c r="B330" s="953"/>
      <c r="C330" s="1017" t="s">
        <v>71</v>
      </c>
      <c r="D330" s="1018"/>
      <c r="E330" s="1019"/>
      <c r="F330" s="3"/>
      <c r="G330" s="3"/>
      <c r="H330" s="924"/>
      <c r="I330" s="925"/>
      <c r="J330" s="926"/>
      <c r="K330" s="946"/>
      <c r="L330" s="947"/>
      <c r="M330" s="3"/>
      <c r="N330" s="3"/>
      <c r="O330" s="927" t="s">
        <v>506</v>
      </c>
      <c r="P330" s="928"/>
      <c r="Q330" s="924"/>
      <c r="R330" s="926"/>
      <c r="U330" s="25">
        <v>330</v>
      </c>
    </row>
    <row r="331" spans="2:22" x14ac:dyDescent="0.25">
      <c r="B331" s="954"/>
      <c r="C331" s="944" t="s">
        <v>72</v>
      </c>
      <c r="D331" s="944"/>
      <c r="E331" s="945"/>
      <c r="F331" s="311" t="s">
        <v>28</v>
      </c>
      <c r="G331" s="306">
        <v>4</v>
      </c>
      <c r="H331" s="943" t="s">
        <v>29</v>
      </c>
      <c r="I331" s="944"/>
      <c r="J331" s="945"/>
      <c r="K331" s="943" t="s">
        <v>73</v>
      </c>
      <c r="L331" s="945"/>
      <c r="M331" s="311" t="s">
        <v>28</v>
      </c>
      <c r="N331" s="306">
        <v>8</v>
      </c>
      <c r="O331" s="929"/>
      <c r="P331" s="930"/>
      <c r="Q331" s="946"/>
      <c r="R331" s="947"/>
      <c r="S331" s="25" t="s">
        <v>26</v>
      </c>
      <c r="U331" s="25">
        <v>331</v>
      </c>
    </row>
    <row r="332" spans="2:22" x14ac:dyDescent="0.25">
      <c r="B332" s="954"/>
      <c r="C332" s="944" t="s">
        <v>74</v>
      </c>
      <c r="D332" s="944"/>
      <c r="E332" s="945"/>
      <c r="F332" s="311" t="s">
        <v>28</v>
      </c>
      <c r="G332" s="306">
        <v>6</v>
      </c>
      <c r="H332" s="943" t="s">
        <v>32</v>
      </c>
      <c r="I332" s="944"/>
      <c r="J332" s="945"/>
      <c r="K332" s="943" t="s">
        <v>73</v>
      </c>
      <c r="L332" s="945"/>
      <c r="M332" s="311" t="s">
        <v>28</v>
      </c>
      <c r="N332" s="306">
        <v>18</v>
      </c>
      <c r="O332" s="929"/>
      <c r="P332" s="930"/>
      <c r="Q332" s="946"/>
      <c r="R332" s="947"/>
      <c r="S332" s="25" t="s">
        <v>26</v>
      </c>
      <c r="U332" s="25">
        <v>332</v>
      </c>
    </row>
    <row r="333" spans="2:22" x14ac:dyDescent="0.25">
      <c r="B333" s="344"/>
      <c r="C333" s="944" t="s">
        <v>75</v>
      </c>
      <c r="D333" s="944"/>
      <c r="E333" s="945"/>
      <c r="F333" s="307" t="s">
        <v>28</v>
      </c>
      <c r="G333" s="307">
        <v>2</v>
      </c>
      <c r="H333" s="958" t="s">
        <v>36</v>
      </c>
      <c r="I333" s="959"/>
      <c r="J333" s="960"/>
      <c r="K333" s="943" t="s">
        <v>73</v>
      </c>
      <c r="L333" s="945"/>
      <c r="M333" s="307" t="s">
        <v>28</v>
      </c>
      <c r="N333" s="307">
        <v>8</v>
      </c>
      <c r="O333" s="931"/>
      <c r="P333" s="932"/>
      <c r="Q333" s="948"/>
      <c r="R333" s="949"/>
      <c r="S333" s="25" t="s">
        <v>26</v>
      </c>
      <c r="U333" s="25">
        <v>333</v>
      </c>
    </row>
    <row r="334" spans="2:22" ht="15" customHeight="1" x14ac:dyDescent="0.25">
      <c r="B334" s="1">
        <v>18</v>
      </c>
      <c r="C334" s="1043" t="s">
        <v>83</v>
      </c>
      <c r="D334" s="1044"/>
      <c r="E334" s="1045"/>
      <c r="F334" s="287"/>
      <c r="G334" s="287"/>
      <c r="H334" s="1033"/>
      <c r="I334" s="1058"/>
      <c r="J334" s="1034"/>
      <c r="K334" s="1033"/>
      <c r="L334" s="1034"/>
      <c r="M334" s="10"/>
      <c r="N334" s="11"/>
      <c r="O334" s="1012"/>
      <c r="P334" s="1013"/>
      <c r="Q334" s="1010"/>
      <c r="R334" s="1011"/>
      <c r="U334" s="25">
        <v>334</v>
      </c>
    </row>
    <row r="335" spans="2:22" x14ac:dyDescent="0.25">
      <c r="B335" s="991"/>
      <c r="C335" s="985" t="s">
        <v>48</v>
      </c>
      <c r="D335" s="986"/>
      <c r="E335" s="987"/>
      <c r="F335" s="285"/>
      <c r="G335" s="6"/>
      <c r="H335" s="1039"/>
      <c r="I335" s="1080"/>
      <c r="J335" s="1040"/>
      <c r="K335" s="1039"/>
      <c r="L335" s="1040"/>
      <c r="M335" s="12"/>
      <c r="N335" s="7"/>
      <c r="O335" s="927" t="s">
        <v>506</v>
      </c>
      <c r="P335" s="928"/>
      <c r="Q335" s="924"/>
      <c r="R335" s="926"/>
      <c r="U335" s="25">
        <v>335</v>
      </c>
    </row>
    <row r="336" spans="2:22" x14ac:dyDescent="0.25">
      <c r="B336" s="992"/>
      <c r="C336" s="943" t="s">
        <v>72</v>
      </c>
      <c r="D336" s="944"/>
      <c r="E336" s="945"/>
      <c r="F336" s="311" t="s">
        <v>28</v>
      </c>
      <c r="G336" s="306">
        <v>4</v>
      </c>
      <c r="H336" s="943" t="s">
        <v>29</v>
      </c>
      <c r="I336" s="944"/>
      <c r="J336" s="945"/>
      <c r="K336" s="943" t="s">
        <v>73</v>
      </c>
      <c r="L336" s="945"/>
      <c r="M336" s="346" t="s">
        <v>28</v>
      </c>
      <c r="N336" s="286">
        <v>8</v>
      </c>
      <c r="O336" s="929"/>
      <c r="P336" s="930"/>
      <c r="Q336" s="946"/>
      <c r="R336" s="947"/>
      <c r="S336" s="25" t="s">
        <v>26</v>
      </c>
      <c r="U336" s="25">
        <v>336</v>
      </c>
    </row>
    <row r="337" spans="2:23" x14ac:dyDescent="0.25">
      <c r="B337" s="992"/>
      <c r="C337" s="944" t="s">
        <v>74</v>
      </c>
      <c r="D337" s="944"/>
      <c r="E337" s="945"/>
      <c r="F337" s="311" t="s">
        <v>28</v>
      </c>
      <c r="G337" s="306">
        <v>4</v>
      </c>
      <c r="H337" s="943" t="s">
        <v>32</v>
      </c>
      <c r="I337" s="944"/>
      <c r="J337" s="945"/>
      <c r="K337" s="943" t="s">
        <v>73</v>
      </c>
      <c r="L337" s="945"/>
      <c r="M337" s="346" t="s">
        <v>28</v>
      </c>
      <c r="N337" s="286">
        <v>16</v>
      </c>
      <c r="O337" s="929"/>
      <c r="P337" s="930"/>
      <c r="Q337" s="946"/>
      <c r="R337" s="947"/>
      <c r="S337" s="25" t="s">
        <v>26</v>
      </c>
      <c r="U337" s="25">
        <v>337</v>
      </c>
    </row>
    <row r="338" spans="2:23" x14ac:dyDescent="0.25">
      <c r="B338" s="993"/>
      <c r="C338" s="944" t="s">
        <v>84</v>
      </c>
      <c r="D338" s="944"/>
      <c r="E338" s="945"/>
      <c r="F338" s="311" t="s">
        <v>28</v>
      </c>
      <c r="G338" s="306">
        <v>2</v>
      </c>
      <c r="H338" s="958" t="s">
        <v>36</v>
      </c>
      <c r="I338" s="959"/>
      <c r="J338" s="960"/>
      <c r="K338" s="943" t="s">
        <v>73</v>
      </c>
      <c r="L338" s="945"/>
      <c r="M338" s="346" t="s">
        <v>28</v>
      </c>
      <c r="N338" s="286">
        <v>8</v>
      </c>
      <c r="O338" s="931"/>
      <c r="P338" s="932"/>
      <c r="Q338" s="948"/>
      <c r="R338" s="949"/>
      <c r="S338" s="25" t="s">
        <v>26</v>
      </c>
      <c r="U338" s="25">
        <v>338</v>
      </c>
    </row>
    <row r="339" spans="2:23" ht="15" customHeight="1" x14ac:dyDescent="0.25">
      <c r="B339" s="1">
        <v>19</v>
      </c>
      <c r="C339" s="1021" t="s">
        <v>85</v>
      </c>
      <c r="D339" s="1022"/>
      <c r="E339" s="1022"/>
      <c r="F339" s="2"/>
      <c r="G339" s="2"/>
      <c r="H339" s="1010"/>
      <c r="I339" s="1027"/>
      <c r="J339" s="1011"/>
      <c r="K339" s="1026"/>
      <c r="L339" s="1026"/>
      <c r="M339" s="2"/>
      <c r="N339" s="2"/>
      <c r="O339" s="1026"/>
      <c r="P339" s="1026"/>
      <c r="Q339" s="1026"/>
      <c r="R339" s="1026"/>
      <c r="U339" s="25">
        <v>339</v>
      </c>
    </row>
    <row r="340" spans="2:23" ht="15" customHeight="1" x14ac:dyDescent="0.25">
      <c r="B340" s="953"/>
      <c r="C340" s="1017" t="s">
        <v>71</v>
      </c>
      <c r="D340" s="1018"/>
      <c r="E340" s="1019"/>
      <c r="F340" s="3"/>
      <c r="G340" s="3"/>
      <c r="H340" s="924"/>
      <c r="I340" s="925"/>
      <c r="J340" s="926"/>
      <c r="K340" s="946"/>
      <c r="L340" s="947"/>
      <c r="M340" s="3"/>
      <c r="N340" s="3"/>
      <c r="O340" s="927" t="s">
        <v>49</v>
      </c>
      <c r="P340" s="928"/>
      <c r="Q340" s="924"/>
      <c r="R340" s="926"/>
      <c r="U340" s="25">
        <v>340</v>
      </c>
    </row>
    <row r="341" spans="2:23" x14ac:dyDescent="0.25">
      <c r="B341" s="954"/>
      <c r="C341" s="944" t="s">
        <v>72</v>
      </c>
      <c r="D341" s="944"/>
      <c r="E341" s="945"/>
      <c r="F341" s="311" t="s">
        <v>28</v>
      </c>
      <c r="G341" s="306">
        <v>4</v>
      </c>
      <c r="H341" s="943" t="s">
        <v>29</v>
      </c>
      <c r="I341" s="944"/>
      <c r="J341" s="945"/>
      <c r="K341" s="943" t="s">
        <v>73</v>
      </c>
      <c r="L341" s="945"/>
      <c r="M341" s="311" t="s">
        <v>28</v>
      </c>
      <c r="N341" s="306">
        <v>8</v>
      </c>
      <c r="O341" s="929"/>
      <c r="P341" s="930"/>
      <c r="Q341" s="946"/>
      <c r="R341" s="947"/>
      <c r="S341" s="25" t="s">
        <v>49</v>
      </c>
      <c r="U341" s="25">
        <v>341</v>
      </c>
    </row>
    <row r="342" spans="2:23" x14ac:dyDescent="0.25">
      <c r="B342" s="955"/>
      <c r="C342" s="944" t="s">
        <v>74</v>
      </c>
      <c r="D342" s="944"/>
      <c r="E342" s="945"/>
      <c r="F342" s="311" t="s">
        <v>28</v>
      </c>
      <c r="G342" s="306">
        <v>6</v>
      </c>
      <c r="H342" s="943" t="s">
        <v>32</v>
      </c>
      <c r="I342" s="944"/>
      <c r="J342" s="945"/>
      <c r="K342" s="943" t="s">
        <v>73</v>
      </c>
      <c r="L342" s="945"/>
      <c r="M342" s="311" t="s">
        <v>28</v>
      </c>
      <c r="N342" s="306">
        <v>18</v>
      </c>
      <c r="O342" s="929"/>
      <c r="P342" s="930"/>
      <c r="Q342" s="946"/>
      <c r="R342" s="947"/>
      <c r="S342" s="25" t="s">
        <v>49</v>
      </c>
      <c r="U342" s="25">
        <v>342</v>
      </c>
    </row>
    <row r="343" spans="2:23" ht="15" customHeight="1" x14ac:dyDescent="0.25">
      <c r="B343" s="953"/>
      <c r="C343" s="1017" t="s">
        <v>771</v>
      </c>
      <c r="D343" s="1018"/>
      <c r="E343" s="1018"/>
      <c r="F343" s="7"/>
      <c r="G343" s="7"/>
      <c r="H343" s="924"/>
      <c r="I343" s="925"/>
      <c r="J343" s="926"/>
      <c r="K343" s="924"/>
      <c r="L343" s="925"/>
      <c r="M343" s="7"/>
      <c r="N343" s="8"/>
      <c r="O343" s="927" t="s">
        <v>506</v>
      </c>
      <c r="P343" s="928"/>
      <c r="Q343" s="924"/>
      <c r="R343" s="926"/>
      <c r="U343" s="25">
        <v>343</v>
      </c>
    </row>
    <row r="344" spans="2:23" x14ac:dyDescent="0.25">
      <c r="B344" s="954"/>
      <c r="C344" s="944" t="s">
        <v>336</v>
      </c>
      <c r="D344" s="944"/>
      <c r="E344" s="944"/>
      <c r="F344" s="306" t="s">
        <v>28</v>
      </c>
      <c r="G344" s="306">
        <v>1</v>
      </c>
      <c r="H344" s="943" t="s">
        <v>337</v>
      </c>
      <c r="I344" s="944"/>
      <c r="J344" s="945"/>
      <c r="K344" s="943" t="s">
        <v>73</v>
      </c>
      <c r="L344" s="944"/>
      <c r="M344" s="306" t="s">
        <v>28</v>
      </c>
      <c r="N344" s="312">
        <v>1</v>
      </c>
      <c r="O344" s="929"/>
      <c r="P344" s="930"/>
      <c r="Q344" s="946"/>
      <c r="R344" s="947"/>
      <c r="S344" s="25" t="s">
        <v>26</v>
      </c>
      <c r="U344" s="25">
        <v>344</v>
      </c>
    </row>
    <row r="345" spans="2:23" x14ac:dyDescent="0.25">
      <c r="B345" s="954"/>
      <c r="C345" s="944"/>
      <c r="D345" s="944"/>
      <c r="E345" s="944"/>
      <c r="F345" s="306"/>
      <c r="G345" s="306"/>
      <c r="H345" s="1069" t="s">
        <v>457</v>
      </c>
      <c r="I345" s="1070"/>
      <c r="J345" s="1071"/>
      <c r="K345" s="1070" t="s">
        <v>434</v>
      </c>
      <c r="L345" s="1071"/>
      <c r="M345" s="311" t="s">
        <v>28</v>
      </c>
      <c r="N345" s="344">
        <v>1</v>
      </c>
      <c r="O345" s="929"/>
      <c r="P345" s="930"/>
      <c r="Q345" s="946"/>
      <c r="R345" s="947"/>
      <c r="S345" s="25" t="s">
        <v>26</v>
      </c>
      <c r="U345" s="25">
        <v>345</v>
      </c>
    </row>
    <row r="346" spans="2:23" x14ac:dyDescent="0.25">
      <c r="B346" s="954"/>
      <c r="C346" s="944"/>
      <c r="D346" s="944"/>
      <c r="E346" s="944"/>
      <c r="F346" s="306"/>
      <c r="G346" s="306"/>
      <c r="H346" s="1069" t="s">
        <v>435</v>
      </c>
      <c r="I346" s="1070"/>
      <c r="J346" s="1071"/>
      <c r="K346" s="1070" t="s">
        <v>294</v>
      </c>
      <c r="L346" s="1071"/>
      <c r="M346" s="311" t="s">
        <v>28</v>
      </c>
      <c r="N346" s="344">
        <v>2</v>
      </c>
      <c r="O346" s="311"/>
      <c r="P346" s="312"/>
      <c r="Q346" s="288"/>
      <c r="R346" s="289"/>
      <c r="S346" s="25" t="s">
        <v>26</v>
      </c>
      <c r="U346" s="25">
        <v>346</v>
      </c>
    </row>
    <row r="347" spans="2:23" x14ac:dyDescent="0.25">
      <c r="B347" s="955"/>
      <c r="C347" s="944"/>
      <c r="D347" s="944"/>
      <c r="E347" s="944"/>
      <c r="F347" s="307"/>
      <c r="G347" s="307"/>
      <c r="H347" s="958" t="s">
        <v>45</v>
      </c>
      <c r="I347" s="959"/>
      <c r="J347" s="960"/>
      <c r="K347" s="959" t="s">
        <v>58</v>
      </c>
      <c r="L347" s="960"/>
      <c r="M347" s="301" t="s">
        <v>47</v>
      </c>
      <c r="N347" s="311">
        <v>0.1</v>
      </c>
      <c r="O347" s="311"/>
      <c r="P347" s="312"/>
      <c r="Q347" s="288"/>
      <c r="R347" s="289"/>
      <c r="S347" s="25" t="s">
        <v>26</v>
      </c>
      <c r="U347" s="25">
        <v>347</v>
      </c>
    </row>
    <row r="348" spans="2:23" ht="53.25" customHeight="1" x14ac:dyDescent="0.25">
      <c r="B348" s="322">
        <v>20</v>
      </c>
      <c r="C348" s="1081" t="s">
        <v>1345</v>
      </c>
      <c r="D348" s="1082"/>
      <c r="E348" s="1082"/>
      <c r="F348" s="11"/>
      <c r="G348" s="11"/>
      <c r="H348" s="946"/>
      <c r="I348" s="1020"/>
      <c r="J348" s="947"/>
      <c r="K348" s="955"/>
      <c r="L348" s="955"/>
      <c r="M348" s="11"/>
      <c r="N348" s="2"/>
      <c r="O348" s="1026"/>
      <c r="P348" s="1026"/>
      <c r="Q348" s="1026"/>
      <c r="R348" s="1026"/>
      <c r="U348" s="25">
        <v>348</v>
      </c>
    </row>
    <row r="349" spans="2:23" x14ac:dyDescent="0.25">
      <c r="B349" s="953"/>
      <c r="C349" s="1017" t="s">
        <v>71</v>
      </c>
      <c r="D349" s="1018"/>
      <c r="E349" s="1019"/>
      <c r="F349" s="5"/>
      <c r="G349" s="23"/>
      <c r="H349" s="924"/>
      <c r="I349" s="925"/>
      <c r="J349" s="926"/>
      <c r="K349" s="1020"/>
      <c r="L349" s="947"/>
      <c r="M349" s="3"/>
      <c r="N349" s="3"/>
      <c r="O349" s="927" t="s">
        <v>49</v>
      </c>
      <c r="P349" s="928"/>
      <c r="Q349" s="924"/>
      <c r="R349" s="926"/>
      <c r="U349" s="25">
        <v>349</v>
      </c>
    </row>
    <row r="350" spans="2:23" x14ac:dyDescent="0.25">
      <c r="B350" s="954"/>
      <c r="C350" s="943" t="s">
        <v>72</v>
      </c>
      <c r="D350" s="944"/>
      <c r="E350" s="945"/>
      <c r="F350" s="350" t="s">
        <v>28</v>
      </c>
      <c r="G350" s="311">
        <v>4</v>
      </c>
      <c r="H350" s="943" t="s">
        <v>29</v>
      </c>
      <c r="I350" s="944"/>
      <c r="J350" s="945"/>
      <c r="K350" s="944" t="s">
        <v>73</v>
      </c>
      <c r="L350" s="945"/>
      <c r="M350" s="311" t="s">
        <v>28</v>
      </c>
      <c r="N350" s="306">
        <v>4</v>
      </c>
      <c r="O350" s="929"/>
      <c r="P350" s="930"/>
      <c r="Q350" s="946"/>
      <c r="R350" s="947"/>
      <c r="S350" s="25" t="s">
        <v>49</v>
      </c>
      <c r="T350" s="25" t="s">
        <v>1567</v>
      </c>
      <c r="U350" s="25">
        <v>350</v>
      </c>
      <c r="V350" s="25" t="s">
        <v>1580</v>
      </c>
      <c r="W350" s="25" t="s">
        <v>1573</v>
      </c>
    </row>
    <row r="351" spans="2:23" x14ac:dyDescent="0.25">
      <c r="B351" s="954"/>
      <c r="C351" s="943" t="s">
        <v>105</v>
      </c>
      <c r="D351" s="944"/>
      <c r="E351" s="945"/>
      <c r="F351" s="350" t="s">
        <v>28</v>
      </c>
      <c r="G351" s="311">
        <v>1</v>
      </c>
      <c r="H351" s="943" t="s">
        <v>32</v>
      </c>
      <c r="I351" s="944"/>
      <c r="J351" s="945"/>
      <c r="K351" s="944" t="s">
        <v>73</v>
      </c>
      <c r="L351" s="945"/>
      <c r="M351" s="311" t="s">
        <v>28</v>
      </c>
      <c r="N351" s="306">
        <v>3</v>
      </c>
      <c r="O351" s="929"/>
      <c r="P351" s="930"/>
      <c r="Q351" s="946"/>
      <c r="R351" s="947"/>
      <c r="S351" s="25" t="s">
        <v>49</v>
      </c>
      <c r="T351" s="25" t="s">
        <v>1567</v>
      </c>
      <c r="U351" s="25">
        <v>351</v>
      </c>
      <c r="V351" s="25" t="s">
        <v>1580</v>
      </c>
      <c r="W351" s="25" t="s">
        <v>1573</v>
      </c>
    </row>
    <row r="352" spans="2:23" x14ac:dyDescent="0.25">
      <c r="B352" s="954"/>
      <c r="C352" s="950" t="s">
        <v>74</v>
      </c>
      <c r="D352" s="951"/>
      <c r="E352" s="952"/>
      <c r="F352" s="350" t="s">
        <v>28</v>
      </c>
      <c r="G352" s="288">
        <v>1</v>
      </c>
      <c r="H352" s="943" t="s">
        <v>32</v>
      </c>
      <c r="I352" s="944"/>
      <c r="J352" s="945"/>
      <c r="K352" s="944" t="s">
        <v>73</v>
      </c>
      <c r="L352" s="945"/>
      <c r="M352" s="311" t="s">
        <v>28</v>
      </c>
      <c r="N352" s="344">
        <v>3</v>
      </c>
      <c r="O352" s="929"/>
      <c r="P352" s="930"/>
      <c r="Q352" s="946"/>
      <c r="R352" s="947"/>
      <c r="S352" s="25" t="s">
        <v>49</v>
      </c>
      <c r="T352" s="25" t="s">
        <v>1567</v>
      </c>
      <c r="U352" s="25">
        <v>352</v>
      </c>
      <c r="V352" s="25" t="s">
        <v>1580</v>
      </c>
      <c r="W352" s="25" t="s">
        <v>1573</v>
      </c>
    </row>
    <row r="353" spans="2:23" x14ac:dyDescent="0.25">
      <c r="B353" s="954"/>
      <c r="C353" s="943" t="s">
        <v>56</v>
      </c>
      <c r="D353" s="944"/>
      <c r="E353" s="945"/>
      <c r="F353" s="350" t="s">
        <v>28</v>
      </c>
      <c r="G353" s="311">
        <v>1</v>
      </c>
      <c r="H353" s="943" t="s">
        <v>57</v>
      </c>
      <c r="I353" s="944"/>
      <c r="J353" s="945"/>
      <c r="K353" s="944" t="s">
        <v>73</v>
      </c>
      <c r="L353" s="945"/>
      <c r="M353" s="311" t="s">
        <v>28</v>
      </c>
      <c r="N353" s="306">
        <v>4</v>
      </c>
      <c r="O353" s="929"/>
      <c r="P353" s="930"/>
      <c r="Q353" s="946"/>
      <c r="R353" s="947"/>
      <c r="S353" s="25" t="s">
        <v>49</v>
      </c>
      <c r="T353" s="25" t="s">
        <v>1567</v>
      </c>
      <c r="U353" s="25">
        <v>353</v>
      </c>
      <c r="V353" s="25" t="s">
        <v>1580</v>
      </c>
      <c r="W353" s="25" t="s">
        <v>1573</v>
      </c>
    </row>
    <row r="354" spans="2:23" x14ac:dyDescent="0.25">
      <c r="B354" s="954"/>
      <c r="C354" s="950" t="s">
        <v>454</v>
      </c>
      <c r="D354" s="951"/>
      <c r="E354" s="952"/>
      <c r="F354" s="350" t="s">
        <v>28</v>
      </c>
      <c r="G354" s="288">
        <v>1</v>
      </c>
      <c r="H354" s="1069" t="s">
        <v>1224</v>
      </c>
      <c r="I354" s="1070"/>
      <c r="J354" s="1071"/>
      <c r="K354" s="1070" t="s">
        <v>395</v>
      </c>
      <c r="L354" s="1071"/>
      <c r="M354" s="311" t="s">
        <v>28</v>
      </c>
      <c r="N354" s="344">
        <v>4</v>
      </c>
      <c r="O354" s="929"/>
      <c r="P354" s="930"/>
      <c r="Q354" s="946"/>
      <c r="R354" s="947"/>
      <c r="S354" s="25" t="s">
        <v>49</v>
      </c>
      <c r="T354" s="25" t="s">
        <v>1567</v>
      </c>
      <c r="U354" s="25">
        <v>354</v>
      </c>
      <c r="V354" s="25" t="s">
        <v>1580</v>
      </c>
      <c r="W354" s="25" t="s">
        <v>1573</v>
      </c>
    </row>
    <row r="355" spans="2:23" x14ac:dyDescent="0.25">
      <c r="B355" s="954"/>
      <c r="C355" s="943" t="s">
        <v>455</v>
      </c>
      <c r="D355" s="944"/>
      <c r="E355" s="945"/>
      <c r="F355" s="350" t="s">
        <v>28</v>
      </c>
      <c r="G355" s="311">
        <v>2</v>
      </c>
      <c r="H355" s="943" t="s">
        <v>533</v>
      </c>
      <c r="I355" s="944"/>
      <c r="J355" s="945"/>
      <c r="K355" s="944" t="s">
        <v>73</v>
      </c>
      <c r="L355" s="945"/>
      <c r="M355" s="311" t="s">
        <v>28</v>
      </c>
      <c r="N355" s="306">
        <v>8</v>
      </c>
      <c r="O355" s="929"/>
      <c r="P355" s="930"/>
      <c r="Q355" s="946"/>
      <c r="R355" s="947"/>
      <c r="S355" s="25" t="s">
        <v>49</v>
      </c>
      <c r="T355" s="25" t="s">
        <v>1567</v>
      </c>
      <c r="U355" s="25">
        <v>355</v>
      </c>
      <c r="V355" s="25" t="s">
        <v>1580</v>
      </c>
      <c r="W355" s="25" t="s">
        <v>1573</v>
      </c>
    </row>
    <row r="356" spans="2:23" x14ac:dyDescent="0.25">
      <c r="B356" s="954"/>
      <c r="C356" s="943"/>
      <c r="D356" s="944"/>
      <c r="E356" s="945"/>
      <c r="F356" s="350"/>
      <c r="G356" s="311"/>
      <c r="H356" s="943" t="s">
        <v>456</v>
      </c>
      <c r="I356" s="944"/>
      <c r="J356" s="945"/>
      <c r="K356" s="944" t="s">
        <v>434</v>
      </c>
      <c r="L356" s="945"/>
      <c r="M356" s="311" t="s">
        <v>28</v>
      </c>
      <c r="N356" s="306">
        <v>2</v>
      </c>
      <c r="O356" s="929"/>
      <c r="P356" s="930"/>
      <c r="Q356" s="946"/>
      <c r="R356" s="947"/>
      <c r="S356" s="25" t="s">
        <v>49</v>
      </c>
      <c r="U356" s="25">
        <v>356</v>
      </c>
    </row>
    <row r="357" spans="2:23" x14ac:dyDescent="0.25">
      <c r="B357" s="954"/>
      <c r="C357" s="950"/>
      <c r="D357" s="951"/>
      <c r="E357" s="952"/>
      <c r="F357" s="5"/>
      <c r="G357" s="23"/>
      <c r="H357" s="1069" t="s">
        <v>457</v>
      </c>
      <c r="I357" s="1070"/>
      <c r="J357" s="1071"/>
      <c r="K357" s="1070" t="s">
        <v>434</v>
      </c>
      <c r="L357" s="1071"/>
      <c r="M357" s="311" t="s">
        <v>28</v>
      </c>
      <c r="N357" s="344">
        <v>2</v>
      </c>
      <c r="O357" s="929"/>
      <c r="P357" s="930"/>
      <c r="Q357" s="946"/>
      <c r="R357" s="947"/>
      <c r="S357" s="25" t="s">
        <v>49</v>
      </c>
      <c r="U357" s="25">
        <v>357</v>
      </c>
    </row>
    <row r="358" spans="2:23" x14ac:dyDescent="0.25">
      <c r="B358" s="954"/>
      <c r="C358" s="943"/>
      <c r="D358" s="944"/>
      <c r="E358" s="945"/>
      <c r="F358" s="350"/>
      <c r="G358" s="311"/>
      <c r="H358" s="943" t="s">
        <v>201</v>
      </c>
      <c r="I358" s="944"/>
      <c r="J358" s="945"/>
      <c r="K358" s="944" t="s">
        <v>294</v>
      </c>
      <c r="L358" s="945"/>
      <c r="M358" s="311" t="s">
        <v>28</v>
      </c>
      <c r="N358" s="306">
        <v>4</v>
      </c>
      <c r="O358" s="929"/>
      <c r="P358" s="930"/>
      <c r="Q358" s="946"/>
      <c r="R358" s="947"/>
      <c r="S358" s="25" t="s">
        <v>49</v>
      </c>
      <c r="U358" s="25">
        <v>358</v>
      </c>
    </row>
    <row r="359" spans="2:23" x14ac:dyDescent="0.25">
      <c r="B359" s="954"/>
      <c r="C359" s="950"/>
      <c r="D359" s="951"/>
      <c r="E359" s="952"/>
      <c r="F359" s="5"/>
      <c r="G359" s="23"/>
      <c r="H359" s="1069" t="s">
        <v>435</v>
      </c>
      <c r="I359" s="1070"/>
      <c r="J359" s="1071"/>
      <c r="K359" s="1070" t="s">
        <v>294</v>
      </c>
      <c r="L359" s="1071"/>
      <c r="M359" s="311" t="s">
        <v>28</v>
      </c>
      <c r="N359" s="344">
        <v>4</v>
      </c>
      <c r="O359" s="929"/>
      <c r="P359" s="930"/>
      <c r="Q359" s="946"/>
      <c r="R359" s="947"/>
      <c r="S359" s="25" t="s">
        <v>49</v>
      </c>
      <c r="U359" s="25">
        <v>359</v>
      </c>
    </row>
    <row r="360" spans="2:23" x14ac:dyDescent="0.25">
      <c r="B360" s="954"/>
      <c r="C360" s="959"/>
      <c r="D360" s="959"/>
      <c r="E360" s="960"/>
      <c r="F360" s="350"/>
      <c r="G360" s="311"/>
      <c r="H360" s="958" t="s">
        <v>45</v>
      </c>
      <c r="I360" s="959"/>
      <c r="J360" s="960"/>
      <c r="K360" s="959" t="s">
        <v>58</v>
      </c>
      <c r="L360" s="960"/>
      <c r="M360" s="301" t="s">
        <v>436</v>
      </c>
      <c r="N360" s="311">
        <v>0.3</v>
      </c>
      <c r="O360" s="931"/>
      <c r="P360" s="932"/>
      <c r="Q360" s="948"/>
      <c r="R360" s="949"/>
      <c r="S360" s="25" t="s">
        <v>49</v>
      </c>
      <c r="U360" s="25">
        <v>360</v>
      </c>
    </row>
    <row r="361" spans="2:23" ht="15" customHeight="1" x14ac:dyDescent="0.25">
      <c r="B361" s="954"/>
      <c r="C361" s="986" t="s">
        <v>437</v>
      </c>
      <c r="D361" s="986"/>
      <c r="E361" s="987"/>
      <c r="F361" s="305"/>
      <c r="G361" s="305"/>
      <c r="H361" s="950" t="s">
        <v>114</v>
      </c>
      <c r="I361" s="951"/>
      <c r="J361" s="952"/>
      <c r="K361" s="994"/>
      <c r="L361" s="996"/>
      <c r="M361" s="305" t="s">
        <v>438</v>
      </c>
      <c r="N361" s="305">
        <v>0.5</v>
      </c>
      <c r="O361" s="927" t="s">
        <v>49</v>
      </c>
      <c r="P361" s="928"/>
      <c r="Q361" s="924"/>
      <c r="R361" s="926"/>
      <c r="S361" s="25" t="s">
        <v>49</v>
      </c>
      <c r="U361" s="25">
        <v>361</v>
      </c>
    </row>
    <row r="362" spans="2:23" x14ac:dyDescent="0.25">
      <c r="B362" s="954"/>
      <c r="C362" s="980"/>
      <c r="D362" s="980"/>
      <c r="E362" s="981"/>
      <c r="F362" s="306"/>
      <c r="G362" s="306"/>
      <c r="H362" s="943" t="s">
        <v>116</v>
      </c>
      <c r="I362" s="944"/>
      <c r="J362" s="945"/>
      <c r="K362" s="943"/>
      <c r="L362" s="945"/>
      <c r="M362" s="307" t="s">
        <v>439</v>
      </c>
      <c r="N362" s="306">
        <v>3.5</v>
      </c>
      <c r="O362" s="931"/>
      <c r="P362" s="932"/>
      <c r="Q362" s="948"/>
      <c r="R362" s="949"/>
      <c r="S362" s="25" t="s">
        <v>49</v>
      </c>
      <c r="U362" s="25">
        <v>362</v>
      </c>
    </row>
    <row r="363" spans="2:23" ht="15" customHeight="1" x14ac:dyDescent="0.25">
      <c r="B363" s="954"/>
      <c r="C363" s="985" t="s">
        <v>1401</v>
      </c>
      <c r="D363" s="986"/>
      <c r="E363" s="987"/>
      <c r="F363" s="997" t="s">
        <v>28</v>
      </c>
      <c r="G363" s="997">
        <v>2</v>
      </c>
      <c r="H363" s="985" t="s">
        <v>1509</v>
      </c>
      <c r="I363" s="986"/>
      <c r="J363" s="986"/>
      <c r="K363" s="994" t="s">
        <v>180</v>
      </c>
      <c r="L363" s="996"/>
      <c r="M363" s="311" t="s">
        <v>28</v>
      </c>
      <c r="N363" s="305">
        <v>8</v>
      </c>
      <c r="O363" s="927" t="s">
        <v>49</v>
      </c>
      <c r="P363" s="928"/>
      <c r="Q363" s="1039" t="s">
        <v>463</v>
      </c>
      <c r="R363" s="1040"/>
      <c r="S363" s="25" t="s">
        <v>49</v>
      </c>
      <c r="U363" s="25">
        <v>363</v>
      </c>
    </row>
    <row r="364" spans="2:23" ht="15" customHeight="1" x14ac:dyDescent="0.25">
      <c r="B364" s="954"/>
      <c r="C364" s="979"/>
      <c r="D364" s="980"/>
      <c r="E364" s="981"/>
      <c r="F364" s="998"/>
      <c r="G364" s="998"/>
      <c r="H364" s="943" t="s">
        <v>458</v>
      </c>
      <c r="I364" s="944"/>
      <c r="J364" s="944"/>
      <c r="K364" s="943" t="s">
        <v>180</v>
      </c>
      <c r="L364" s="945"/>
      <c r="M364" s="311" t="s">
        <v>28</v>
      </c>
      <c r="N364" s="306">
        <v>8</v>
      </c>
      <c r="O364" s="929"/>
      <c r="P364" s="930"/>
      <c r="Q364" s="1067"/>
      <c r="R364" s="1068"/>
      <c r="S364" s="25" t="s">
        <v>49</v>
      </c>
      <c r="U364" s="25">
        <v>364</v>
      </c>
    </row>
    <row r="365" spans="2:23" ht="15" customHeight="1" x14ac:dyDescent="0.25">
      <c r="B365" s="954"/>
      <c r="C365" s="979"/>
      <c r="D365" s="980"/>
      <c r="E365" s="981"/>
      <c r="F365" s="998"/>
      <c r="G365" s="998"/>
      <c r="H365" s="950" t="s">
        <v>459</v>
      </c>
      <c r="I365" s="951"/>
      <c r="J365" s="951"/>
      <c r="K365" s="943" t="s">
        <v>180</v>
      </c>
      <c r="L365" s="945"/>
      <c r="M365" s="311" t="s">
        <v>28</v>
      </c>
      <c r="N365" s="306">
        <v>8</v>
      </c>
      <c r="O365" s="929"/>
      <c r="P365" s="930"/>
      <c r="Q365" s="1067"/>
      <c r="R365" s="1068"/>
      <c r="S365" s="25" t="s">
        <v>49</v>
      </c>
      <c r="U365" s="25">
        <v>365</v>
      </c>
    </row>
    <row r="366" spans="2:23" x14ac:dyDescent="0.25">
      <c r="B366" s="954"/>
      <c r="C366" s="979"/>
      <c r="D366" s="980"/>
      <c r="E366" s="981"/>
      <c r="F366" s="998"/>
      <c r="G366" s="998"/>
      <c r="H366" s="943" t="s">
        <v>461</v>
      </c>
      <c r="I366" s="944"/>
      <c r="J366" s="944"/>
      <c r="K366" s="943" t="s">
        <v>180</v>
      </c>
      <c r="L366" s="945"/>
      <c r="M366" s="311" t="s">
        <v>28</v>
      </c>
      <c r="N366" s="306">
        <v>8</v>
      </c>
      <c r="O366" s="929"/>
      <c r="P366" s="930"/>
      <c r="Q366" s="1067"/>
      <c r="R366" s="1068"/>
      <c r="S366" s="25" t="s">
        <v>49</v>
      </c>
      <c r="U366" s="25">
        <v>366</v>
      </c>
    </row>
    <row r="367" spans="2:23" ht="15" customHeight="1" x14ac:dyDescent="0.25">
      <c r="B367" s="954"/>
      <c r="C367" s="979"/>
      <c r="D367" s="980"/>
      <c r="E367" s="981"/>
      <c r="F367" s="998"/>
      <c r="G367" s="998"/>
      <c r="H367" s="979" t="s">
        <v>460</v>
      </c>
      <c r="I367" s="980"/>
      <c r="J367" s="980"/>
      <c r="K367" s="943" t="s">
        <v>180</v>
      </c>
      <c r="L367" s="945"/>
      <c r="M367" s="311" t="s">
        <v>28</v>
      </c>
      <c r="N367" s="306">
        <v>2</v>
      </c>
      <c r="O367" s="929"/>
      <c r="P367" s="930"/>
      <c r="Q367" s="1067"/>
      <c r="R367" s="1068"/>
      <c r="S367" s="25" t="s">
        <v>49</v>
      </c>
      <c r="U367" s="25">
        <v>367</v>
      </c>
    </row>
    <row r="368" spans="2:23" x14ac:dyDescent="0.25">
      <c r="B368" s="954"/>
      <c r="C368" s="979"/>
      <c r="D368" s="980"/>
      <c r="E368" s="981"/>
      <c r="F368" s="998"/>
      <c r="G368" s="998"/>
      <c r="H368" s="943" t="s">
        <v>445</v>
      </c>
      <c r="I368" s="944"/>
      <c r="J368" s="944"/>
      <c r="K368" s="943" t="s">
        <v>181</v>
      </c>
      <c r="L368" s="945"/>
      <c r="M368" s="311" t="s">
        <v>28</v>
      </c>
      <c r="N368" s="306">
        <v>32</v>
      </c>
      <c r="O368" s="929"/>
      <c r="P368" s="930"/>
      <c r="Q368" s="1067"/>
      <c r="R368" s="1068"/>
      <c r="S368" s="25" t="s">
        <v>49</v>
      </c>
      <c r="U368" s="25">
        <v>368</v>
      </c>
    </row>
    <row r="369" spans="2:23" ht="15" customHeight="1" x14ac:dyDescent="0.25">
      <c r="B369" s="954"/>
      <c r="C369" s="979"/>
      <c r="D369" s="980"/>
      <c r="E369" s="981"/>
      <c r="F369" s="998"/>
      <c r="G369" s="998"/>
      <c r="H369" s="950" t="s">
        <v>1128</v>
      </c>
      <c r="I369" s="951"/>
      <c r="J369" s="951"/>
      <c r="K369" s="943" t="s">
        <v>181</v>
      </c>
      <c r="L369" s="945"/>
      <c r="M369" s="311" t="s">
        <v>28</v>
      </c>
      <c r="N369" s="306">
        <v>16</v>
      </c>
      <c r="O369" s="929"/>
      <c r="P369" s="930"/>
      <c r="Q369" s="1067"/>
      <c r="R369" s="1068"/>
      <c r="S369" s="25" t="s">
        <v>49</v>
      </c>
      <c r="U369" s="25">
        <v>369</v>
      </c>
    </row>
    <row r="370" spans="2:23" ht="15" customHeight="1" x14ac:dyDescent="0.25">
      <c r="B370" s="954"/>
      <c r="C370" s="979"/>
      <c r="D370" s="980"/>
      <c r="E370" s="981"/>
      <c r="F370" s="998"/>
      <c r="G370" s="998"/>
      <c r="H370" s="950" t="s">
        <v>462</v>
      </c>
      <c r="I370" s="951"/>
      <c r="J370" s="951"/>
      <c r="K370" s="943" t="s">
        <v>181</v>
      </c>
      <c r="L370" s="945"/>
      <c r="M370" s="311" t="s">
        <v>28</v>
      </c>
      <c r="N370" s="306">
        <v>20</v>
      </c>
      <c r="O370" s="929"/>
      <c r="P370" s="930"/>
      <c r="Q370" s="1067"/>
      <c r="R370" s="1068"/>
      <c r="S370" s="25" t="s">
        <v>49</v>
      </c>
      <c r="U370" s="25">
        <v>370</v>
      </c>
    </row>
    <row r="371" spans="2:23" ht="15" customHeight="1" x14ac:dyDescent="0.25">
      <c r="B371" s="954"/>
      <c r="C371" s="979"/>
      <c r="D371" s="980"/>
      <c r="E371" s="981"/>
      <c r="F371" s="998"/>
      <c r="G371" s="998"/>
      <c r="H371" s="950" t="s">
        <v>580</v>
      </c>
      <c r="I371" s="951"/>
      <c r="J371" s="951"/>
      <c r="K371" s="943" t="s">
        <v>1150</v>
      </c>
      <c r="L371" s="945"/>
      <c r="M371" s="311" t="s">
        <v>28</v>
      </c>
      <c r="N371" s="306">
        <v>4</v>
      </c>
      <c r="O371" s="929"/>
      <c r="P371" s="930"/>
      <c r="Q371" s="1067"/>
      <c r="R371" s="1068"/>
      <c r="S371" s="25" t="s">
        <v>49</v>
      </c>
      <c r="T371" s="25" t="s">
        <v>1567</v>
      </c>
      <c r="U371" s="25">
        <v>371</v>
      </c>
      <c r="V371" s="25" t="s">
        <v>1580</v>
      </c>
      <c r="W371" s="25" t="s">
        <v>1573</v>
      </c>
    </row>
    <row r="372" spans="2:23" ht="15" customHeight="1" x14ac:dyDescent="0.25">
      <c r="B372" s="954"/>
      <c r="C372" s="979"/>
      <c r="D372" s="980"/>
      <c r="E372" s="981"/>
      <c r="F372" s="998"/>
      <c r="G372" s="998"/>
      <c r="H372" s="950" t="s">
        <v>1151</v>
      </c>
      <c r="I372" s="951"/>
      <c r="J372" s="951"/>
      <c r="K372" s="943" t="s">
        <v>1152</v>
      </c>
      <c r="L372" s="945"/>
      <c r="M372" s="311" t="s">
        <v>28</v>
      </c>
      <c r="N372" s="306">
        <v>2</v>
      </c>
      <c r="O372" s="929"/>
      <c r="P372" s="930"/>
      <c r="Q372" s="1067"/>
      <c r="R372" s="1068"/>
      <c r="S372" s="25" t="s">
        <v>49</v>
      </c>
      <c r="T372" s="25" t="s">
        <v>1567</v>
      </c>
      <c r="U372" s="25">
        <v>372</v>
      </c>
      <c r="V372" s="25" t="s">
        <v>1580</v>
      </c>
      <c r="W372" s="25" t="s">
        <v>1573</v>
      </c>
    </row>
    <row r="373" spans="2:23" ht="15" customHeight="1" x14ac:dyDescent="0.25">
      <c r="B373" s="954"/>
      <c r="C373" s="979"/>
      <c r="D373" s="980"/>
      <c r="E373" s="981"/>
      <c r="F373" s="998"/>
      <c r="G373" s="998"/>
      <c r="H373" s="950" t="s">
        <v>1153</v>
      </c>
      <c r="I373" s="951"/>
      <c r="J373" s="951"/>
      <c r="K373" s="943" t="s">
        <v>1154</v>
      </c>
      <c r="L373" s="945"/>
      <c r="M373" s="311" t="s">
        <v>28</v>
      </c>
      <c r="N373" s="306">
        <v>2</v>
      </c>
      <c r="O373" s="929"/>
      <c r="P373" s="930"/>
      <c r="Q373" s="1067"/>
      <c r="R373" s="1068"/>
      <c r="S373" s="25" t="s">
        <v>49</v>
      </c>
      <c r="T373" s="25" t="s">
        <v>1567</v>
      </c>
      <c r="U373" s="25">
        <v>373</v>
      </c>
      <c r="V373" s="25" t="s">
        <v>1580</v>
      </c>
      <c r="W373" s="25" t="s">
        <v>1573</v>
      </c>
    </row>
    <row r="374" spans="2:23" ht="15" customHeight="1" x14ac:dyDescent="0.25">
      <c r="B374" s="954"/>
      <c r="C374" s="979"/>
      <c r="D374" s="980"/>
      <c r="E374" s="981"/>
      <c r="F374" s="998"/>
      <c r="G374" s="998"/>
      <c r="H374" s="950" t="s">
        <v>580</v>
      </c>
      <c r="I374" s="951"/>
      <c r="J374" s="951"/>
      <c r="K374" s="943" t="s">
        <v>1155</v>
      </c>
      <c r="L374" s="945"/>
      <c r="M374" s="311" t="s">
        <v>28</v>
      </c>
      <c r="N374" s="306">
        <v>2</v>
      </c>
      <c r="O374" s="929"/>
      <c r="P374" s="930"/>
      <c r="Q374" s="1067"/>
      <c r="R374" s="1068"/>
      <c r="S374" s="25" t="s">
        <v>49</v>
      </c>
      <c r="T374" s="25" t="s">
        <v>1567</v>
      </c>
      <c r="U374" s="25">
        <v>374</v>
      </c>
      <c r="V374" s="25" t="s">
        <v>1580</v>
      </c>
      <c r="W374" s="25" t="s">
        <v>1573</v>
      </c>
    </row>
    <row r="375" spans="2:23" ht="15" customHeight="1" x14ac:dyDescent="0.25">
      <c r="B375" s="954"/>
      <c r="C375" s="979"/>
      <c r="D375" s="980"/>
      <c r="E375" s="981"/>
      <c r="F375" s="998"/>
      <c r="G375" s="998"/>
      <c r="H375" s="950" t="s">
        <v>45</v>
      </c>
      <c r="I375" s="951"/>
      <c r="J375" s="951"/>
      <c r="K375" s="943" t="s">
        <v>58</v>
      </c>
      <c r="L375" s="945"/>
      <c r="M375" s="312" t="s">
        <v>47</v>
      </c>
      <c r="N375" s="306">
        <v>3</v>
      </c>
      <c r="O375" s="929"/>
      <c r="P375" s="930"/>
      <c r="Q375" s="1067"/>
      <c r="R375" s="1068"/>
      <c r="S375" s="25" t="s">
        <v>49</v>
      </c>
      <c r="U375" s="25">
        <v>375</v>
      </c>
    </row>
    <row r="376" spans="2:23" x14ac:dyDescent="0.25">
      <c r="B376" s="954"/>
      <c r="C376" s="979"/>
      <c r="D376" s="980"/>
      <c r="E376" s="981"/>
      <c r="F376" s="998"/>
      <c r="G376" s="998"/>
      <c r="H376" s="943" t="s">
        <v>448</v>
      </c>
      <c r="I376" s="944"/>
      <c r="J376" s="944"/>
      <c r="K376" s="943"/>
      <c r="L376" s="945"/>
      <c r="M376" s="312"/>
      <c r="N376" s="306"/>
      <c r="O376" s="929"/>
      <c r="P376" s="930"/>
      <c r="Q376" s="1067"/>
      <c r="R376" s="1068"/>
      <c r="U376" s="25">
        <v>376</v>
      </c>
    </row>
    <row r="377" spans="2:23" ht="15" customHeight="1" x14ac:dyDescent="0.25">
      <c r="B377" s="954"/>
      <c r="C377" s="979"/>
      <c r="D377" s="980"/>
      <c r="E377" s="981"/>
      <c r="F377" s="998"/>
      <c r="G377" s="998"/>
      <c r="H377" s="950" t="s">
        <v>1346</v>
      </c>
      <c r="I377" s="951"/>
      <c r="J377" s="952"/>
      <c r="K377" s="943"/>
      <c r="L377" s="945"/>
      <c r="M377" s="306"/>
      <c r="N377" s="306"/>
      <c r="O377" s="929"/>
      <c r="P377" s="930"/>
      <c r="Q377" s="1067"/>
      <c r="R377" s="1068"/>
      <c r="U377" s="25">
        <v>377</v>
      </c>
    </row>
    <row r="378" spans="2:23" ht="15" customHeight="1" x14ac:dyDescent="0.25">
      <c r="B378" s="954"/>
      <c r="C378" s="979"/>
      <c r="D378" s="980"/>
      <c r="E378" s="981"/>
      <c r="F378" s="998"/>
      <c r="G378" s="998"/>
      <c r="H378" s="979" t="s">
        <v>60</v>
      </c>
      <c r="I378" s="980"/>
      <c r="J378" s="980"/>
      <c r="K378" s="943" t="s">
        <v>61</v>
      </c>
      <c r="L378" s="945"/>
      <c r="M378" s="312" t="s">
        <v>28</v>
      </c>
      <c r="N378" s="306">
        <v>2</v>
      </c>
      <c r="O378" s="929"/>
      <c r="P378" s="930"/>
      <c r="Q378" s="1067"/>
      <c r="R378" s="1068"/>
      <c r="S378" s="25" t="s">
        <v>49</v>
      </c>
      <c r="U378" s="25">
        <v>378</v>
      </c>
    </row>
    <row r="379" spans="2:23" x14ac:dyDescent="0.25">
      <c r="B379" s="954"/>
      <c r="C379" s="979"/>
      <c r="D379" s="980"/>
      <c r="E379" s="981"/>
      <c r="F379" s="998"/>
      <c r="G379" s="998"/>
      <c r="H379" s="943" t="s">
        <v>62</v>
      </c>
      <c r="I379" s="944"/>
      <c r="J379" s="944"/>
      <c r="K379" s="943" t="s">
        <v>450</v>
      </c>
      <c r="L379" s="945"/>
      <c r="M379" s="312" t="s">
        <v>28</v>
      </c>
      <c r="N379" s="306">
        <v>1</v>
      </c>
      <c r="O379" s="929"/>
      <c r="P379" s="930"/>
      <c r="Q379" s="1067"/>
      <c r="R379" s="1068"/>
      <c r="S379" s="25" t="s">
        <v>49</v>
      </c>
      <c r="U379" s="25">
        <v>379</v>
      </c>
    </row>
    <row r="380" spans="2:23" x14ac:dyDescent="0.25">
      <c r="B380" s="954"/>
      <c r="C380" s="979"/>
      <c r="D380" s="980"/>
      <c r="E380" s="981"/>
      <c r="F380" s="998"/>
      <c r="G380" s="998"/>
      <c r="H380" s="943" t="s">
        <v>767</v>
      </c>
      <c r="I380" s="944"/>
      <c r="J380" s="945"/>
      <c r="K380" s="929"/>
      <c r="L380" s="930"/>
      <c r="M380" s="312" t="s">
        <v>28</v>
      </c>
      <c r="N380" s="306">
        <v>5</v>
      </c>
      <c r="O380" s="929"/>
      <c r="P380" s="930"/>
      <c r="Q380" s="1067"/>
      <c r="R380" s="1068"/>
      <c r="S380" s="25" t="s">
        <v>49</v>
      </c>
      <c r="U380" s="25">
        <v>380</v>
      </c>
    </row>
    <row r="381" spans="2:23" x14ac:dyDescent="0.25">
      <c r="B381" s="954"/>
      <c r="C381" s="988"/>
      <c r="D381" s="989"/>
      <c r="E381" s="990"/>
      <c r="F381" s="999"/>
      <c r="G381" s="999"/>
      <c r="H381" s="958" t="s">
        <v>451</v>
      </c>
      <c r="I381" s="959"/>
      <c r="J381" s="959"/>
      <c r="K381" s="958" t="s">
        <v>64</v>
      </c>
      <c r="L381" s="960"/>
      <c r="M381" s="301" t="s">
        <v>47</v>
      </c>
      <c r="N381" s="307">
        <v>8.5</v>
      </c>
      <c r="O381" s="931"/>
      <c r="P381" s="932"/>
      <c r="Q381" s="1041"/>
      <c r="R381" s="1042"/>
      <c r="S381" s="25" t="s">
        <v>49</v>
      </c>
      <c r="U381" s="25">
        <v>381</v>
      </c>
    </row>
    <row r="382" spans="2:23" ht="15" customHeight="1" x14ac:dyDescent="0.25">
      <c r="B382" s="954"/>
      <c r="C382" s="1015" t="s">
        <v>1340</v>
      </c>
      <c r="D382" s="1015"/>
      <c r="E382" s="1016"/>
      <c r="F382" s="307"/>
      <c r="G382" s="323"/>
      <c r="H382" s="1012"/>
      <c r="I382" s="1032"/>
      <c r="J382" s="1013"/>
      <c r="K382" s="1023"/>
      <c r="L382" s="1025"/>
      <c r="M382" s="307"/>
      <c r="N382" s="307"/>
      <c r="O382" s="1033" t="s">
        <v>452</v>
      </c>
      <c r="P382" s="1034"/>
      <c r="Q382" s="1010"/>
      <c r="R382" s="1011"/>
      <c r="U382" s="25">
        <v>382</v>
      </c>
    </row>
    <row r="383" spans="2:23" ht="15" customHeight="1" x14ac:dyDescent="0.25">
      <c r="B383" s="954"/>
      <c r="C383" s="986" t="s">
        <v>1347</v>
      </c>
      <c r="D383" s="986"/>
      <c r="E383" s="987"/>
      <c r="F383" s="991"/>
      <c r="G383" s="991"/>
      <c r="H383" s="985"/>
      <c r="I383" s="986"/>
      <c r="J383" s="987"/>
      <c r="K383" s="994"/>
      <c r="L383" s="996"/>
      <c r="M383" s="305"/>
      <c r="N383" s="305"/>
      <c r="O383" s="1039" t="s">
        <v>730</v>
      </c>
      <c r="P383" s="1040"/>
      <c r="Q383" s="1028"/>
      <c r="R383" s="1083"/>
      <c r="U383" s="25">
        <v>383</v>
      </c>
    </row>
    <row r="384" spans="2:23" ht="15" customHeight="1" x14ac:dyDescent="0.25">
      <c r="B384" s="954"/>
      <c r="C384" s="989"/>
      <c r="D384" s="989"/>
      <c r="E384" s="990"/>
      <c r="F384" s="993"/>
      <c r="G384" s="993"/>
      <c r="H384" s="973"/>
      <c r="I384" s="974"/>
      <c r="J384" s="975"/>
      <c r="K384" s="958"/>
      <c r="L384" s="960"/>
      <c r="M384" s="307"/>
      <c r="N384" s="307"/>
      <c r="O384" s="1041"/>
      <c r="P384" s="1042"/>
      <c r="Q384" s="1084"/>
      <c r="R384" s="1085"/>
      <c r="U384" s="25">
        <v>384</v>
      </c>
    </row>
    <row r="385" spans="2:23" ht="40.5" customHeight="1" x14ac:dyDescent="0.25">
      <c r="B385" s="1">
        <v>21</v>
      </c>
      <c r="C385" s="1074" t="s">
        <v>1348</v>
      </c>
      <c r="D385" s="1075"/>
      <c r="E385" s="1075"/>
      <c r="F385" s="2"/>
      <c r="G385" s="2"/>
      <c r="H385" s="1010"/>
      <c r="I385" s="1027"/>
      <c r="J385" s="1011"/>
      <c r="K385" s="1026"/>
      <c r="L385" s="1026"/>
      <c r="M385" s="2"/>
      <c r="N385" s="2"/>
      <c r="O385" s="1026"/>
      <c r="P385" s="1026"/>
      <c r="Q385" s="1026"/>
      <c r="R385" s="1026"/>
      <c r="U385" s="25">
        <v>385</v>
      </c>
    </row>
    <row r="386" spans="2:23" x14ac:dyDescent="0.25">
      <c r="B386" s="953"/>
      <c r="C386" s="1017" t="s">
        <v>71</v>
      </c>
      <c r="D386" s="1018"/>
      <c r="E386" s="1019"/>
      <c r="F386" s="5"/>
      <c r="G386" s="23"/>
      <c r="H386" s="924"/>
      <c r="I386" s="925"/>
      <c r="J386" s="926"/>
      <c r="K386" s="1020"/>
      <c r="L386" s="947"/>
      <c r="M386" s="3"/>
      <c r="N386" s="3"/>
      <c r="O386" s="927" t="s">
        <v>49</v>
      </c>
      <c r="P386" s="928"/>
      <c r="Q386" s="924"/>
      <c r="R386" s="926"/>
      <c r="U386" s="25">
        <v>386</v>
      </c>
    </row>
    <row r="387" spans="2:23" x14ac:dyDescent="0.25">
      <c r="B387" s="954"/>
      <c r="C387" s="943" t="s">
        <v>72</v>
      </c>
      <c r="D387" s="944"/>
      <c r="E387" s="945"/>
      <c r="F387" s="350" t="s">
        <v>28</v>
      </c>
      <c r="G387" s="311">
        <v>4</v>
      </c>
      <c r="H387" s="943" t="s">
        <v>29</v>
      </c>
      <c r="I387" s="944"/>
      <c r="J387" s="945"/>
      <c r="K387" s="944" t="s">
        <v>73</v>
      </c>
      <c r="L387" s="945"/>
      <c r="M387" s="311" t="s">
        <v>28</v>
      </c>
      <c r="N387" s="306">
        <v>4</v>
      </c>
      <c r="O387" s="929"/>
      <c r="P387" s="930"/>
      <c r="Q387" s="946"/>
      <c r="R387" s="947"/>
      <c r="S387" s="25" t="s">
        <v>49</v>
      </c>
      <c r="T387" s="25" t="s">
        <v>1568</v>
      </c>
      <c r="U387" s="25">
        <v>387</v>
      </c>
      <c r="V387" s="25" t="s">
        <v>1581</v>
      </c>
      <c r="W387" s="25" t="s">
        <v>1573</v>
      </c>
    </row>
    <row r="388" spans="2:23" x14ac:dyDescent="0.25">
      <c r="B388" s="954"/>
      <c r="C388" s="950" t="s">
        <v>74</v>
      </c>
      <c r="D388" s="951"/>
      <c r="E388" s="952"/>
      <c r="F388" s="350" t="s">
        <v>28</v>
      </c>
      <c r="G388" s="288">
        <v>1</v>
      </c>
      <c r="H388" s="943" t="s">
        <v>32</v>
      </c>
      <c r="I388" s="944"/>
      <c r="J388" s="945"/>
      <c r="K388" s="944" t="s">
        <v>73</v>
      </c>
      <c r="L388" s="945"/>
      <c r="M388" s="311" t="s">
        <v>28</v>
      </c>
      <c r="N388" s="344">
        <v>2</v>
      </c>
      <c r="O388" s="929"/>
      <c r="P388" s="930"/>
      <c r="Q388" s="946"/>
      <c r="R388" s="947"/>
      <c r="S388" s="25" t="s">
        <v>49</v>
      </c>
      <c r="T388" s="25" t="s">
        <v>1568</v>
      </c>
      <c r="U388" s="25">
        <v>388</v>
      </c>
      <c r="V388" s="25" t="s">
        <v>1581</v>
      </c>
      <c r="W388" s="25" t="s">
        <v>1573</v>
      </c>
    </row>
    <row r="389" spans="2:23" x14ac:dyDescent="0.25">
      <c r="B389" s="954"/>
      <c r="C389" s="943" t="s">
        <v>106</v>
      </c>
      <c r="D389" s="944"/>
      <c r="E389" s="945"/>
      <c r="F389" s="350" t="s">
        <v>28</v>
      </c>
      <c r="G389" s="311">
        <v>1</v>
      </c>
      <c r="H389" s="943" t="s">
        <v>55</v>
      </c>
      <c r="I389" s="944"/>
      <c r="J389" s="945"/>
      <c r="K389" s="944" t="s">
        <v>73</v>
      </c>
      <c r="L389" s="945"/>
      <c r="M389" s="311" t="s">
        <v>28</v>
      </c>
      <c r="N389" s="306">
        <v>2</v>
      </c>
      <c r="O389" s="929"/>
      <c r="P389" s="930"/>
      <c r="Q389" s="946"/>
      <c r="R389" s="947"/>
      <c r="S389" s="25" t="s">
        <v>49</v>
      </c>
      <c r="T389" s="25" t="s">
        <v>1568</v>
      </c>
      <c r="U389" s="25">
        <v>389</v>
      </c>
      <c r="V389" s="25" t="s">
        <v>1581</v>
      </c>
      <c r="W389" s="25" t="s">
        <v>1573</v>
      </c>
    </row>
    <row r="390" spans="2:23" x14ac:dyDescent="0.25">
      <c r="B390" s="954"/>
      <c r="C390" s="950" t="s">
        <v>454</v>
      </c>
      <c r="D390" s="951"/>
      <c r="E390" s="952"/>
      <c r="F390" s="350" t="s">
        <v>28</v>
      </c>
      <c r="G390" s="288">
        <v>1</v>
      </c>
      <c r="H390" s="1069" t="s">
        <v>1224</v>
      </c>
      <c r="I390" s="1070"/>
      <c r="J390" s="1071"/>
      <c r="K390" s="1070" t="s">
        <v>395</v>
      </c>
      <c r="L390" s="1071"/>
      <c r="M390" s="311" t="s">
        <v>28</v>
      </c>
      <c r="N390" s="344">
        <v>4</v>
      </c>
      <c r="O390" s="929"/>
      <c r="P390" s="930"/>
      <c r="Q390" s="946"/>
      <c r="R390" s="947"/>
      <c r="S390" s="25" t="s">
        <v>49</v>
      </c>
      <c r="T390" s="25" t="s">
        <v>1568</v>
      </c>
      <c r="U390" s="25">
        <v>390</v>
      </c>
      <c r="V390" s="25" t="s">
        <v>1581</v>
      </c>
      <c r="W390" s="25" t="s">
        <v>1573</v>
      </c>
    </row>
    <row r="391" spans="2:23" x14ac:dyDescent="0.25">
      <c r="B391" s="954"/>
      <c r="C391" s="943" t="s">
        <v>465</v>
      </c>
      <c r="D391" s="944"/>
      <c r="E391" s="945"/>
      <c r="F391" s="350" t="s">
        <v>28</v>
      </c>
      <c r="G391" s="311">
        <v>2</v>
      </c>
      <c r="H391" s="943" t="s">
        <v>533</v>
      </c>
      <c r="I391" s="944"/>
      <c r="J391" s="945"/>
      <c r="K391" s="944" t="s">
        <v>73</v>
      </c>
      <c r="L391" s="945"/>
      <c r="M391" s="311" t="s">
        <v>28</v>
      </c>
      <c r="N391" s="306">
        <v>4</v>
      </c>
      <c r="O391" s="929"/>
      <c r="P391" s="930"/>
      <c r="Q391" s="946"/>
      <c r="R391" s="947"/>
      <c r="S391" s="25" t="s">
        <v>49</v>
      </c>
      <c r="T391" s="25" t="s">
        <v>1568</v>
      </c>
      <c r="U391" s="25">
        <v>391</v>
      </c>
      <c r="V391" s="25" t="s">
        <v>1581</v>
      </c>
      <c r="W391" s="25" t="s">
        <v>1573</v>
      </c>
    </row>
    <row r="392" spans="2:23" x14ac:dyDescent="0.25">
      <c r="B392" s="954"/>
      <c r="C392" s="943" t="s">
        <v>464</v>
      </c>
      <c r="D392" s="944"/>
      <c r="E392" s="945"/>
      <c r="F392" s="350" t="s">
        <v>28</v>
      </c>
      <c r="G392" s="311">
        <v>1</v>
      </c>
      <c r="H392" s="943" t="s">
        <v>1225</v>
      </c>
      <c r="I392" s="944"/>
      <c r="J392" s="945"/>
      <c r="K392" s="944" t="s">
        <v>73</v>
      </c>
      <c r="L392" s="945"/>
      <c r="M392" s="311" t="s">
        <v>28</v>
      </c>
      <c r="N392" s="306">
        <v>4</v>
      </c>
      <c r="O392" s="929"/>
      <c r="P392" s="930"/>
      <c r="Q392" s="946"/>
      <c r="R392" s="947"/>
      <c r="S392" s="25" t="s">
        <v>49</v>
      </c>
      <c r="T392" s="25" t="s">
        <v>1568</v>
      </c>
      <c r="U392" s="25">
        <v>392</v>
      </c>
      <c r="V392" s="25" t="s">
        <v>1581</v>
      </c>
      <c r="W392" s="25" t="s">
        <v>1573</v>
      </c>
    </row>
    <row r="393" spans="2:23" x14ac:dyDescent="0.25">
      <c r="B393" s="954"/>
      <c r="C393" s="950"/>
      <c r="D393" s="951"/>
      <c r="E393" s="952"/>
      <c r="F393" s="5"/>
      <c r="G393" s="23"/>
      <c r="H393" s="1069" t="s">
        <v>456</v>
      </c>
      <c r="I393" s="1070"/>
      <c r="J393" s="1071"/>
      <c r="K393" s="1070" t="s">
        <v>1109</v>
      </c>
      <c r="L393" s="1071"/>
      <c r="M393" s="311" t="s">
        <v>28</v>
      </c>
      <c r="N393" s="344">
        <v>4</v>
      </c>
      <c r="O393" s="929"/>
      <c r="P393" s="930"/>
      <c r="Q393" s="946"/>
      <c r="R393" s="947"/>
      <c r="S393" s="25" t="s">
        <v>49</v>
      </c>
      <c r="U393" s="25">
        <v>393</v>
      </c>
    </row>
    <row r="394" spans="2:23" x14ac:dyDescent="0.25">
      <c r="B394" s="954"/>
      <c r="C394" s="950"/>
      <c r="D394" s="951"/>
      <c r="E394" s="952"/>
      <c r="F394" s="5"/>
      <c r="G394" s="23"/>
      <c r="H394" s="1069" t="s">
        <v>457</v>
      </c>
      <c r="I394" s="1070"/>
      <c r="J394" s="1071"/>
      <c r="K394" s="1070" t="s">
        <v>1109</v>
      </c>
      <c r="L394" s="1071"/>
      <c r="M394" s="311" t="s">
        <v>28</v>
      </c>
      <c r="N394" s="344">
        <v>4</v>
      </c>
      <c r="O394" s="929"/>
      <c r="P394" s="930"/>
      <c r="Q394" s="946"/>
      <c r="R394" s="947"/>
      <c r="S394" s="25" t="s">
        <v>49</v>
      </c>
      <c r="U394" s="25">
        <v>394</v>
      </c>
    </row>
    <row r="395" spans="2:23" x14ac:dyDescent="0.25">
      <c r="B395" s="954"/>
      <c r="C395" s="943"/>
      <c r="D395" s="944"/>
      <c r="E395" s="945"/>
      <c r="F395" s="350"/>
      <c r="G395" s="311"/>
      <c r="H395" s="943" t="s">
        <v>201</v>
      </c>
      <c r="I395" s="944"/>
      <c r="J395" s="945"/>
      <c r="K395" s="944" t="s">
        <v>1110</v>
      </c>
      <c r="L395" s="945"/>
      <c r="M395" s="311" t="s">
        <v>28</v>
      </c>
      <c r="N395" s="306">
        <v>8</v>
      </c>
      <c r="O395" s="929"/>
      <c r="P395" s="930"/>
      <c r="Q395" s="946"/>
      <c r="R395" s="947"/>
      <c r="S395" s="25" t="s">
        <v>49</v>
      </c>
      <c r="U395" s="25">
        <v>395</v>
      </c>
    </row>
    <row r="396" spans="2:23" x14ac:dyDescent="0.25">
      <c r="B396" s="954"/>
      <c r="C396" s="950"/>
      <c r="D396" s="951"/>
      <c r="E396" s="952"/>
      <c r="F396" s="5"/>
      <c r="G396" s="23"/>
      <c r="H396" s="1069" t="s">
        <v>435</v>
      </c>
      <c r="I396" s="1070"/>
      <c r="J396" s="1071"/>
      <c r="K396" s="1070" t="s">
        <v>1110</v>
      </c>
      <c r="L396" s="1071"/>
      <c r="M396" s="311" t="s">
        <v>28</v>
      </c>
      <c r="N396" s="344">
        <v>8</v>
      </c>
      <c r="O396" s="929"/>
      <c r="P396" s="930"/>
      <c r="Q396" s="946"/>
      <c r="R396" s="947"/>
      <c r="S396" s="25" t="s">
        <v>49</v>
      </c>
      <c r="U396" s="25">
        <v>396</v>
      </c>
    </row>
    <row r="397" spans="2:23" x14ac:dyDescent="0.25">
      <c r="B397" s="954"/>
      <c r="C397" s="959"/>
      <c r="D397" s="959"/>
      <c r="E397" s="960"/>
      <c r="F397" s="350"/>
      <c r="G397" s="311"/>
      <c r="H397" s="958" t="s">
        <v>45</v>
      </c>
      <c r="I397" s="959"/>
      <c r="J397" s="960"/>
      <c r="K397" s="959" t="s">
        <v>58</v>
      </c>
      <c r="L397" s="960"/>
      <c r="M397" s="301" t="s">
        <v>436</v>
      </c>
      <c r="N397" s="311">
        <v>0.3</v>
      </c>
      <c r="O397" s="931"/>
      <c r="P397" s="932"/>
      <c r="Q397" s="948"/>
      <c r="R397" s="949"/>
      <c r="S397" s="25" t="s">
        <v>49</v>
      </c>
      <c r="U397" s="25">
        <v>397</v>
      </c>
    </row>
    <row r="398" spans="2:23" ht="15" customHeight="1" x14ac:dyDescent="0.25">
      <c r="B398" s="954"/>
      <c r="C398" s="986" t="s">
        <v>437</v>
      </c>
      <c r="D398" s="986"/>
      <c r="E398" s="987"/>
      <c r="F398" s="305"/>
      <c r="G398" s="305"/>
      <c r="H398" s="950" t="s">
        <v>114</v>
      </c>
      <c r="I398" s="951"/>
      <c r="J398" s="952"/>
      <c r="K398" s="994"/>
      <c r="L398" s="996"/>
      <c r="M398" s="305" t="s">
        <v>438</v>
      </c>
      <c r="N398" s="305">
        <v>0.5</v>
      </c>
      <c r="O398" s="927" t="s">
        <v>49</v>
      </c>
      <c r="P398" s="928"/>
      <c r="Q398" s="924"/>
      <c r="R398" s="926"/>
      <c r="S398" s="25" t="s">
        <v>49</v>
      </c>
      <c r="U398" s="25">
        <v>398</v>
      </c>
    </row>
    <row r="399" spans="2:23" x14ac:dyDescent="0.25">
      <c r="B399" s="954"/>
      <c r="C399" s="980"/>
      <c r="D399" s="980"/>
      <c r="E399" s="981"/>
      <c r="F399" s="306"/>
      <c r="G399" s="306"/>
      <c r="H399" s="943" t="s">
        <v>116</v>
      </c>
      <c r="I399" s="944"/>
      <c r="J399" s="945"/>
      <c r="K399" s="943"/>
      <c r="L399" s="945"/>
      <c r="M399" s="307" t="s">
        <v>439</v>
      </c>
      <c r="N399" s="306">
        <v>3.5</v>
      </c>
      <c r="O399" s="931"/>
      <c r="P399" s="932"/>
      <c r="Q399" s="948"/>
      <c r="R399" s="949"/>
      <c r="S399" s="25" t="s">
        <v>49</v>
      </c>
      <c r="U399" s="25">
        <v>399</v>
      </c>
    </row>
    <row r="400" spans="2:23" ht="15" customHeight="1" x14ac:dyDescent="0.25">
      <c r="B400" s="954"/>
      <c r="C400" s="985" t="s">
        <v>1402</v>
      </c>
      <c r="D400" s="986"/>
      <c r="E400" s="987"/>
      <c r="F400" s="997" t="s">
        <v>28</v>
      </c>
      <c r="G400" s="997">
        <v>2</v>
      </c>
      <c r="H400" s="985" t="s">
        <v>1509</v>
      </c>
      <c r="I400" s="986"/>
      <c r="J400" s="986"/>
      <c r="K400" s="994" t="s">
        <v>180</v>
      </c>
      <c r="L400" s="996"/>
      <c r="M400" s="311" t="s">
        <v>28</v>
      </c>
      <c r="N400" s="305">
        <v>8</v>
      </c>
      <c r="O400" s="927" t="s">
        <v>49</v>
      </c>
      <c r="P400" s="928"/>
      <c r="Q400" s="1039" t="s">
        <v>463</v>
      </c>
      <c r="R400" s="1040"/>
      <c r="S400" s="25" t="s">
        <v>49</v>
      </c>
      <c r="U400" s="25">
        <v>400</v>
      </c>
    </row>
    <row r="401" spans="2:23" ht="15" customHeight="1" x14ac:dyDescent="0.25">
      <c r="B401" s="954"/>
      <c r="C401" s="979"/>
      <c r="D401" s="980"/>
      <c r="E401" s="981"/>
      <c r="F401" s="998"/>
      <c r="G401" s="998"/>
      <c r="H401" s="943" t="s">
        <v>458</v>
      </c>
      <c r="I401" s="944"/>
      <c r="J401" s="944"/>
      <c r="K401" s="943" t="s">
        <v>180</v>
      </c>
      <c r="L401" s="945"/>
      <c r="M401" s="311" t="s">
        <v>28</v>
      </c>
      <c r="N401" s="306">
        <v>8</v>
      </c>
      <c r="O401" s="929"/>
      <c r="P401" s="930"/>
      <c r="Q401" s="1067"/>
      <c r="R401" s="1068"/>
      <c r="S401" s="25" t="s">
        <v>49</v>
      </c>
      <c r="U401" s="25">
        <v>401</v>
      </c>
    </row>
    <row r="402" spans="2:23" ht="15" customHeight="1" x14ac:dyDescent="0.25">
      <c r="B402" s="954"/>
      <c r="C402" s="979"/>
      <c r="D402" s="980"/>
      <c r="E402" s="981"/>
      <c r="F402" s="998"/>
      <c r="G402" s="998"/>
      <c r="H402" s="950" t="s">
        <v>459</v>
      </c>
      <c r="I402" s="951"/>
      <c r="J402" s="951"/>
      <c r="K402" s="943" t="s">
        <v>180</v>
      </c>
      <c r="L402" s="945"/>
      <c r="M402" s="311" t="s">
        <v>28</v>
      </c>
      <c r="N402" s="306">
        <v>8</v>
      </c>
      <c r="O402" s="929"/>
      <c r="P402" s="930"/>
      <c r="Q402" s="1067"/>
      <c r="R402" s="1068"/>
      <c r="S402" s="25" t="s">
        <v>49</v>
      </c>
      <c r="U402" s="25">
        <v>402</v>
      </c>
    </row>
    <row r="403" spans="2:23" x14ac:dyDescent="0.25">
      <c r="B403" s="954"/>
      <c r="C403" s="979"/>
      <c r="D403" s="980"/>
      <c r="E403" s="981"/>
      <c r="F403" s="998"/>
      <c r="G403" s="998"/>
      <c r="H403" s="943" t="s">
        <v>461</v>
      </c>
      <c r="I403" s="944"/>
      <c r="J403" s="944"/>
      <c r="K403" s="943" t="s">
        <v>180</v>
      </c>
      <c r="L403" s="945"/>
      <c r="M403" s="311" t="s">
        <v>28</v>
      </c>
      <c r="N403" s="306">
        <v>8</v>
      </c>
      <c r="O403" s="929"/>
      <c r="P403" s="930"/>
      <c r="Q403" s="1067"/>
      <c r="R403" s="1068"/>
      <c r="S403" s="25" t="s">
        <v>49</v>
      </c>
      <c r="U403" s="25">
        <v>403</v>
      </c>
    </row>
    <row r="404" spans="2:23" ht="15" customHeight="1" x14ac:dyDescent="0.25">
      <c r="B404" s="954"/>
      <c r="C404" s="979"/>
      <c r="D404" s="980"/>
      <c r="E404" s="981"/>
      <c r="F404" s="998"/>
      <c r="G404" s="998"/>
      <c r="H404" s="979" t="s">
        <v>460</v>
      </c>
      <c r="I404" s="980"/>
      <c r="J404" s="980"/>
      <c r="K404" s="943" t="s">
        <v>180</v>
      </c>
      <c r="L404" s="945"/>
      <c r="M404" s="311" t="s">
        <v>28</v>
      </c>
      <c r="N404" s="306">
        <v>2</v>
      </c>
      <c r="O404" s="929"/>
      <c r="P404" s="930"/>
      <c r="Q404" s="1067"/>
      <c r="R404" s="1068"/>
      <c r="S404" s="25" t="s">
        <v>49</v>
      </c>
      <c r="U404" s="25">
        <v>404</v>
      </c>
    </row>
    <row r="405" spans="2:23" x14ac:dyDescent="0.25">
      <c r="B405" s="954"/>
      <c r="C405" s="979"/>
      <c r="D405" s="980"/>
      <c r="E405" s="981"/>
      <c r="F405" s="998"/>
      <c r="G405" s="998"/>
      <c r="H405" s="943" t="s">
        <v>445</v>
      </c>
      <c r="I405" s="944"/>
      <c r="J405" s="944"/>
      <c r="K405" s="943" t="s">
        <v>181</v>
      </c>
      <c r="L405" s="945"/>
      <c r="M405" s="311" t="s">
        <v>28</v>
      </c>
      <c r="N405" s="306">
        <v>32</v>
      </c>
      <c r="O405" s="929"/>
      <c r="P405" s="930"/>
      <c r="Q405" s="1067"/>
      <c r="R405" s="1068"/>
      <c r="S405" s="25" t="s">
        <v>49</v>
      </c>
      <c r="U405" s="25">
        <v>405</v>
      </c>
    </row>
    <row r="406" spans="2:23" ht="15" customHeight="1" x14ac:dyDescent="0.25">
      <c r="B406" s="954"/>
      <c r="C406" s="979"/>
      <c r="D406" s="980"/>
      <c r="E406" s="981"/>
      <c r="F406" s="998"/>
      <c r="G406" s="998"/>
      <c r="H406" s="950" t="s">
        <v>1128</v>
      </c>
      <c r="I406" s="951"/>
      <c r="J406" s="951"/>
      <c r="K406" s="943" t="s">
        <v>181</v>
      </c>
      <c r="L406" s="945"/>
      <c r="M406" s="311" t="s">
        <v>28</v>
      </c>
      <c r="N406" s="306">
        <v>16</v>
      </c>
      <c r="O406" s="929"/>
      <c r="P406" s="930"/>
      <c r="Q406" s="1067"/>
      <c r="R406" s="1068"/>
      <c r="S406" s="25" t="s">
        <v>49</v>
      </c>
      <c r="U406" s="25">
        <v>406</v>
      </c>
    </row>
    <row r="407" spans="2:23" ht="15" customHeight="1" x14ac:dyDescent="0.25">
      <c r="B407" s="954"/>
      <c r="C407" s="979"/>
      <c r="D407" s="980"/>
      <c r="E407" s="981"/>
      <c r="F407" s="998"/>
      <c r="G407" s="998"/>
      <c r="H407" s="950" t="s">
        <v>462</v>
      </c>
      <c r="I407" s="951"/>
      <c r="J407" s="951"/>
      <c r="K407" s="943" t="s">
        <v>181</v>
      </c>
      <c r="L407" s="945"/>
      <c r="M407" s="311" t="s">
        <v>28</v>
      </c>
      <c r="N407" s="306">
        <v>20</v>
      </c>
      <c r="O407" s="929"/>
      <c r="P407" s="930"/>
      <c r="Q407" s="1067"/>
      <c r="R407" s="1068"/>
      <c r="S407" s="25" t="s">
        <v>49</v>
      </c>
      <c r="U407" s="25">
        <v>407</v>
      </c>
    </row>
    <row r="408" spans="2:23" ht="15" customHeight="1" x14ac:dyDescent="0.25">
      <c r="B408" s="954"/>
      <c r="C408" s="979"/>
      <c r="D408" s="980"/>
      <c r="E408" s="981"/>
      <c r="F408" s="998"/>
      <c r="G408" s="998"/>
      <c r="H408" s="950" t="s">
        <v>580</v>
      </c>
      <c r="I408" s="951"/>
      <c r="J408" s="951"/>
      <c r="K408" s="943" t="s">
        <v>1150</v>
      </c>
      <c r="L408" s="945"/>
      <c r="M408" s="311" t="s">
        <v>28</v>
      </c>
      <c r="N408" s="306">
        <v>4</v>
      </c>
      <c r="O408" s="929"/>
      <c r="P408" s="930"/>
      <c r="Q408" s="1067"/>
      <c r="R408" s="1068"/>
      <c r="S408" s="25" t="s">
        <v>49</v>
      </c>
      <c r="T408" s="25" t="s">
        <v>1568</v>
      </c>
      <c r="U408" s="25">
        <v>408</v>
      </c>
      <c r="V408" s="25" t="s">
        <v>1581</v>
      </c>
      <c r="W408" s="25" t="s">
        <v>1573</v>
      </c>
    </row>
    <row r="409" spans="2:23" ht="15" customHeight="1" x14ac:dyDescent="0.25">
      <c r="B409" s="954"/>
      <c r="C409" s="979"/>
      <c r="D409" s="980"/>
      <c r="E409" s="981"/>
      <c r="F409" s="998"/>
      <c r="G409" s="998"/>
      <c r="H409" s="950" t="s">
        <v>1151</v>
      </c>
      <c r="I409" s="951"/>
      <c r="J409" s="951"/>
      <c r="K409" s="943" t="s">
        <v>1152</v>
      </c>
      <c r="L409" s="945"/>
      <c r="M409" s="311" t="s">
        <v>28</v>
      </c>
      <c r="N409" s="306">
        <v>2</v>
      </c>
      <c r="O409" s="929"/>
      <c r="P409" s="930"/>
      <c r="Q409" s="1067"/>
      <c r="R409" s="1068"/>
      <c r="S409" s="25" t="s">
        <v>49</v>
      </c>
      <c r="T409" s="25" t="s">
        <v>1568</v>
      </c>
      <c r="U409" s="25">
        <v>409</v>
      </c>
      <c r="V409" s="25" t="s">
        <v>1581</v>
      </c>
      <c r="W409" s="25" t="s">
        <v>1573</v>
      </c>
    </row>
    <row r="410" spans="2:23" ht="15" customHeight="1" x14ac:dyDescent="0.25">
      <c r="B410" s="954"/>
      <c r="C410" s="979"/>
      <c r="D410" s="980"/>
      <c r="E410" s="981"/>
      <c r="F410" s="998"/>
      <c r="G410" s="998"/>
      <c r="H410" s="950" t="s">
        <v>1153</v>
      </c>
      <c r="I410" s="951"/>
      <c r="J410" s="951"/>
      <c r="K410" s="943" t="s">
        <v>1154</v>
      </c>
      <c r="L410" s="945"/>
      <c r="M410" s="311" t="s">
        <v>28</v>
      </c>
      <c r="N410" s="306">
        <v>2</v>
      </c>
      <c r="O410" s="929"/>
      <c r="P410" s="930"/>
      <c r="Q410" s="1067"/>
      <c r="R410" s="1068"/>
      <c r="S410" s="25" t="s">
        <v>49</v>
      </c>
      <c r="T410" s="25" t="s">
        <v>1568</v>
      </c>
      <c r="U410" s="25">
        <v>410</v>
      </c>
      <c r="V410" s="25" t="s">
        <v>1581</v>
      </c>
      <c r="W410" s="25" t="s">
        <v>1573</v>
      </c>
    </row>
    <row r="411" spans="2:23" ht="15" customHeight="1" x14ac:dyDescent="0.25">
      <c r="B411" s="954"/>
      <c r="C411" s="979"/>
      <c r="D411" s="980"/>
      <c r="E411" s="981"/>
      <c r="F411" s="998"/>
      <c r="G411" s="998"/>
      <c r="H411" s="950" t="s">
        <v>580</v>
      </c>
      <c r="I411" s="951"/>
      <c r="J411" s="951"/>
      <c r="K411" s="943" t="s">
        <v>1155</v>
      </c>
      <c r="L411" s="945"/>
      <c r="M411" s="311" t="s">
        <v>28</v>
      </c>
      <c r="N411" s="306">
        <v>2</v>
      </c>
      <c r="O411" s="929"/>
      <c r="P411" s="930"/>
      <c r="Q411" s="1067"/>
      <c r="R411" s="1068"/>
      <c r="S411" s="25" t="s">
        <v>49</v>
      </c>
      <c r="T411" s="25" t="s">
        <v>1568</v>
      </c>
      <c r="U411" s="25">
        <v>411</v>
      </c>
      <c r="V411" s="25" t="s">
        <v>1581</v>
      </c>
      <c r="W411" s="25" t="s">
        <v>1573</v>
      </c>
    </row>
    <row r="412" spans="2:23" ht="15" customHeight="1" x14ac:dyDescent="0.25">
      <c r="B412" s="954"/>
      <c r="C412" s="979"/>
      <c r="D412" s="980"/>
      <c r="E412" s="981"/>
      <c r="F412" s="998"/>
      <c r="G412" s="998"/>
      <c r="H412" s="950" t="s">
        <v>45</v>
      </c>
      <c r="I412" s="951"/>
      <c r="J412" s="951"/>
      <c r="K412" s="943" t="s">
        <v>58</v>
      </c>
      <c r="L412" s="945"/>
      <c r="M412" s="312" t="s">
        <v>47</v>
      </c>
      <c r="N412" s="306">
        <v>3</v>
      </c>
      <c r="O412" s="929"/>
      <c r="P412" s="930"/>
      <c r="Q412" s="1067"/>
      <c r="R412" s="1068"/>
      <c r="S412" s="25" t="s">
        <v>49</v>
      </c>
      <c r="U412" s="25">
        <v>412</v>
      </c>
    </row>
    <row r="413" spans="2:23" x14ac:dyDescent="0.25">
      <c r="B413" s="954"/>
      <c r="C413" s="979"/>
      <c r="D413" s="980"/>
      <c r="E413" s="981"/>
      <c r="F413" s="998"/>
      <c r="G413" s="998"/>
      <c r="H413" s="943" t="s">
        <v>448</v>
      </c>
      <c r="I413" s="944"/>
      <c r="J413" s="944"/>
      <c r="K413" s="943"/>
      <c r="L413" s="945"/>
      <c r="M413" s="312"/>
      <c r="N413" s="306"/>
      <c r="O413" s="929"/>
      <c r="P413" s="930"/>
      <c r="Q413" s="1067"/>
      <c r="R413" s="1068"/>
      <c r="U413" s="25">
        <v>413</v>
      </c>
    </row>
    <row r="414" spans="2:23" ht="15" customHeight="1" x14ac:dyDescent="0.25">
      <c r="B414" s="954"/>
      <c r="C414" s="979"/>
      <c r="D414" s="980"/>
      <c r="E414" s="981"/>
      <c r="F414" s="998"/>
      <c r="G414" s="998"/>
      <c r="H414" s="950" t="s">
        <v>1346</v>
      </c>
      <c r="I414" s="951"/>
      <c r="J414" s="952"/>
      <c r="K414" s="943"/>
      <c r="L414" s="945"/>
      <c r="M414" s="306"/>
      <c r="N414" s="306"/>
      <c r="O414" s="929"/>
      <c r="P414" s="930"/>
      <c r="Q414" s="1067"/>
      <c r="R414" s="1068"/>
      <c r="U414" s="25">
        <v>414</v>
      </c>
    </row>
    <row r="415" spans="2:23" ht="15" customHeight="1" x14ac:dyDescent="0.25">
      <c r="B415" s="954"/>
      <c r="C415" s="979"/>
      <c r="D415" s="980"/>
      <c r="E415" s="981"/>
      <c r="F415" s="998"/>
      <c r="G415" s="998"/>
      <c r="H415" s="979" t="s">
        <v>60</v>
      </c>
      <c r="I415" s="980"/>
      <c r="J415" s="980"/>
      <c r="K415" s="943" t="s">
        <v>61</v>
      </c>
      <c r="L415" s="945"/>
      <c r="M415" s="312" t="s">
        <v>28</v>
      </c>
      <c r="N415" s="306">
        <v>2</v>
      </c>
      <c r="O415" s="929"/>
      <c r="P415" s="930"/>
      <c r="Q415" s="1067"/>
      <c r="R415" s="1068"/>
      <c r="S415" s="25" t="s">
        <v>49</v>
      </c>
      <c r="U415" s="25">
        <v>415</v>
      </c>
    </row>
    <row r="416" spans="2:23" x14ac:dyDescent="0.25">
      <c r="B416" s="954"/>
      <c r="C416" s="979"/>
      <c r="D416" s="980"/>
      <c r="E416" s="981"/>
      <c r="F416" s="998"/>
      <c r="G416" s="998"/>
      <c r="H416" s="943" t="s">
        <v>62</v>
      </c>
      <c r="I416" s="944"/>
      <c r="J416" s="944"/>
      <c r="K416" s="943" t="s">
        <v>450</v>
      </c>
      <c r="L416" s="945"/>
      <c r="M416" s="312" t="s">
        <v>28</v>
      </c>
      <c r="N416" s="306">
        <v>1</v>
      </c>
      <c r="O416" s="929"/>
      <c r="P416" s="930"/>
      <c r="Q416" s="1067"/>
      <c r="R416" s="1068"/>
      <c r="S416" s="25" t="s">
        <v>49</v>
      </c>
      <c r="U416" s="25">
        <v>416</v>
      </c>
    </row>
    <row r="417" spans="2:21" x14ac:dyDescent="0.25">
      <c r="B417" s="954"/>
      <c r="C417" s="979"/>
      <c r="D417" s="980"/>
      <c r="E417" s="981"/>
      <c r="F417" s="998"/>
      <c r="G417" s="998"/>
      <c r="H417" s="943" t="s">
        <v>767</v>
      </c>
      <c r="I417" s="944"/>
      <c r="J417" s="945"/>
      <c r="K417" s="929"/>
      <c r="L417" s="930"/>
      <c r="M417" s="312" t="s">
        <v>28</v>
      </c>
      <c r="N417" s="306">
        <v>5</v>
      </c>
      <c r="O417" s="929"/>
      <c r="P417" s="930"/>
      <c r="Q417" s="1067"/>
      <c r="R417" s="1068"/>
      <c r="S417" s="25" t="s">
        <v>49</v>
      </c>
      <c r="U417" s="25">
        <v>417</v>
      </c>
    </row>
    <row r="418" spans="2:21" x14ac:dyDescent="0.25">
      <c r="B418" s="954"/>
      <c r="C418" s="988"/>
      <c r="D418" s="989"/>
      <c r="E418" s="990"/>
      <c r="F418" s="999"/>
      <c r="G418" s="999"/>
      <c r="H418" s="958" t="s">
        <v>451</v>
      </c>
      <c r="I418" s="959"/>
      <c r="J418" s="959"/>
      <c r="K418" s="958" t="s">
        <v>64</v>
      </c>
      <c r="L418" s="960"/>
      <c r="M418" s="301" t="s">
        <v>47</v>
      </c>
      <c r="N418" s="307">
        <v>8.5</v>
      </c>
      <c r="O418" s="931"/>
      <c r="P418" s="932"/>
      <c r="Q418" s="1041"/>
      <c r="R418" s="1042"/>
      <c r="S418" s="25" t="s">
        <v>49</v>
      </c>
      <c r="U418" s="25">
        <v>418</v>
      </c>
    </row>
    <row r="419" spans="2:21" ht="15" customHeight="1" x14ac:dyDescent="0.25">
      <c r="B419" s="954"/>
      <c r="C419" s="1015" t="s">
        <v>1340</v>
      </c>
      <c r="D419" s="1015"/>
      <c r="E419" s="1016"/>
      <c r="F419" s="307"/>
      <c r="G419" s="323"/>
      <c r="H419" s="1012"/>
      <c r="I419" s="1032"/>
      <c r="J419" s="1013"/>
      <c r="K419" s="1023"/>
      <c r="L419" s="1025"/>
      <c r="M419" s="307"/>
      <c r="N419" s="307"/>
      <c r="O419" s="1033" t="s">
        <v>452</v>
      </c>
      <c r="P419" s="1034"/>
      <c r="Q419" s="1010"/>
      <c r="R419" s="1011"/>
      <c r="U419" s="25">
        <v>419</v>
      </c>
    </row>
    <row r="420" spans="2:21" ht="15" customHeight="1" x14ac:dyDescent="0.25">
      <c r="B420" s="954"/>
      <c r="C420" s="986" t="s">
        <v>1349</v>
      </c>
      <c r="D420" s="986"/>
      <c r="E420" s="987"/>
      <c r="F420" s="991"/>
      <c r="G420" s="991"/>
      <c r="H420" s="985"/>
      <c r="I420" s="986"/>
      <c r="J420" s="987"/>
      <c r="K420" s="994"/>
      <c r="L420" s="996"/>
      <c r="M420" s="305"/>
      <c r="N420" s="305"/>
      <c r="O420" s="1039" t="s">
        <v>730</v>
      </c>
      <c r="P420" s="1040"/>
      <c r="Q420" s="1028"/>
      <c r="R420" s="1083"/>
      <c r="U420" s="25">
        <v>420</v>
      </c>
    </row>
    <row r="421" spans="2:21" ht="15" customHeight="1" x14ac:dyDescent="0.25">
      <c r="B421" s="954"/>
      <c r="C421" s="989"/>
      <c r="D421" s="989"/>
      <c r="E421" s="990"/>
      <c r="F421" s="993"/>
      <c r="G421" s="993"/>
      <c r="H421" s="973"/>
      <c r="I421" s="974"/>
      <c r="J421" s="975"/>
      <c r="K421" s="958"/>
      <c r="L421" s="960"/>
      <c r="M421" s="307"/>
      <c r="N421" s="307"/>
      <c r="O421" s="1041"/>
      <c r="P421" s="1042"/>
      <c r="Q421" s="1084"/>
      <c r="R421" s="1085"/>
      <c r="U421" s="25">
        <v>421</v>
      </c>
    </row>
    <row r="422" spans="2:21" ht="15" customHeight="1" x14ac:dyDescent="0.25">
      <c r="B422" s="1">
        <v>22</v>
      </c>
      <c r="C422" s="1043" t="s">
        <v>86</v>
      </c>
      <c r="D422" s="1044"/>
      <c r="E422" s="1045"/>
      <c r="F422" s="2"/>
      <c r="G422" s="2"/>
      <c r="H422" s="1010"/>
      <c r="I422" s="1027"/>
      <c r="J422" s="1011"/>
      <c r="K422" s="1010"/>
      <c r="L422" s="1011"/>
      <c r="M422" s="2"/>
      <c r="N422" s="2"/>
      <c r="O422" s="1010"/>
      <c r="P422" s="1011"/>
      <c r="Q422" s="1010"/>
      <c r="R422" s="1011"/>
      <c r="U422" s="25">
        <v>422</v>
      </c>
    </row>
    <row r="423" spans="2:21" ht="15" customHeight="1" x14ac:dyDescent="0.25">
      <c r="B423" s="953"/>
      <c r="C423" s="1017" t="s">
        <v>71</v>
      </c>
      <c r="D423" s="1018"/>
      <c r="E423" s="1019"/>
      <c r="F423" s="3"/>
      <c r="G423" s="3"/>
      <c r="H423" s="924"/>
      <c r="I423" s="925"/>
      <c r="J423" s="926"/>
      <c r="K423" s="924"/>
      <c r="L423" s="926"/>
      <c r="M423" s="3"/>
      <c r="N423" s="3"/>
      <c r="O423" s="927" t="s">
        <v>49</v>
      </c>
      <c r="P423" s="928"/>
      <c r="Q423" s="924"/>
      <c r="R423" s="926"/>
      <c r="U423" s="25">
        <v>423</v>
      </c>
    </row>
    <row r="424" spans="2:21" x14ac:dyDescent="0.25">
      <c r="B424" s="954"/>
      <c r="C424" s="943" t="s">
        <v>72</v>
      </c>
      <c r="D424" s="944"/>
      <c r="E424" s="945"/>
      <c r="F424" s="311" t="s">
        <v>28</v>
      </c>
      <c r="G424" s="306">
        <v>4</v>
      </c>
      <c r="H424" s="943" t="s">
        <v>29</v>
      </c>
      <c r="I424" s="944"/>
      <c r="J424" s="945"/>
      <c r="K424" s="943" t="s">
        <v>73</v>
      </c>
      <c r="L424" s="945"/>
      <c r="M424" s="311" t="s">
        <v>28</v>
      </c>
      <c r="N424" s="306">
        <v>8</v>
      </c>
      <c r="O424" s="929"/>
      <c r="P424" s="930"/>
      <c r="Q424" s="946"/>
      <c r="R424" s="947"/>
      <c r="S424" s="25" t="s">
        <v>49</v>
      </c>
      <c r="U424" s="25">
        <v>424</v>
      </c>
    </row>
    <row r="425" spans="2:21" x14ac:dyDescent="0.25">
      <c r="B425" s="954"/>
      <c r="C425" s="943" t="s">
        <v>74</v>
      </c>
      <c r="D425" s="944"/>
      <c r="E425" s="945"/>
      <c r="F425" s="311" t="s">
        <v>28</v>
      </c>
      <c r="G425" s="306">
        <v>4</v>
      </c>
      <c r="H425" s="943" t="s">
        <v>32</v>
      </c>
      <c r="I425" s="944"/>
      <c r="J425" s="945"/>
      <c r="K425" s="943" t="s">
        <v>73</v>
      </c>
      <c r="L425" s="945"/>
      <c r="M425" s="311" t="s">
        <v>28</v>
      </c>
      <c r="N425" s="306">
        <v>12</v>
      </c>
      <c r="O425" s="929"/>
      <c r="P425" s="930"/>
      <c r="Q425" s="946"/>
      <c r="R425" s="947"/>
      <c r="S425" s="25" t="s">
        <v>49</v>
      </c>
      <c r="U425" s="25">
        <v>425</v>
      </c>
    </row>
    <row r="426" spans="2:21" x14ac:dyDescent="0.25">
      <c r="B426" s="388"/>
      <c r="C426" s="958" t="s">
        <v>75</v>
      </c>
      <c r="D426" s="959"/>
      <c r="E426" s="960"/>
      <c r="F426" s="311" t="s">
        <v>28</v>
      </c>
      <c r="G426" s="306">
        <v>2</v>
      </c>
      <c r="H426" s="958" t="s">
        <v>36</v>
      </c>
      <c r="I426" s="959"/>
      <c r="J426" s="960"/>
      <c r="K426" s="958" t="s">
        <v>73</v>
      </c>
      <c r="L426" s="960"/>
      <c r="M426" s="311" t="s">
        <v>28</v>
      </c>
      <c r="N426" s="306">
        <v>8</v>
      </c>
      <c r="O426" s="931"/>
      <c r="P426" s="932"/>
      <c r="Q426" s="948"/>
      <c r="R426" s="949"/>
      <c r="S426" s="25" t="s">
        <v>49</v>
      </c>
      <c r="U426" s="25">
        <v>426</v>
      </c>
    </row>
    <row r="427" spans="2:21" ht="15" customHeight="1" x14ac:dyDescent="0.25">
      <c r="B427" s="322">
        <v>23</v>
      </c>
      <c r="C427" s="1043" t="s">
        <v>87</v>
      </c>
      <c r="D427" s="1044"/>
      <c r="E427" s="1045"/>
      <c r="F427" s="2"/>
      <c r="G427" s="2"/>
      <c r="H427" s="1010"/>
      <c r="I427" s="1027"/>
      <c r="J427" s="1011"/>
      <c r="K427" s="1010"/>
      <c r="L427" s="1011"/>
      <c r="M427" s="2"/>
      <c r="N427" s="2"/>
      <c r="O427" s="1010"/>
      <c r="P427" s="1011"/>
      <c r="Q427" s="1010"/>
      <c r="R427" s="1011"/>
      <c r="U427" s="25">
        <v>427</v>
      </c>
    </row>
    <row r="428" spans="2:21" ht="15" customHeight="1" x14ac:dyDescent="0.25">
      <c r="B428" s="953"/>
      <c r="C428" s="1017" t="s">
        <v>71</v>
      </c>
      <c r="D428" s="1018"/>
      <c r="E428" s="1019"/>
      <c r="F428" s="3"/>
      <c r="G428" s="3"/>
      <c r="H428" s="924"/>
      <c r="I428" s="925"/>
      <c r="J428" s="926"/>
      <c r="K428" s="924"/>
      <c r="L428" s="926"/>
      <c r="M428" s="3"/>
      <c r="N428" s="3"/>
      <c r="O428" s="927" t="s">
        <v>49</v>
      </c>
      <c r="P428" s="928"/>
      <c r="Q428" s="924"/>
      <c r="R428" s="926"/>
      <c r="U428" s="25">
        <v>428</v>
      </c>
    </row>
    <row r="429" spans="2:21" x14ac:dyDescent="0.25">
      <c r="B429" s="954"/>
      <c r="C429" s="943" t="s">
        <v>72</v>
      </c>
      <c r="D429" s="944"/>
      <c r="E429" s="945"/>
      <c r="F429" s="311" t="s">
        <v>28</v>
      </c>
      <c r="G429" s="306">
        <v>4</v>
      </c>
      <c r="H429" s="943" t="s">
        <v>29</v>
      </c>
      <c r="I429" s="944"/>
      <c r="J429" s="945"/>
      <c r="K429" s="943" t="s">
        <v>73</v>
      </c>
      <c r="L429" s="945"/>
      <c r="M429" s="311" t="s">
        <v>28</v>
      </c>
      <c r="N429" s="306">
        <v>8</v>
      </c>
      <c r="O429" s="929"/>
      <c r="P429" s="930"/>
      <c r="Q429" s="946"/>
      <c r="R429" s="947"/>
      <c r="S429" s="25" t="s">
        <v>49</v>
      </c>
      <c r="U429" s="25">
        <v>429</v>
      </c>
    </row>
    <row r="430" spans="2:21" x14ac:dyDescent="0.25">
      <c r="B430" s="955"/>
      <c r="C430" s="958" t="s">
        <v>74</v>
      </c>
      <c r="D430" s="959"/>
      <c r="E430" s="960"/>
      <c r="F430" s="307" t="s">
        <v>28</v>
      </c>
      <c r="G430" s="307">
        <v>4</v>
      </c>
      <c r="H430" s="958" t="s">
        <v>32</v>
      </c>
      <c r="I430" s="959"/>
      <c r="J430" s="960"/>
      <c r="K430" s="958" t="s">
        <v>73</v>
      </c>
      <c r="L430" s="960"/>
      <c r="M430" s="311" t="s">
        <v>28</v>
      </c>
      <c r="N430" s="306">
        <v>12</v>
      </c>
      <c r="O430" s="931"/>
      <c r="P430" s="932"/>
      <c r="Q430" s="948"/>
      <c r="R430" s="949"/>
      <c r="S430" s="25" t="s">
        <v>49</v>
      </c>
      <c r="U430" s="25">
        <v>430</v>
      </c>
    </row>
    <row r="431" spans="2:21" ht="15" customHeight="1" x14ac:dyDescent="0.25">
      <c r="B431" s="322">
        <v>24</v>
      </c>
      <c r="C431" s="1043" t="s">
        <v>88</v>
      </c>
      <c r="D431" s="1044"/>
      <c r="E431" s="1045"/>
      <c r="F431" s="287"/>
      <c r="G431" s="287"/>
      <c r="H431" s="1086"/>
      <c r="I431" s="1087"/>
      <c r="J431" s="1088"/>
      <c r="K431" s="1033"/>
      <c r="L431" s="1034"/>
      <c r="M431" s="2"/>
      <c r="N431" s="2"/>
      <c r="O431" s="1012"/>
      <c r="P431" s="1013"/>
      <c r="Q431" s="1010"/>
      <c r="R431" s="1011"/>
      <c r="U431" s="25">
        <v>431</v>
      </c>
    </row>
    <row r="432" spans="2:21" ht="15" customHeight="1" x14ac:dyDescent="0.25">
      <c r="B432" s="407"/>
      <c r="C432" s="985" t="s">
        <v>89</v>
      </c>
      <c r="D432" s="986"/>
      <c r="E432" s="987"/>
      <c r="F432" s="345"/>
      <c r="G432" s="345"/>
      <c r="H432" s="1039"/>
      <c r="I432" s="1080"/>
      <c r="J432" s="1040"/>
      <c r="K432" s="1039"/>
      <c r="L432" s="1040"/>
      <c r="M432" s="7"/>
      <c r="N432" s="7"/>
      <c r="O432" s="1039" t="s">
        <v>90</v>
      </c>
      <c r="P432" s="1040"/>
      <c r="Q432" s="924"/>
      <c r="R432" s="926"/>
      <c r="U432" s="25">
        <v>432</v>
      </c>
    </row>
    <row r="433" spans="2:21" x14ac:dyDescent="0.25">
      <c r="B433" s="13"/>
      <c r="C433" s="943" t="s">
        <v>72</v>
      </c>
      <c r="D433" s="944"/>
      <c r="E433" s="945"/>
      <c r="F433" s="346" t="s">
        <v>28</v>
      </c>
      <c r="G433" s="346">
        <v>4</v>
      </c>
      <c r="H433" s="1061" t="s">
        <v>29</v>
      </c>
      <c r="I433" s="1062"/>
      <c r="J433" s="1063"/>
      <c r="K433" s="943" t="s">
        <v>73</v>
      </c>
      <c r="L433" s="945"/>
      <c r="M433" s="306" t="s">
        <v>28</v>
      </c>
      <c r="N433" s="286">
        <v>8</v>
      </c>
      <c r="O433" s="1067"/>
      <c r="P433" s="1068"/>
      <c r="Q433" s="946"/>
      <c r="R433" s="947"/>
      <c r="S433" s="25" t="s">
        <v>26</v>
      </c>
      <c r="U433" s="25">
        <v>433</v>
      </c>
    </row>
    <row r="434" spans="2:21" x14ac:dyDescent="0.25">
      <c r="B434" s="13"/>
      <c r="C434" s="958" t="s">
        <v>74</v>
      </c>
      <c r="D434" s="959"/>
      <c r="E434" s="960"/>
      <c r="F434" s="287" t="s">
        <v>28</v>
      </c>
      <c r="G434" s="287">
        <v>6</v>
      </c>
      <c r="H434" s="1064" t="s">
        <v>32</v>
      </c>
      <c r="I434" s="1065"/>
      <c r="J434" s="1066"/>
      <c r="K434" s="958" t="s">
        <v>73</v>
      </c>
      <c r="L434" s="960"/>
      <c r="M434" s="307" t="s">
        <v>28</v>
      </c>
      <c r="N434" s="287">
        <v>18</v>
      </c>
      <c r="O434" s="1041"/>
      <c r="P434" s="1042"/>
      <c r="Q434" s="948"/>
      <c r="R434" s="949"/>
      <c r="S434" s="25" t="s">
        <v>26</v>
      </c>
      <c r="U434" s="25">
        <v>434</v>
      </c>
    </row>
    <row r="435" spans="2:21" ht="15" customHeight="1" x14ac:dyDescent="0.25">
      <c r="B435" s="1">
        <v>25</v>
      </c>
      <c r="C435" s="1043" t="s">
        <v>91</v>
      </c>
      <c r="D435" s="1044"/>
      <c r="E435" s="1045"/>
      <c r="F435" s="287"/>
      <c r="G435" s="287"/>
      <c r="H435" s="1086"/>
      <c r="I435" s="1087"/>
      <c r="J435" s="1088"/>
      <c r="K435" s="1033"/>
      <c r="L435" s="1034"/>
      <c r="M435" s="10"/>
      <c r="N435" s="11"/>
      <c r="O435" s="1012"/>
      <c r="P435" s="1013"/>
      <c r="Q435" s="1010"/>
      <c r="R435" s="1011"/>
      <c r="U435" s="25">
        <v>435</v>
      </c>
    </row>
    <row r="436" spans="2:21" ht="15" customHeight="1" x14ac:dyDescent="0.25">
      <c r="B436" s="991"/>
      <c r="C436" s="985" t="s">
        <v>89</v>
      </c>
      <c r="D436" s="986"/>
      <c r="E436" s="987"/>
      <c r="F436" s="345"/>
      <c r="G436" s="285"/>
      <c r="H436" s="1039"/>
      <c r="I436" s="1080"/>
      <c r="J436" s="1040"/>
      <c r="K436" s="1039"/>
      <c r="L436" s="1040"/>
      <c r="M436" s="7"/>
      <c r="N436" s="7"/>
      <c r="O436" s="1039" t="s">
        <v>92</v>
      </c>
      <c r="P436" s="1040"/>
      <c r="Q436" s="924"/>
      <c r="R436" s="926"/>
      <c r="U436" s="25">
        <v>436</v>
      </c>
    </row>
    <row r="437" spans="2:21" x14ac:dyDescent="0.25">
      <c r="B437" s="992"/>
      <c r="C437" s="943" t="s">
        <v>72</v>
      </c>
      <c r="D437" s="944"/>
      <c r="E437" s="945"/>
      <c r="F437" s="346" t="s">
        <v>28</v>
      </c>
      <c r="G437" s="286">
        <v>4</v>
      </c>
      <c r="H437" s="1061" t="s">
        <v>29</v>
      </c>
      <c r="I437" s="1062"/>
      <c r="J437" s="1063"/>
      <c r="K437" s="943" t="s">
        <v>73</v>
      </c>
      <c r="L437" s="945"/>
      <c r="M437" s="306" t="s">
        <v>28</v>
      </c>
      <c r="N437" s="286">
        <v>8</v>
      </c>
      <c r="O437" s="1067"/>
      <c r="P437" s="1068"/>
      <c r="Q437" s="946"/>
      <c r="R437" s="947"/>
      <c r="S437" s="25" t="s">
        <v>26</v>
      </c>
      <c r="U437" s="25">
        <v>437</v>
      </c>
    </row>
    <row r="438" spans="2:21" x14ac:dyDescent="0.25">
      <c r="B438" s="993"/>
      <c r="C438" s="958" t="s">
        <v>74</v>
      </c>
      <c r="D438" s="959"/>
      <c r="E438" s="960"/>
      <c r="F438" s="346" t="s">
        <v>28</v>
      </c>
      <c r="G438" s="306">
        <v>4</v>
      </c>
      <c r="H438" s="1064" t="s">
        <v>32</v>
      </c>
      <c r="I438" s="1065"/>
      <c r="J438" s="1066"/>
      <c r="K438" s="958" t="s">
        <v>73</v>
      </c>
      <c r="L438" s="960"/>
      <c r="M438" s="306" t="s">
        <v>28</v>
      </c>
      <c r="N438" s="286">
        <v>12</v>
      </c>
      <c r="O438" s="1041"/>
      <c r="P438" s="1042"/>
      <c r="Q438" s="948"/>
      <c r="R438" s="949"/>
      <c r="S438" s="25" t="s">
        <v>26</v>
      </c>
      <c r="U438" s="25">
        <v>438</v>
      </c>
    </row>
    <row r="439" spans="2:21" ht="15" customHeight="1" x14ac:dyDescent="0.25">
      <c r="B439" s="1">
        <v>26</v>
      </c>
      <c r="C439" s="1089" t="s">
        <v>93</v>
      </c>
      <c r="D439" s="1090"/>
      <c r="E439" s="1091"/>
      <c r="F439" s="2"/>
      <c r="G439" s="2"/>
      <c r="H439" s="1010"/>
      <c r="I439" s="1027"/>
      <c r="J439" s="1011"/>
      <c r="K439" s="1010"/>
      <c r="L439" s="1011"/>
      <c r="M439" s="335"/>
      <c r="N439" s="335"/>
      <c r="O439" s="1010"/>
      <c r="P439" s="1011"/>
      <c r="Q439" s="1010"/>
      <c r="R439" s="1011"/>
      <c r="U439" s="25">
        <v>439</v>
      </c>
    </row>
    <row r="440" spans="2:21" ht="15" customHeight="1" x14ac:dyDescent="0.25">
      <c r="B440" s="407"/>
      <c r="C440" s="1017" t="s">
        <v>71</v>
      </c>
      <c r="D440" s="1018"/>
      <c r="E440" s="1019"/>
      <c r="F440" s="3"/>
      <c r="G440" s="3"/>
      <c r="H440" s="924"/>
      <c r="I440" s="925"/>
      <c r="J440" s="926"/>
      <c r="K440" s="924"/>
      <c r="L440" s="926"/>
      <c r="M440" s="344"/>
      <c r="N440" s="344"/>
      <c r="O440" s="927" t="s">
        <v>49</v>
      </c>
      <c r="P440" s="928"/>
      <c r="Q440" s="924"/>
      <c r="R440" s="926"/>
      <c r="U440" s="25">
        <v>440</v>
      </c>
    </row>
    <row r="441" spans="2:21" x14ac:dyDescent="0.25">
      <c r="B441" s="13"/>
      <c r="C441" s="943" t="s">
        <v>72</v>
      </c>
      <c r="D441" s="944"/>
      <c r="E441" s="945"/>
      <c r="F441" s="311" t="s">
        <v>28</v>
      </c>
      <c r="G441" s="306">
        <v>4</v>
      </c>
      <c r="H441" s="943" t="s">
        <v>29</v>
      </c>
      <c r="I441" s="944"/>
      <c r="J441" s="945"/>
      <c r="K441" s="943" t="s">
        <v>73</v>
      </c>
      <c r="L441" s="945"/>
      <c r="M441" s="311" t="s">
        <v>28</v>
      </c>
      <c r="N441" s="306">
        <v>8</v>
      </c>
      <c r="O441" s="929"/>
      <c r="P441" s="930"/>
      <c r="Q441" s="946"/>
      <c r="R441" s="947"/>
      <c r="S441" s="25" t="s">
        <v>49</v>
      </c>
      <c r="U441" s="25">
        <v>441</v>
      </c>
    </row>
    <row r="442" spans="2:21" x14ac:dyDescent="0.25">
      <c r="B442" s="13"/>
      <c r="C442" s="943" t="s">
        <v>74</v>
      </c>
      <c r="D442" s="944"/>
      <c r="E442" s="945"/>
      <c r="F442" s="311" t="s">
        <v>28</v>
      </c>
      <c r="G442" s="306">
        <v>3</v>
      </c>
      <c r="H442" s="943" t="s">
        <v>32</v>
      </c>
      <c r="I442" s="944"/>
      <c r="J442" s="945"/>
      <c r="K442" s="943" t="s">
        <v>73</v>
      </c>
      <c r="L442" s="945"/>
      <c r="M442" s="311" t="s">
        <v>28</v>
      </c>
      <c r="N442" s="306">
        <v>9</v>
      </c>
      <c r="O442" s="929"/>
      <c r="P442" s="930"/>
      <c r="Q442" s="946"/>
      <c r="R442" s="947"/>
      <c r="S442" s="25" t="s">
        <v>49</v>
      </c>
      <c r="U442" s="25">
        <v>442</v>
      </c>
    </row>
    <row r="443" spans="2:21" x14ac:dyDescent="0.25">
      <c r="B443" s="13"/>
      <c r="C443" s="958" t="s">
        <v>75</v>
      </c>
      <c r="D443" s="959"/>
      <c r="E443" s="960"/>
      <c r="F443" s="311" t="s">
        <v>28</v>
      </c>
      <c r="G443" s="306">
        <v>1</v>
      </c>
      <c r="H443" s="958" t="s">
        <v>36</v>
      </c>
      <c r="I443" s="959"/>
      <c r="J443" s="960"/>
      <c r="K443" s="958" t="s">
        <v>73</v>
      </c>
      <c r="L443" s="960"/>
      <c r="M443" s="311" t="s">
        <v>28</v>
      </c>
      <c r="N443" s="306">
        <v>4</v>
      </c>
      <c r="O443" s="931"/>
      <c r="P443" s="932"/>
      <c r="Q443" s="948"/>
      <c r="R443" s="949"/>
      <c r="S443" s="25" t="s">
        <v>49</v>
      </c>
      <c r="U443" s="25">
        <v>443</v>
      </c>
    </row>
    <row r="444" spans="2:21" ht="15" customHeight="1" x14ac:dyDescent="0.25">
      <c r="B444" s="1">
        <v>27</v>
      </c>
      <c r="C444" s="1043" t="s">
        <v>94</v>
      </c>
      <c r="D444" s="1044"/>
      <c r="E444" s="1045"/>
      <c r="F444" s="335"/>
      <c r="G444" s="335"/>
      <c r="H444" s="1010"/>
      <c r="I444" s="1027"/>
      <c r="J444" s="1011"/>
      <c r="K444" s="1010"/>
      <c r="L444" s="1011"/>
      <c r="M444" s="335"/>
      <c r="N444" s="335"/>
      <c r="O444" s="1010"/>
      <c r="P444" s="1011"/>
      <c r="Q444" s="1010"/>
      <c r="R444" s="1011"/>
      <c r="U444" s="25">
        <v>444</v>
      </c>
    </row>
    <row r="445" spans="2:21" ht="15" customHeight="1" x14ac:dyDescent="0.25">
      <c r="B445" s="13"/>
      <c r="C445" s="1017" t="s">
        <v>71</v>
      </c>
      <c r="D445" s="1018"/>
      <c r="E445" s="1019"/>
      <c r="F445" s="344"/>
      <c r="G445" s="344"/>
      <c r="H445" s="924"/>
      <c r="I445" s="925"/>
      <c r="J445" s="926"/>
      <c r="K445" s="924"/>
      <c r="L445" s="926"/>
      <c r="M445" s="344"/>
      <c r="N445" s="344"/>
      <c r="O445" s="927" t="s">
        <v>49</v>
      </c>
      <c r="P445" s="928"/>
      <c r="Q445" s="924"/>
      <c r="R445" s="926"/>
      <c r="U445" s="25">
        <v>445</v>
      </c>
    </row>
    <row r="446" spans="2:21" x14ac:dyDescent="0.25">
      <c r="B446" s="13"/>
      <c r="C446" s="943" t="s">
        <v>72</v>
      </c>
      <c r="D446" s="944"/>
      <c r="E446" s="945"/>
      <c r="F446" s="311" t="s">
        <v>28</v>
      </c>
      <c r="G446" s="306">
        <v>4</v>
      </c>
      <c r="H446" s="943" t="s">
        <v>29</v>
      </c>
      <c r="I446" s="944"/>
      <c r="J446" s="945"/>
      <c r="K446" s="943" t="s">
        <v>73</v>
      </c>
      <c r="L446" s="945"/>
      <c r="M446" s="311" t="s">
        <v>28</v>
      </c>
      <c r="N446" s="306">
        <v>8</v>
      </c>
      <c r="O446" s="929"/>
      <c r="P446" s="930"/>
      <c r="Q446" s="946"/>
      <c r="R446" s="947"/>
      <c r="S446" s="25" t="s">
        <v>49</v>
      </c>
      <c r="U446" s="25">
        <v>446</v>
      </c>
    </row>
    <row r="447" spans="2:21" x14ac:dyDescent="0.25">
      <c r="B447" s="13"/>
      <c r="C447" s="943" t="s">
        <v>74</v>
      </c>
      <c r="D447" s="944"/>
      <c r="E447" s="945"/>
      <c r="F447" s="311" t="s">
        <v>28</v>
      </c>
      <c r="G447" s="306">
        <v>3</v>
      </c>
      <c r="H447" s="943" t="s">
        <v>32</v>
      </c>
      <c r="I447" s="944"/>
      <c r="J447" s="945"/>
      <c r="K447" s="943" t="s">
        <v>73</v>
      </c>
      <c r="L447" s="945"/>
      <c r="M447" s="311" t="s">
        <v>28</v>
      </c>
      <c r="N447" s="306">
        <v>9</v>
      </c>
      <c r="O447" s="929"/>
      <c r="P447" s="930"/>
      <c r="Q447" s="946"/>
      <c r="R447" s="947"/>
      <c r="S447" s="25" t="s">
        <v>49</v>
      </c>
      <c r="U447" s="25">
        <v>447</v>
      </c>
    </row>
    <row r="448" spans="2:21" x14ac:dyDescent="0.25">
      <c r="B448" s="13"/>
      <c r="C448" s="958" t="s">
        <v>75</v>
      </c>
      <c r="D448" s="959"/>
      <c r="E448" s="960"/>
      <c r="F448" s="311" t="s">
        <v>28</v>
      </c>
      <c r="G448" s="306">
        <v>3</v>
      </c>
      <c r="H448" s="958" t="s">
        <v>36</v>
      </c>
      <c r="I448" s="959"/>
      <c r="J448" s="960"/>
      <c r="K448" s="958" t="s">
        <v>73</v>
      </c>
      <c r="L448" s="960"/>
      <c r="M448" s="311" t="s">
        <v>28</v>
      </c>
      <c r="N448" s="306">
        <v>12</v>
      </c>
      <c r="O448" s="931"/>
      <c r="P448" s="932"/>
      <c r="Q448" s="948"/>
      <c r="R448" s="949"/>
      <c r="S448" s="25" t="s">
        <v>49</v>
      </c>
      <c r="U448" s="25">
        <v>448</v>
      </c>
    </row>
    <row r="449" spans="2:21" ht="15" customHeight="1" x14ac:dyDescent="0.25">
      <c r="B449" s="1">
        <v>28</v>
      </c>
      <c r="C449" s="1043" t="s">
        <v>95</v>
      </c>
      <c r="D449" s="1044"/>
      <c r="E449" s="1045"/>
      <c r="F449" s="24"/>
      <c r="G449" s="24"/>
      <c r="H449" s="1086"/>
      <c r="I449" s="1087"/>
      <c r="J449" s="1088"/>
      <c r="K449" s="1033"/>
      <c r="L449" s="1034"/>
      <c r="M449" s="2"/>
      <c r="N449" s="2"/>
      <c r="O449" s="1012"/>
      <c r="P449" s="1013"/>
      <c r="Q449" s="1010"/>
      <c r="R449" s="1011"/>
      <c r="U449" s="25">
        <v>449</v>
      </c>
    </row>
    <row r="450" spans="2:21" ht="15" customHeight="1" x14ac:dyDescent="0.25">
      <c r="B450" s="991"/>
      <c r="C450" s="985" t="s">
        <v>89</v>
      </c>
      <c r="D450" s="986"/>
      <c r="E450" s="987"/>
      <c r="F450" s="345"/>
      <c r="G450" s="345"/>
      <c r="H450" s="1039"/>
      <c r="I450" s="1080"/>
      <c r="J450" s="1040"/>
      <c r="K450" s="1039"/>
      <c r="L450" s="1040"/>
      <c r="M450" s="7"/>
      <c r="N450" s="7"/>
      <c r="O450" s="1039" t="s">
        <v>96</v>
      </c>
      <c r="P450" s="1040"/>
      <c r="Q450" s="924"/>
      <c r="R450" s="926"/>
      <c r="U450" s="25">
        <v>450</v>
      </c>
    </row>
    <row r="451" spans="2:21" x14ac:dyDescent="0.25">
      <c r="B451" s="992"/>
      <c r="C451" s="943" t="s">
        <v>72</v>
      </c>
      <c r="D451" s="944"/>
      <c r="E451" s="945"/>
      <c r="F451" s="346" t="s">
        <v>28</v>
      </c>
      <c r="G451" s="346">
        <v>4</v>
      </c>
      <c r="H451" s="1061" t="s">
        <v>29</v>
      </c>
      <c r="I451" s="1062"/>
      <c r="J451" s="1063"/>
      <c r="K451" s="943" t="s">
        <v>73</v>
      </c>
      <c r="L451" s="945"/>
      <c r="M451" s="306" t="s">
        <v>28</v>
      </c>
      <c r="N451" s="286">
        <v>8</v>
      </c>
      <c r="O451" s="1067"/>
      <c r="P451" s="1068"/>
      <c r="Q451" s="946"/>
      <c r="R451" s="947"/>
      <c r="S451" s="25" t="s">
        <v>26</v>
      </c>
      <c r="U451" s="25">
        <v>451</v>
      </c>
    </row>
    <row r="452" spans="2:21" x14ac:dyDescent="0.25">
      <c r="B452" s="993"/>
      <c r="C452" s="958" t="s">
        <v>74</v>
      </c>
      <c r="D452" s="959"/>
      <c r="E452" s="960"/>
      <c r="F452" s="287" t="s">
        <v>28</v>
      </c>
      <c r="G452" s="307">
        <v>4</v>
      </c>
      <c r="H452" s="1064" t="s">
        <v>32</v>
      </c>
      <c r="I452" s="1065"/>
      <c r="J452" s="1066"/>
      <c r="K452" s="958" t="s">
        <v>73</v>
      </c>
      <c r="L452" s="960"/>
      <c r="M452" s="307" t="s">
        <v>28</v>
      </c>
      <c r="N452" s="287">
        <v>12</v>
      </c>
      <c r="O452" s="1041"/>
      <c r="P452" s="1042"/>
      <c r="Q452" s="948"/>
      <c r="R452" s="949"/>
      <c r="S452" s="25" t="s">
        <v>26</v>
      </c>
      <c r="U452" s="25">
        <v>452</v>
      </c>
    </row>
    <row r="453" spans="2:21" ht="15" customHeight="1" x14ac:dyDescent="0.25">
      <c r="B453" s="1">
        <v>29</v>
      </c>
      <c r="C453" s="1043" t="s">
        <v>97</v>
      </c>
      <c r="D453" s="1044"/>
      <c r="E453" s="1045"/>
      <c r="F453" s="287"/>
      <c r="G453" s="287"/>
      <c r="H453" s="1086"/>
      <c r="I453" s="1087"/>
      <c r="J453" s="1088"/>
      <c r="K453" s="1033"/>
      <c r="L453" s="1034"/>
      <c r="M453" s="10"/>
      <c r="N453" s="11"/>
      <c r="O453" s="1012"/>
      <c r="P453" s="1013"/>
      <c r="Q453" s="1010"/>
      <c r="R453" s="1011"/>
      <c r="U453" s="25">
        <v>453</v>
      </c>
    </row>
    <row r="454" spans="2:21" ht="15" customHeight="1" x14ac:dyDescent="0.25">
      <c r="B454" s="991"/>
      <c r="C454" s="985" t="s">
        <v>89</v>
      </c>
      <c r="D454" s="986"/>
      <c r="E454" s="987"/>
      <c r="F454" s="345"/>
      <c r="G454" s="345"/>
      <c r="H454" s="1039"/>
      <c r="I454" s="1080"/>
      <c r="J454" s="1040"/>
      <c r="K454" s="1039"/>
      <c r="L454" s="1040"/>
      <c r="M454" s="343"/>
      <c r="N454" s="343"/>
      <c r="O454" s="1039" t="s">
        <v>98</v>
      </c>
      <c r="P454" s="1040"/>
      <c r="Q454" s="924"/>
      <c r="R454" s="926"/>
      <c r="U454" s="25">
        <v>454</v>
      </c>
    </row>
    <row r="455" spans="2:21" x14ac:dyDescent="0.25">
      <c r="B455" s="992"/>
      <c r="C455" s="943" t="s">
        <v>72</v>
      </c>
      <c r="D455" s="944"/>
      <c r="E455" s="945"/>
      <c r="F455" s="346" t="s">
        <v>28</v>
      </c>
      <c r="G455" s="286">
        <v>4</v>
      </c>
      <c r="H455" s="1061" t="s">
        <v>29</v>
      </c>
      <c r="I455" s="1062"/>
      <c r="J455" s="1063"/>
      <c r="K455" s="943" t="s">
        <v>73</v>
      </c>
      <c r="L455" s="945"/>
      <c r="M455" s="306" t="s">
        <v>28</v>
      </c>
      <c r="N455" s="286">
        <v>8</v>
      </c>
      <c r="O455" s="1067"/>
      <c r="P455" s="1068"/>
      <c r="Q455" s="946"/>
      <c r="R455" s="947"/>
      <c r="S455" s="25" t="s">
        <v>26</v>
      </c>
      <c r="U455" s="25">
        <v>455</v>
      </c>
    </row>
    <row r="456" spans="2:21" x14ac:dyDescent="0.25">
      <c r="B456" s="993"/>
      <c r="C456" s="943" t="s">
        <v>74</v>
      </c>
      <c r="D456" s="944"/>
      <c r="E456" s="944"/>
      <c r="F456" s="346" t="s">
        <v>28</v>
      </c>
      <c r="G456" s="306">
        <v>4</v>
      </c>
      <c r="H456" s="1064" t="s">
        <v>32</v>
      </c>
      <c r="I456" s="1065"/>
      <c r="J456" s="1066"/>
      <c r="K456" s="943" t="s">
        <v>73</v>
      </c>
      <c r="L456" s="944"/>
      <c r="M456" s="306" t="s">
        <v>28</v>
      </c>
      <c r="N456" s="286">
        <v>12</v>
      </c>
      <c r="O456" s="1067"/>
      <c r="P456" s="1068"/>
      <c r="Q456" s="948"/>
      <c r="R456" s="949"/>
      <c r="S456" s="25" t="s">
        <v>26</v>
      </c>
      <c r="U456" s="25">
        <v>456</v>
      </c>
    </row>
    <row r="457" spans="2:21" ht="15" customHeight="1" x14ac:dyDescent="0.25">
      <c r="B457" s="1">
        <v>30</v>
      </c>
      <c r="C457" s="1092" t="s">
        <v>99</v>
      </c>
      <c r="D457" s="1093"/>
      <c r="E457" s="1093"/>
      <c r="F457" s="335"/>
      <c r="G457" s="335"/>
      <c r="H457" s="1010"/>
      <c r="I457" s="1027"/>
      <c r="J457" s="1011"/>
      <c r="K457" s="1026"/>
      <c r="L457" s="1026"/>
      <c r="M457" s="335"/>
      <c r="N457" s="335"/>
      <c r="O457" s="1026"/>
      <c r="P457" s="1026"/>
      <c r="Q457" s="1010"/>
      <c r="R457" s="1011"/>
      <c r="U457" s="25">
        <v>457</v>
      </c>
    </row>
    <row r="458" spans="2:21" x14ac:dyDescent="0.25">
      <c r="B458" s="1094"/>
      <c r="C458" s="1017" t="s">
        <v>71</v>
      </c>
      <c r="D458" s="1018"/>
      <c r="E458" s="1019"/>
      <c r="F458" s="343"/>
      <c r="G458" s="343"/>
      <c r="H458" s="924"/>
      <c r="I458" s="925"/>
      <c r="J458" s="926"/>
      <c r="K458" s="946"/>
      <c r="L458" s="947"/>
      <c r="M458" s="344"/>
      <c r="N458" s="344"/>
      <c r="O458" s="927" t="s">
        <v>49</v>
      </c>
      <c r="P458" s="928"/>
      <c r="Q458" s="924"/>
      <c r="R458" s="926"/>
      <c r="U458" s="25">
        <v>458</v>
      </c>
    </row>
    <row r="459" spans="2:21" x14ac:dyDescent="0.25">
      <c r="B459" s="1095"/>
      <c r="C459" s="944" t="s">
        <v>72</v>
      </c>
      <c r="D459" s="944"/>
      <c r="E459" s="945"/>
      <c r="F459" s="306" t="s">
        <v>28</v>
      </c>
      <c r="G459" s="306">
        <v>4</v>
      </c>
      <c r="H459" s="943" t="s">
        <v>29</v>
      </c>
      <c r="I459" s="944"/>
      <c r="J459" s="945"/>
      <c r="K459" s="943" t="s">
        <v>73</v>
      </c>
      <c r="L459" s="945"/>
      <c r="M459" s="311" t="s">
        <v>28</v>
      </c>
      <c r="N459" s="306">
        <v>8</v>
      </c>
      <c r="O459" s="929"/>
      <c r="P459" s="930"/>
      <c r="Q459" s="946"/>
      <c r="R459" s="947"/>
      <c r="S459" s="25" t="s">
        <v>49</v>
      </c>
      <c r="U459" s="25">
        <v>459</v>
      </c>
    </row>
    <row r="460" spans="2:21" x14ac:dyDescent="0.25">
      <c r="B460" s="1095"/>
      <c r="C460" s="944" t="s">
        <v>74</v>
      </c>
      <c r="D460" s="944"/>
      <c r="E460" s="945"/>
      <c r="F460" s="306" t="s">
        <v>28</v>
      </c>
      <c r="G460" s="306">
        <v>3</v>
      </c>
      <c r="H460" s="943" t="s">
        <v>32</v>
      </c>
      <c r="I460" s="944"/>
      <c r="J460" s="945"/>
      <c r="K460" s="943" t="s">
        <v>73</v>
      </c>
      <c r="L460" s="945"/>
      <c r="M460" s="311" t="s">
        <v>28</v>
      </c>
      <c r="N460" s="306">
        <v>12</v>
      </c>
      <c r="O460" s="929"/>
      <c r="P460" s="930"/>
      <c r="Q460" s="946"/>
      <c r="R460" s="947"/>
      <c r="S460" s="25" t="s">
        <v>49</v>
      </c>
      <c r="U460" s="25">
        <v>460</v>
      </c>
    </row>
    <row r="461" spans="2:21" x14ac:dyDescent="0.25">
      <c r="B461" s="1095"/>
      <c r="C461" s="958" t="s">
        <v>75</v>
      </c>
      <c r="D461" s="959"/>
      <c r="E461" s="960"/>
      <c r="F461" s="307" t="s">
        <v>28</v>
      </c>
      <c r="G461" s="307">
        <v>1</v>
      </c>
      <c r="H461" s="958" t="s">
        <v>36</v>
      </c>
      <c r="I461" s="959"/>
      <c r="J461" s="960"/>
      <c r="K461" s="958" t="s">
        <v>73</v>
      </c>
      <c r="L461" s="960"/>
      <c r="M461" s="307" t="s">
        <v>28</v>
      </c>
      <c r="N461" s="306">
        <v>4</v>
      </c>
      <c r="O461" s="929"/>
      <c r="P461" s="930"/>
      <c r="Q461" s="948"/>
      <c r="R461" s="949"/>
      <c r="S461" s="25" t="s">
        <v>49</v>
      </c>
      <c r="U461" s="25">
        <v>461</v>
      </c>
    </row>
    <row r="462" spans="2:21" ht="15" customHeight="1" x14ac:dyDescent="0.25">
      <c r="B462" s="320">
        <v>31</v>
      </c>
      <c r="C462" s="1096" t="s">
        <v>100</v>
      </c>
      <c r="D462" s="1097"/>
      <c r="E462" s="1098"/>
      <c r="F462" s="287"/>
      <c r="G462" s="287"/>
      <c r="H462" s="1012"/>
      <c r="I462" s="1099"/>
      <c r="J462" s="1100"/>
      <c r="K462" s="1041"/>
      <c r="L462" s="1042"/>
      <c r="M462" s="334"/>
      <c r="N462" s="343"/>
      <c r="O462" s="1000"/>
      <c r="P462" s="928"/>
      <c r="Q462" s="1010"/>
      <c r="R462" s="1011"/>
      <c r="U462" s="25">
        <v>462</v>
      </c>
    </row>
    <row r="463" spans="2:21" ht="15" customHeight="1" x14ac:dyDescent="0.25">
      <c r="B463" s="918"/>
      <c r="C463" s="985" t="s">
        <v>101</v>
      </c>
      <c r="D463" s="986"/>
      <c r="E463" s="986"/>
      <c r="F463" s="285"/>
      <c r="G463" s="346"/>
      <c r="H463" s="1039"/>
      <c r="I463" s="1080"/>
      <c r="J463" s="1040"/>
      <c r="K463" s="1039"/>
      <c r="L463" s="1080"/>
      <c r="M463" s="299"/>
      <c r="N463" s="299"/>
      <c r="O463" s="1039" t="s">
        <v>102</v>
      </c>
      <c r="P463" s="1040"/>
      <c r="Q463" s="924"/>
      <c r="R463" s="926"/>
      <c r="U463" s="25">
        <v>463</v>
      </c>
    </row>
    <row r="464" spans="2:21" x14ac:dyDescent="0.25">
      <c r="B464" s="1095"/>
      <c r="C464" s="944" t="s">
        <v>103</v>
      </c>
      <c r="D464" s="944"/>
      <c r="E464" s="944"/>
      <c r="F464" s="286" t="s">
        <v>28</v>
      </c>
      <c r="G464" s="346">
        <v>2</v>
      </c>
      <c r="H464" s="1061" t="s">
        <v>104</v>
      </c>
      <c r="I464" s="1062"/>
      <c r="J464" s="1063"/>
      <c r="K464" s="943" t="s">
        <v>73</v>
      </c>
      <c r="L464" s="944"/>
      <c r="M464" s="311" t="s">
        <v>28</v>
      </c>
      <c r="N464" s="346">
        <v>4</v>
      </c>
      <c r="O464" s="1067"/>
      <c r="P464" s="1068"/>
      <c r="Q464" s="946"/>
      <c r="R464" s="947"/>
      <c r="S464" s="25" t="s">
        <v>67</v>
      </c>
      <c r="U464" s="25">
        <v>464</v>
      </c>
    </row>
    <row r="465" spans="2:21" x14ac:dyDescent="0.25">
      <c r="B465" s="1095"/>
      <c r="C465" s="944" t="s">
        <v>105</v>
      </c>
      <c r="D465" s="944"/>
      <c r="E465" s="944"/>
      <c r="F465" s="286" t="s">
        <v>28</v>
      </c>
      <c r="G465" s="346">
        <v>1</v>
      </c>
      <c r="H465" s="1061" t="s">
        <v>221</v>
      </c>
      <c r="I465" s="1062"/>
      <c r="J465" s="1063"/>
      <c r="K465" s="943" t="s">
        <v>73</v>
      </c>
      <c r="L465" s="944"/>
      <c r="M465" s="311" t="s">
        <v>28</v>
      </c>
      <c r="N465" s="346">
        <v>4</v>
      </c>
      <c r="O465" s="1067"/>
      <c r="P465" s="1068"/>
      <c r="Q465" s="946"/>
      <c r="R465" s="947"/>
      <c r="S465" s="25" t="s">
        <v>67</v>
      </c>
      <c r="U465" s="25">
        <v>465</v>
      </c>
    </row>
    <row r="466" spans="2:21" x14ac:dyDescent="0.25">
      <c r="B466" s="1095"/>
      <c r="C466" s="944" t="s">
        <v>106</v>
      </c>
      <c r="D466" s="944"/>
      <c r="E466" s="944"/>
      <c r="F466" s="286" t="s">
        <v>28</v>
      </c>
      <c r="G466" s="346">
        <v>2</v>
      </c>
      <c r="H466" s="1061" t="s">
        <v>1521</v>
      </c>
      <c r="I466" s="1062"/>
      <c r="J466" s="1063"/>
      <c r="K466" s="943" t="s">
        <v>73</v>
      </c>
      <c r="L466" s="944"/>
      <c r="M466" s="311" t="s">
        <v>28</v>
      </c>
      <c r="N466" s="346">
        <v>8</v>
      </c>
      <c r="O466" s="1067"/>
      <c r="P466" s="1068"/>
      <c r="Q466" s="946"/>
      <c r="R466" s="947"/>
      <c r="S466" s="25" t="s">
        <v>67</v>
      </c>
      <c r="U466" s="25">
        <v>466</v>
      </c>
    </row>
    <row r="467" spans="2:21" x14ac:dyDescent="0.25">
      <c r="B467" s="1095"/>
      <c r="C467" s="959" t="s">
        <v>107</v>
      </c>
      <c r="D467" s="959"/>
      <c r="E467" s="959"/>
      <c r="F467" s="287" t="s">
        <v>28</v>
      </c>
      <c r="G467" s="346">
        <v>2</v>
      </c>
      <c r="H467" s="1064" t="s">
        <v>272</v>
      </c>
      <c r="I467" s="1065"/>
      <c r="J467" s="1066"/>
      <c r="K467" s="943" t="s">
        <v>73</v>
      </c>
      <c r="L467" s="944"/>
      <c r="M467" s="323" t="s">
        <v>28</v>
      </c>
      <c r="N467" s="347">
        <v>8</v>
      </c>
      <c r="O467" s="1041"/>
      <c r="P467" s="1042"/>
      <c r="Q467" s="948"/>
      <c r="R467" s="949"/>
      <c r="S467" s="25" t="s">
        <v>67</v>
      </c>
      <c r="U467" s="25">
        <v>467</v>
      </c>
    </row>
    <row r="468" spans="2:21" x14ac:dyDescent="0.25">
      <c r="B468" s="1095"/>
      <c r="C468" s="979" t="s">
        <v>108</v>
      </c>
      <c r="D468" s="980"/>
      <c r="E468" s="981"/>
      <c r="F468" s="997" t="s">
        <v>28</v>
      </c>
      <c r="G468" s="1101">
        <v>1</v>
      </c>
      <c r="H468" s="985" t="s">
        <v>68</v>
      </c>
      <c r="I468" s="986"/>
      <c r="J468" s="987"/>
      <c r="K468" s="1039"/>
      <c r="L468" s="1040"/>
      <c r="M468" s="392" t="s">
        <v>65</v>
      </c>
      <c r="N468" s="286">
        <v>0.115</v>
      </c>
      <c r="O468" s="967" t="s">
        <v>67</v>
      </c>
      <c r="P468" s="930"/>
      <c r="Q468" s="924"/>
      <c r="R468" s="926"/>
      <c r="S468" s="25" t="s">
        <v>67</v>
      </c>
      <c r="U468" s="25">
        <v>468</v>
      </c>
    </row>
    <row r="469" spans="2:21" x14ac:dyDescent="0.25">
      <c r="B469" s="1095"/>
      <c r="C469" s="988"/>
      <c r="D469" s="989"/>
      <c r="E469" s="990"/>
      <c r="F469" s="999"/>
      <c r="G469" s="1084"/>
      <c r="H469" s="988"/>
      <c r="I469" s="989"/>
      <c r="J469" s="990"/>
      <c r="K469" s="1041"/>
      <c r="L469" s="1042"/>
      <c r="M469" s="334"/>
      <c r="N469" s="287"/>
      <c r="O469" s="1102"/>
      <c r="P469" s="932"/>
      <c r="Q469" s="948"/>
      <c r="R469" s="949"/>
      <c r="U469" s="25">
        <v>469</v>
      </c>
    </row>
    <row r="470" spans="2:21" x14ac:dyDescent="0.25">
      <c r="B470" s="1095"/>
      <c r="C470" s="988" t="s">
        <v>109</v>
      </c>
      <c r="D470" s="989"/>
      <c r="E470" s="990"/>
      <c r="F470" s="47"/>
      <c r="G470" s="46"/>
      <c r="H470" s="1012"/>
      <c r="I470" s="1032"/>
      <c r="J470" s="1013"/>
      <c r="K470" s="931"/>
      <c r="L470" s="932"/>
      <c r="M470" s="422"/>
      <c r="N470" s="4"/>
      <c r="O470" s="931" t="s">
        <v>69</v>
      </c>
      <c r="P470" s="932"/>
      <c r="Q470" s="1010"/>
      <c r="R470" s="1011"/>
      <c r="U470" s="25">
        <v>470</v>
      </c>
    </row>
    <row r="471" spans="2:21" ht="15" customHeight="1" x14ac:dyDescent="0.25">
      <c r="B471" s="1095"/>
      <c r="C471" s="973" t="s">
        <v>110</v>
      </c>
      <c r="D471" s="974"/>
      <c r="E471" s="975"/>
      <c r="F471" s="47"/>
      <c r="G471" s="46"/>
      <c r="H471" s="1014"/>
      <c r="I471" s="1015"/>
      <c r="J471" s="1016"/>
      <c r="K471" s="931"/>
      <c r="L471" s="932"/>
      <c r="M471" s="15"/>
      <c r="N471" s="24"/>
      <c r="O471" s="931" t="s">
        <v>26</v>
      </c>
      <c r="P471" s="932"/>
      <c r="Q471" s="1010"/>
      <c r="R471" s="1011"/>
      <c r="U471" s="25">
        <v>471</v>
      </c>
    </row>
    <row r="472" spans="2:21" ht="15" customHeight="1" x14ac:dyDescent="0.25">
      <c r="B472" s="1">
        <v>32</v>
      </c>
      <c r="C472" s="1043" t="s">
        <v>917</v>
      </c>
      <c r="D472" s="1044"/>
      <c r="E472" s="1045"/>
      <c r="F472" s="24"/>
      <c r="G472" s="24"/>
      <c r="H472" s="1033"/>
      <c r="I472" s="1058"/>
      <c r="J472" s="1034"/>
      <c r="K472" s="1033"/>
      <c r="L472" s="1034"/>
      <c r="M472" s="291"/>
      <c r="N472" s="343"/>
      <c r="O472" s="1012"/>
      <c r="P472" s="1013"/>
      <c r="Q472" s="1010"/>
      <c r="R472" s="1011"/>
      <c r="U472" s="25">
        <v>472</v>
      </c>
    </row>
    <row r="473" spans="2:21" ht="15" customHeight="1" x14ac:dyDescent="0.25">
      <c r="B473" s="918"/>
      <c r="C473" s="985" t="s">
        <v>101</v>
      </c>
      <c r="D473" s="986"/>
      <c r="E473" s="986"/>
      <c r="F473" s="285"/>
      <c r="G473" s="346"/>
      <c r="H473" s="1039"/>
      <c r="I473" s="1080"/>
      <c r="J473" s="1040"/>
      <c r="K473" s="1039"/>
      <c r="L473" s="1080"/>
      <c r="M473" s="299"/>
      <c r="N473" s="343"/>
      <c r="O473" s="1080" t="s">
        <v>102</v>
      </c>
      <c r="P473" s="1040"/>
      <c r="Q473" s="924"/>
      <c r="R473" s="926"/>
      <c r="U473" s="25">
        <v>473</v>
      </c>
    </row>
    <row r="474" spans="2:21" x14ac:dyDescent="0.25">
      <c r="B474" s="919"/>
      <c r="C474" s="944" t="s">
        <v>103</v>
      </c>
      <c r="D474" s="944"/>
      <c r="E474" s="944"/>
      <c r="F474" s="286" t="s">
        <v>28</v>
      </c>
      <c r="G474" s="346">
        <v>2</v>
      </c>
      <c r="H474" s="1061" t="s">
        <v>104</v>
      </c>
      <c r="I474" s="1062"/>
      <c r="J474" s="1063"/>
      <c r="K474" s="943" t="s">
        <v>73</v>
      </c>
      <c r="L474" s="944"/>
      <c r="M474" s="311" t="s">
        <v>28</v>
      </c>
      <c r="N474" s="286">
        <v>4</v>
      </c>
      <c r="O474" s="1104"/>
      <c r="P474" s="1068"/>
      <c r="Q474" s="946"/>
      <c r="R474" s="947"/>
      <c r="S474" s="25" t="s">
        <v>67</v>
      </c>
      <c r="U474" s="25">
        <v>474</v>
      </c>
    </row>
    <row r="475" spans="2:21" x14ac:dyDescent="0.25">
      <c r="B475" s="919"/>
      <c r="C475" s="944" t="s">
        <v>105</v>
      </c>
      <c r="D475" s="944"/>
      <c r="E475" s="944"/>
      <c r="F475" s="286" t="s">
        <v>28</v>
      </c>
      <c r="G475" s="346">
        <v>1</v>
      </c>
      <c r="H475" s="1061" t="s">
        <v>221</v>
      </c>
      <c r="I475" s="1062"/>
      <c r="J475" s="1063"/>
      <c r="K475" s="943" t="s">
        <v>73</v>
      </c>
      <c r="L475" s="944"/>
      <c r="M475" s="311" t="s">
        <v>28</v>
      </c>
      <c r="N475" s="286">
        <v>4</v>
      </c>
      <c r="O475" s="1104"/>
      <c r="P475" s="1068"/>
      <c r="Q475" s="946"/>
      <c r="R475" s="947"/>
      <c r="S475" s="25" t="s">
        <v>67</v>
      </c>
      <c r="U475" s="25">
        <v>475</v>
      </c>
    </row>
    <row r="476" spans="2:21" x14ac:dyDescent="0.25">
      <c r="B476" s="919"/>
      <c r="C476" s="944" t="s">
        <v>106</v>
      </c>
      <c r="D476" s="944"/>
      <c r="E476" s="944"/>
      <c r="F476" s="286" t="s">
        <v>28</v>
      </c>
      <c r="G476" s="346">
        <v>2</v>
      </c>
      <c r="H476" s="1061" t="s">
        <v>1521</v>
      </c>
      <c r="I476" s="1062"/>
      <c r="J476" s="1063"/>
      <c r="K476" s="943" t="s">
        <v>73</v>
      </c>
      <c r="L476" s="944"/>
      <c r="M476" s="311" t="s">
        <v>28</v>
      </c>
      <c r="N476" s="286">
        <v>8</v>
      </c>
      <c r="O476" s="1104"/>
      <c r="P476" s="1068"/>
      <c r="Q476" s="946"/>
      <c r="R476" s="947"/>
      <c r="S476" s="25" t="s">
        <v>67</v>
      </c>
      <c r="U476" s="25">
        <v>476</v>
      </c>
    </row>
    <row r="477" spans="2:21" x14ac:dyDescent="0.25">
      <c r="B477" s="919"/>
      <c r="C477" s="944" t="s">
        <v>107</v>
      </c>
      <c r="D477" s="944"/>
      <c r="E477" s="944"/>
      <c r="F477" s="287" t="s">
        <v>28</v>
      </c>
      <c r="G477" s="346">
        <v>2</v>
      </c>
      <c r="H477" s="1064" t="s">
        <v>272</v>
      </c>
      <c r="I477" s="1065"/>
      <c r="J477" s="1066"/>
      <c r="K477" s="943" t="s">
        <v>73</v>
      </c>
      <c r="L477" s="944"/>
      <c r="M477" s="311" t="s">
        <v>28</v>
      </c>
      <c r="N477" s="287">
        <v>8</v>
      </c>
      <c r="O477" s="1105"/>
      <c r="P477" s="1042"/>
      <c r="Q477" s="948"/>
      <c r="R477" s="949"/>
      <c r="S477" s="25" t="s">
        <v>67</v>
      </c>
      <c r="U477" s="25">
        <v>477</v>
      </c>
    </row>
    <row r="478" spans="2:21" x14ac:dyDescent="0.25">
      <c r="B478" s="1095"/>
      <c r="C478" s="985" t="s">
        <v>111</v>
      </c>
      <c r="D478" s="986"/>
      <c r="E478" s="987"/>
      <c r="F478" s="997" t="s">
        <v>28</v>
      </c>
      <c r="G478" s="1101">
        <v>1</v>
      </c>
      <c r="H478" s="985" t="s">
        <v>68</v>
      </c>
      <c r="I478" s="986"/>
      <c r="J478" s="987"/>
      <c r="K478" s="1039"/>
      <c r="L478" s="1040"/>
      <c r="M478" s="392" t="s">
        <v>65</v>
      </c>
      <c r="N478" s="286">
        <v>0.115</v>
      </c>
      <c r="O478" s="1000" t="s">
        <v>67</v>
      </c>
      <c r="P478" s="928"/>
      <c r="Q478" s="924"/>
      <c r="R478" s="926"/>
      <c r="S478" s="25" t="s">
        <v>67</v>
      </c>
      <c r="U478" s="25">
        <v>478</v>
      </c>
    </row>
    <row r="479" spans="2:21" x14ac:dyDescent="0.25">
      <c r="B479" s="1095"/>
      <c r="C479" s="988"/>
      <c r="D479" s="989"/>
      <c r="E479" s="990"/>
      <c r="F479" s="999"/>
      <c r="G479" s="1084"/>
      <c r="H479" s="988"/>
      <c r="I479" s="989"/>
      <c r="J479" s="990"/>
      <c r="K479" s="1041"/>
      <c r="L479" s="1042"/>
      <c r="M479" s="334"/>
      <c r="N479" s="287"/>
      <c r="O479" s="1102"/>
      <c r="P479" s="932"/>
      <c r="Q479" s="948"/>
      <c r="R479" s="949"/>
      <c r="U479" s="25">
        <v>479</v>
      </c>
    </row>
    <row r="480" spans="2:21" x14ac:dyDescent="0.25">
      <c r="B480" s="1095"/>
      <c r="C480" s="988" t="s">
        <v>109</v>
      </c>
      <c r="D480" s="989"/>
      <c r="E480" s="990"/>
      <c r="F480" s="47"/>
      <c r="G480" s="46"/>
      <c r="H480" s="1012"/>
      <c r="I480" s="1032"/>
      <c r="J480" s="1013"/>
      <c r="K480" s="931"/>
      <c r="L480" s="932"/>
      <c r="M480" s="357"/>
      <c r="N480" s="340"/>
      <c r="O480" s="931" t="s">
        <v>69</v>
      </c>
      <c r="P480" s="932"/>
      <c r="Q480" s="1010"/>
      <c r="R480" s="1011"/>
      <c r="U480" s="25">
        <v>480</v>
      </c>
    </row>
    <row r="481" spans="2:21" ht="15" customHeight="1" x14ac:dyDescent="0.25">
      <c r="B481" s="1103"/>
      <c r="C481" s="988" t="s">
        <v>731</v>
      </c>
      <c r="D481" s="989"/>
      <c r="E481" s="990"/>
      <c r="F481" s="47"/>
      <c r="G481" s="46"/>
      <c r="H481" s="1014"/>
      <c r="I481" s="1015"/>
      <c r="J481" s="1016"/>
      <c r="K481" s="931"/>
      <c r="L481" s="932"/>
      <c r="M481" s="15"/>
      <c r="N481" s="286"/>
      <c r="O481" s="931" t="s">
        <v>26</v>
      </c>
      <c r="P481" s="932"/>
      <c r="Q481" s="1010"/>
      <c r="R481" s="1011"/>
      <c r="U481" s="25">
        <v>481</v>
      </c>
    </row>
    <row r="482" spans="2:21" ht="15" customHeight="1" x14ac:dyDescent="0.25">
      <c r="B482" s="322">
        <v>33</v>
      </c>
      <c r="C482" s="1043" t="s">
        <v>918</v>
      </c>
      <c r="D482" s="1044"/>
      <c r="E482" s="1045"/>
      <c r="F482" s="24"/>
      <c r="G482" s="24"/>
      <c r="H482" s="1033"/>
      <c r="I482" s="1058"/>
      <c r="J482" s="1034"/>
      <c r="K482" s="1033"/>
      <c r="L482" s="1034"/>
      <c r="M482" s="2"/>
      <c r="N482" s="7"/>
      <c r="O482" s="1012"/>
      <c r="P482" s="1013"/>
      <c r="Q482" s="1010"/>
      <c r="R482" s="1011"/>
      <c r="U482" s="25">
        <v>482</v>
      </c>
    </row>
    <row r="483" spans="2:21" ht="15" customHeight="1" x14ac:dyDescent="0.25">
      <c r="B483" s="918"/>
      <c r="C483" s="985" t="s">
        <v>112</v>
      </c>
      <c r="D483" s="986"/>
      <c r="E483" s="987"/>
      <c r="F483" s="285"/>
      <c r="G483" s="346"/>
      <c r="H483" s="1039"/>
      <c r="I483" s="1080"/>
      <c r="J483" s="1040"/>
      <c r="K483" s="1039"/>
      <c r="L483" s="1040"/>
      <c r="M483" s="12"/>
      <c r="N483" s="7"/>
      <c r="O483" s="1039" t="s">
        <v>102</v>
      </c>
      <c r="P483" s="1040"/>
      <c r="Q483" s="924"/>
      <c r="R483" s="926"/>
      <c r="U483" s="25">
        <v>483</v>
      </c>
    </row>
    <row r="484" spans="2:21" x14ac:dyDescent="0.25">
      <c r="B484" s="919"/>
      <c r="C484" s="943" t="s">
        <v>103</v>
      </c>
      <c r="D484" s="944"/>
      <c r="E484" s="945"/>
      <c r="F484" s="286" t="s">
        <v>28</v>
      </c>
      <c r="G484" s="346">
        <v>2</v>
      </c>
      <c r="H484" s="1061" t="s">
        <v>104</v>
      </c>
      <c r="I484" s="1062"/>
      <c r="J484" s="1063"/>
      <c r="K484" s="943" t="s">
        <v>73</v>
      </c>
      <c r="L484" s="945"/>
      <c r="M484" s="311" t="s">
        <v>28</v>
      </c>
      <c r="N484" s="286">
        <v>4</v>
      </c>
      <c r="O484" s="1067"/>
      <c r="P484" s="1068"/>
      <c r="Q484" s="946"/>
      <c r="R484" s="947"/>
      <c r="S484" s="25" t="s">
        <v>67</v>
      </c>
      <c r="U484" s="25">
        <v>484</v>
      </c>
    </row>
    <row r="485" spans="2:21" x14ac:dyDescent="0.25">
      <c r="B485" s="919"/>
      <c r="C485" s="943" t="s">
        <v>105</v>
      </c>
      <c r="D485" s="944"/>
      <c r="E485" s="945"/>
      <c r="F485" s="286" t="s">
        <v>28</v>
      </c>
      <c r="G485" s="346">
        <v>1</v>
      </c>
      <c r="H485" s="1061" t="s">
        <v>221</v>
      </c>
      <c r="I485" s="1062"/>
      <c r="J485" s="1063"/>
      <c r="K485" s="943" t="s">
        <v>73</v>
      </c>
      <c r="L485" s="945"/>
      <c r="M485" s="311" t="s">
        <v>28</v>
      </c>
      <c r="N485" s="286">
        <v>4</v>
      </c>
      <c r="O485" s="1067"/>
      <c r="P485" s="1068"/>
      <c r="Q485" s="946"/>
      <c r="R485" s="947"/>
      <c r="S485" s="25" t="s">
        <v>67</v>
      </c>
      <c r="U485" s="25">
        <v>485</v>
      </c>
    </row>
    <row r="486" spans="2:21" x14ac:dyDescent="0.25">
      <c r="B486" s="919"/>
      <c r="C486" s="943" t="s">
        <v>106</v>
      </c>
      <c r="D486" s="944"/>
      <c r="E486" s="945"/>
      <c r="F486" s="286" t="s">
        <v>28</v>
      </c>
      <c r="G486" s="346">
        <v>2</v>
      </c>
      <c r="H486" s="1061" t="s">
        <v>1521</v>
      </c>
      <c r="I486" s="1062"/>
      <c r="J486" s="1063"/>
      <c r="K486" s="943" t="s">
        <v>73</v>
      </c>
      <c r="L486" s="945"/>
      <c r="M486" s="311" t="s">
        <v>28</v>
      </c>
      <c r="N486" s="286">
        <v>8</v>
      </c>
      <c r="O486" s="1067"/>
      <c r="P486" s="1068"/>
      <c r="Q486" s="946"/>
      <c r="R486" s="947"/>
      <c r="S486" s="25" t="s">
        <v>67</v>
      </c>
      <c r="U486" s="25">
        <v>486</v>
      </c>
    </row>
    <row r="487" spans="2:21" x14ac:dyDescent="0.25">
      <c r="B487" s="919"/>
      <c r="C487" s="958" t="s">
        <v>107</v>
      </c>
      <c r="D487" s="959"/>
      <c r="E487" s="960"/>
      <c r="F487" s="287" t="s">
        <v>28</v>
      </c>
      <c r="G487" s="346">
        <v>2</v>
      </c>
      <c r="H487" s="1064" t="s">
        <v>272</v>
      </c>
      <c r="I487" s="1065"/>
      <c r="J487" s="1066"/>
      <c r="K487" s="958" t="s">
        <v>73</v>
      </c>
      <c r="L487" s="960"/>
      <c r="M487" s="311" t="s">
        <v>28</v>
      </c>
      <c r="N487" s="287">
        <v>8</v>
      </c>
      <c r="O487" s="1041"/>
      <c r="P487" s="1042"/>
      <c r="Q487" s="948"/>
      <c r="R487" s="949"/>
      <c r="S487" s="25" t="s">
        <v>67</v>
      </c>
      <c r="U487" s="25">
        <v>487</v>
      </c>
    </row>
    <row r="488" spans="2:21" x14ac:dyDescent="0.25">
      <c r="B488" s="1095"/>
      <c r="C488" s="985" t="s">
        <v>111</v>
      </c>
      <c r="D488" s="986"/>
      <c r="E488" s="987"/>
      <c r="F488" s="997" t="s">
        <v>28</v>
      </c>
      <c r="G488" s="997">
        <v>1</v>
      </c>
      <c r="H488" s="985" t="s">
        <v>68</v>
      </c>
      <c r="I488" s="986"/>
      <c r="J488" s="987"/>
      <c r="K488" s="1039"/>
      <c r="L488" s="1040"/>
      <c r="M488" s="392" t="s">
        <v>65</v>
      </c>
      <c r="N488" s="286">
        <v>0.115</v>
      </c>
      <c r="O488" s="927" t="s">
        <v>67</v>
      </c>
      <c r="P488" s="928"/>
      <c r="Q488" s="924"/>
      <c r="R488" s="926"/>
      <c r="S488" s="25" t="s">
        <v>67</v>
      </c>
      <c r="U488" s="25">
        <v>488</v>
      </c>
    </row>
    <row r="489" spans="2:21" x14ac:dyDescent="0.25">
      <c r="B489" s="1095"/>
      <c r="C489" s="988"/>
      <c r="D489" s="989"/>
      <c r="E489" s="990"/>
      <c r="F489" s="999"/>
      <c r="G489" s="999"/>
      <c r="H489" s="988"/>
      <c r="I489" s="989"/>
      <c r="J489" s="990"/>
      <c r="K489" s="1041"/>
      <c r="L489" s="1042"/>
      <c r="M489" s="334"/>
      <c r="N489" s="287"/>
      <c r="O489" s="931"/>
      <c r="P489" s="932"/>
      <c r="Q489" s="948"/>
      <c r="R489" s="949"/>
      <c r="U489" s="25">
        <v>489</v>
      </c>
    </row>
    <row r="490" spans="2:21" x14ac:dyDescent="0.25">
      <c r="B490" s="1095"/>
      <c r="C490" s="988" t="s">
        <v>109</v>
      </c>
      <c r="D490" s="989"/>
      <c r="E490" s="990"/>
      <c r="F490" s="47"/>
      <c r="G490" s="46"/>
      <c r="H490" s="1012"/>
      <c r="I490" s="1032"/>
      <c r="J490" s="1013"/>
      <c r="K490" s="931"/>
      <c r="L490" s="932"/>
      <c r="M490" s="422"/>
      <c r="N490" s="408"/>
      <c r="O490" s="931" t="s">
        <v>69</v>
      </c>
      <c r="P490" s="932"/>
      <c r="Q490" s="1010"/>
      <c r="R490" s="1011"/>
      <c r="U490" s="25">
        <v>490</v>
      </c>
    </row>
    <row r="491" spans="2:21" ht="15" customHeight="1" x14ac:dyDescent="0.25">
      <c r="B491" s="1103"/>
      <c r="C491" s="973" t="s">
        <v>110</v>
      </c>
      <c r="D491" s="974"/>
      <c r="E491" s="975"/>
      <c r="F491" s="47"/>
      <c r="G491" s="46"/>
      <c r="H491" s="1014"/>
      <c r="I491" s="1015"/>
      <c r="J491" s="1016"/>
      <c r="K491" s="931"/>
      <c r="L491" s="932"/>
      <c r="M491" s="15"/>
      <c r="N491" s="286"/>
      <c r="O491" s="931" t="s">
        <v>26</v>
      </c>
      <c r="P491" s="932"/>
      <c r="Q491" s="1010"/>
      <c r="R491" s="1011"/>
      <c r="U491" s="25">
        <v>491</v>
      </c>
    </row>
    <row r="492" spans="2:21" ht="15" customHeight="1" x14ac:dyDescent="0.25">
      <c r="B492" s="322">
        <v>34</v>
      </c>
      <c r="C492" s="1043" t="s">
        <v>919</v>
      </c>
      <c r="D492" s="1044"/>
      <c r="E492" s="1045"/>
      <c r="F492" s="24"/>
      <c r="G492" s="24"/>
      <c r="H492" s="1033"/>
      <c r="I492" s="1058"/>
      <c r="J492" s="1034"/>
      <c r="K492" s="1033"/>
      <c r="L492" s="1034"/>
      <c r="M492" s="2"/>
      <c r="N492" s="7"/>
      <c r="O492" s="1012"/>
      <c r="P492" s="1013"/>
      <c r="Q492" s="1010"/>
      <c r="R492" s="1011"/>
      <c r="U492" s="25">
        <v>492</v>
      </c>
    </row>
    <row r="493" spans="2:21" ht="15" customHeight="1" x14ac:dyDescent="0.25">
      <c r="B493" s="918"/>
      <c r="C493" s="985" t="s">
        <v>427</v>
      </c>
      <c r="D493" s="986"/>
      <c r="E493" s="987"/>
      <c r="F493" s="285"/>
      <c r="G493" s="346"/>
      <c r="H493" s="1039"/>
      <c r="I493" s="1080"/>
      <c r="J493" s="1040"/>
      <c r="K493" s="1039"/>
      <c r="L493" s="1040"/>
      <c r="M493" s="12"/>
      <c r="N493" s="7"/>
      <c r="O493" s="1039" t="s">
        <v>113</v>
      </c>
      <c r="P493" s="1040"/>
      <c r="Q493" s="924"/>
      <c r="R493" s="926"/>
      <c r="U493" s="25">
        <v>493</v>
      </c>
    </row>
    <row r="494" spans="2:21" x14ac:dyDescent="0.25">
      <c r="B494" s="919"/>
      <c r="C494" s="943" t="s">
        <v>103</v>
      </c>
      <c r="D494" s="944"/>
      <c r="E494" s="945"/>
      <c r="F494" s="286" t="s">
        <v>28</v>
      </c>
      <c r="G494" s="346">
        <v>2</v>
      </c>
      <c r="H494" s="1061" t="s">
        <v>104</v>
      </c>
      <c r="I494" s="1062"/>
      <c r="J494" s="1063"/>
      <c r="K494" s="943" t="s">
        <v>73</v>
      </c>
      <c r="L494" s="945"/>
      <c r="M494" s="311" t="s">
        <v>28</v>
      </c>
      <c r="N494" s="286">
        <v>4</v>
      </c>
      <c r="O494" s="1067"/>
      <c r="P494" s="1068"/>
      <c r="Q494" s="946"/>
      <c r="R494" s="947"/>
      <c r="S494" s="25" t="s">
        <v>67</v>
      </c>
      <c r="U494" s="25">
        <v>494</v>
      </c>
    </row>
    <row r="495" spans="2:21" x14ac:dyDescent="0.25">
      <c r="B495" s="919"/>
      <c r="C495" s="943" t="s">
        <v>105</v>
      </c>
      <c r="D495" s="944"/>
      <c r="E495" s="945"/>
      <c r="F495" s="286" t="s">
        <v>28</v>
      </c>
      <c r="G495" s="346">
        <v>1</v>
      </c>
      <c r="H495" s="1061" t="s">
        <v>221</v>
      </c>
      <c r="I495" s="1062"/>
      <c r="J495" s="1063"/>
      <c r="K495" s="943" t="s">
        <v>73</v>
      </c>
      <c r="L495" s="945"/>
      <c r="M495" s="311" t="s">
        <v>28</v>
      </c>
      <c r="N495" s="286">
        <v>4</v>
      </c>
      <c r="O495" s="1067"/>
      <c r="P495" s="1068"/>
      <c r="Q495" s="946"/>
      <c r="R495" s="947"/>
      <c r="S495" s="25" t="s">
        <v>67</v>
      </c>
      <c r="U495" s="25">
        <v>495</v>
      </c>
    </row>
    <row r="496" spans="2:21" x14ac:dyDescent="0.25">
      <c r="B496" s="919"/>
      <c r="C496" s="943" t="s">
        <v>106</v>
      </c>
      <c r="D496" s="944"/>
      <c r="E496" s="945"/>
      <c r="F496" s="286" t="s">
        <v>28</v>
      </c>
      <c r="G496" s="346">
        <v>2</v>
      </c>
      <c r="H496" s="1061" t="s">
        <v>1521</v>
      </c>
      <c r="I496" s="1062"/>
      <c r="J496" s="1063"/>
      <c r="K496" s="943" t="s">
        <v>73</v>
      </c>
      <c r="L496" s="945"/>
      <c r="M496" s="311" t="s">
        <v>28</v>
      </c>
      <c r="N496" s="286">
        <v>8</v>
      </c>
      <c r="O496" s="1067"/>
      <c r="P496" s="1068"/>
      <c r="Q496" s="946"/>
      <c r="R496" s="947"/>
      <c r="S496" s="25" t="s">
        <v>67</v>
      </c>
      <c r="U496" s="25">
        <v>496</v>
      </c>
    </row>
    <row r="497" spans="2:21" x14ac:dyDescent="0.25">
      <c r="B497" s="919"/>
      <c r="C497" s="958" t="s">
        <v>107</v>
      </c>
      <c r="D497" s="959"/>
      <c r="E497" s="960"/>
      <c r="F497" s="287" t="s">
        <v>28</v>
      </c>
      <c r="G497" s="346">
        <v>2</v>
      </c>
      <c r="H497" s="1064" t="s">
        <v>272</v>
      </c>
      <c r="I497" s="1065"/>
      <c r="J497" s="1066"/>
      <c r="K497" s="958" t="s">
        <v>73</v>
      </c>
      <c r="L497" s="960"/>
      <c r="M497" s="311" t="s">
        <v>28</v>
      </c>
      <c r="N497" s="287">
        <v>8</v>
      </c>
      <c r="O497" s="1041"/>
      <c r="P497" s="1042"/>
      <c r="Q497" s="948"/>
      <c r="R497" s="949"/>
      <c r="S497" s="25" t="s">
        <v>67</v>
      </c>
      <c r="U497" s="25">
        <v>497</v>
      </c>
    </row>
    <row r="498" spans="2:21" x14ac:dyDescent="0.25">
      <c r="B498" s="1095"/>
      <c r="C498" s="985" t="s">
        <v>108</v>
      </c>
      <c r="D498" s="986"/>
      <c r="E498" s="987"/>
      <c r="F498" s="997" t="s">
        <v>28</v>
      </c>
      <c r="G498" s="997">
        <v>1</v>
      </c>
      <c r="H498" s="985" t="s">
        <v>68</v>
      </c>
      <c r="I498" s="986"/>
      <c r="J498" s="987"/>
      <c r="K498" s="1039"/>
      <c r="L498" s="1040"/>
      <c r="M498" s="392" t="s">
        <v>65</v>
      </c>
      <c r="N498" s="286">
        <v>0.115</v>
      </c>
      <c r="O498" s="927" t="s">
        <v>67</v>
      </c>
      <c r="P498" s="928"/>
      <c r="Q498" s="924"/>
      <c r="R498" s="926"/>
      <c r="S498" s="25" t="s">
        <v>67</v>
      </c>
      <c r="U498" s="25">
        <v>498</v>
      </c>
    </row>
    <row r="499" spans="2:21" x14ac:dyDescent="0.25">
      <c r="B499" s="1095"/>
      <c r="C499" s="988"/>
      <c r="D499" s="989"/>
      <c r="E499" s="990"/>
      <c r="F499" s="999"/>
      <c r="G499" s="999"/>
      <c r="H499" s="988"/>
      <c r="I499" s="989"/>
      <c r="J499" s="990"/>
      <c r="K499" s="1041"/>
      <c r="L499" s="1042"/>
      <c r="M499" s="334"/>
      <c r="N499" s="287"/>
      <c r="O499" s="931"/>
      <c r="P499" s="932"/>
      <c r="Q499" s="948"/>
      <c r="R499" s="949"/>
      <c r="U499" s="25">
        <v>499</v>
      </c>
    </row>
    <row r="500" spans="2:21" x14ac:dyDescent="0.25">
      <c r="B500" s="1095"/>
      <c r="C500" s="985" t="s">
        <v>732</v>
      </c>
      <c r="D500" s="986"/>
      <c r="E500" s="987"/>
      <c r="F500" s="285"/>
      <c r="G500" s="285"/>
      <c r="H500" s="985" t="s">
        <v>114</v>
      </c>
      <c r="I500" s="986"/>
      <c r="J500" s="987"/>
      <c r="K500" s="1039"/>
      <c r="L500" s="1040"/>
      <c r="M500" s="285" t="s">
        <v>115</v>
      </c>
      <c r="N500" s="285">
        <v>0.5</v>
      </c>
      <c r="O500" s="927" t="s">
        <v>49</v>
      </c>
      <c r="P500" s="928"/>
      <c r="Q500" s="924"/>
      <c r="R500" s="926"/>
      <c r="S500" s="25" t="s">
        <v>49</v>
      </c>
      <c r="U500" s="25">
        <v>500</v>
      </c>
    </row>
    <row r="501" spans="2:21" x14ac:dyDescent="0.25">
      <c r="B501" s="1095"/>
      <c r="C501" s="988"/>
      <c r="D501" s="989"/>
      <c r="E501" s="990"/>
      <c r="F501" s="14"/>
      <c r="G501" s="14"/>
      <c r="H501" s="988" t="s">
        <v>116</v>
      </c>
      <c r="I501" s="989"/>
      <c r="J501" s="990"/>
      <c r="K501" s="1067"/>
      <c r="L501" s="1068"/>
      <c r="M501" s="286" t="s">
        <v>117</v>
      </c>
      <c r="N501" s="286">
        <v>3.5</v>
      </c>
      <c r="O501" s="929"/>
      <c r="P501" s="930"/>
      <c r="Q501" s="948"/>
      <c r="R501" s="949"/>
      <c r="S501" s="25" t="s">
        <v>49</v>
      </c>
      <c r="U501" s="25">
        <v>501</v>
      </c>
    </row>
    <row r="502" spans="2:21" x14ac:dyDescent="0.25">
      <c r="B502" s="1095"/>
      <c r="C502" s="973" t="s">
        <v>733</v>
      </c>
      <c r="D502" s="974"/>
      <c r="E502" s="975"/>
      <c r="F502" s="48"/>
      <c r="G502" s="408"/>
      <c r="H502" s="1012"/>
      <c r="I502" s="1032"/>
      <c r="J502" s="1013"/>
      <c r="K502" s="1012"/>
      <c r="L502" s="1013"/>
      <c r="M502" s="340"/>
      <c r="N502" s="340"/>
      <c r="O502" s="1012" t="s">
        <v>69</v>
      </c>
      <c r="P502" s="1013"/>
      <c r="Q502" s="1010"/>
      <c r="R502" s="1011"/>
      <c r="U502" s="25">
        <v>502</v>
      </c>
    </row>
    <row r="503" spans="2:21" ht="15" customHeight="1" x14ac:dyDescent="0.25">
      <c r="B503" s="1103"/>
      <c r="C503" s="988" t="s">
        <v>734</v>
      </c>
      <c r="D503" s="989"/>
      <c r="E503" s="990"/>
      <c r="F503" s="47"/>
      <c r="G503" s="46"/>
      <c r="H503" s="1014"/>
      <c r="I503" s="1015"/>
      <c r="J503" s="1016"/>
      <c r="K503" s="931"/>
      <c r="L503" s="932"/>
      <c r="M503" s="15"/>
      <c r="N503" s="286"/>
      <c r="O503" s="931" t="s">
        <v>26</v>
      </c>
      <c r="P503" s="932"/>
      <c r="Q503" s="1010"/>
      <c r="R503" s="1011"/>
      <c r="U503" s="25">
        <v>503</v>
      </c>
    </row>
    <row r="504" spans="2:21" ht="15" customHeight="1" x14ac:dyDescent="0.25">
      <c r="B504" s="1">
        <v>35</v>
      </c>
      <c r="C504" s="1096" t="s">
        <v>118</v>
      </c>
      <c r="D504" s="1097"/>
      <c r="E504" s="1098"/>
      <c r="F504" s="285"/>
      <c r="G504" s="285"/>
      <c r="H504" s="1014"/>
      <c r="I504" s="1015"/>
      <c r="J504" s="1016"/>
      <c r="K504" s="1033"/>
      <c r="L504" s="1034"/>
      <c r="M504" s="410"/>
      <c r="N504" s="410"/>
      <c r="O504" s="1012"/>
      <c r="P504" s="1013"/>
      <c r="Q504" s="1010"/>
      <c r="R504" s="1011"/>
      <c r="U504" s="25">
        <v>504</v>
      </c>
    </row>
    <row r="505" spans="2:21" ht="15" customHeight="1" x14ac:dyDescent="0.25">
      <c r="B505" s="991"/>
      <c r="C505" s="985" t="s">
        <v>119</v>
      </c>
      <c r="D505" s="986"/>
      <c r="E505" s="986"/>
      <c r="F505" s="345"/>
      <c r="G505" s="345"/>
      <c r="H505" s="985"/>
      <c r="I505" s="986"/>
      <c r="J505" s="987"/>
      <c r="K505" s="985"/>
      <c r="L505" s="987"/>
      <c r="M505" s="414"/>
      <c r="N505" s="414"/>
      <c r="O505" s="1080" t="s">
        <v>120</v>
      </c>
      <c r="P505" s="1040"/>
      <c r="Q505" s="924"/>
      <c r="R505" s="926"/>
      <c r="U505" s="25">
        <v>505</v>
      </c>
    </row>
    <row r="506" spans="2:21" x14ac:dyDescent="0.25">
      <c r="B506" s="992"/>
      <c r="C506" s="979" t="s">
        <v>121</v>
      </c>
      <c r="D506" s="980"/>
      <c r="E506" s="980"/>
      <c r="F506" s="346" t="s">
        <v>28</v>
      </c>
      <c r="G506" s="346">
        <v>25</v>
      </c>
      <c r="H506" s="979" t="s">
        <v>122</v>
      </c>
      <c r="I506" s="980"/>
      <c r="J506" s="981"/>
      <c r="K506" s="979" t="s">
        <v>123</v>
      </c>
      <c r="L506" s="981"/>
      <c r="M506" s="405" t="s">
        <v>47</v>
      </c>
      <c r="N506" s="49">
        <v>1.7749999999999999</v>
      </c>
      <c r="O506" s="1104"/>
      <c r="P506" s="1068"/>
      <c r="Q506" s="946"/>
      <c r="R506" s="947"/>
      <c r="S506" s="25" t="s">
        <v>26</v>
      </c>
      <c r="U506" s="25">
        <v>506</v>
      </c>
    </row>
    <row r="507" spans="2:21" x14ac:dyDescent="0.25">
      <c r="B507" s="992"/>
      <c r="C507" s="979" t="s">
        <v>124</v>
      </c>
      <c r="D507" s="980"/>
      <c r="E507" s="980"/>
      <c r="F507" s="346" t="s">
        <v>28</v>
      </c>
      <c r="G507" s="346">
        <v>14</v>
      </c>
      <c r="H507" s="979" t="s">
        <v>125</v>
      </c>
      <c r="I507" s="980"/>
      <c r="J507" s="981"/>
      <c r="K507" s="979" t="s">
        <v>123</v>
      </c>
      <c r="L507" s="981"/>
      <c r="M507" s="405" t="s">
        <v>47</v>
      </c>
      <c r="N507" s="49">
        <v>1.6240000000000001</v>
      </c>
      <c r="O507" s="1104"/>
      <c r="P507" s="1068"/>
      <c r="Q507" s="946"/>
      <c r="R507" s="947"/>
      <c r="S507" s="25" t="s">
        <v>26</v>
      </c>
      <c r="U507" s="25">
        <v>507</v>
      </c>
    </row>
    <row r="508" spans="2:21" x14ac:dyDescent="0.25">
      <c r="B508" s="992"/>
      <c r="C508" s="979" t="s">
        <v>126</v>
      </c>
      <c r="D508" s="980"/>
      <c r="E508" s="980"/>
      <c r="F508" s="346" t="s">
        <v>28</v>
      </c>
      <c r="G508" s="346">
        <v>10</v>
      </c>
      <c r="H508" s="979" t="s">
        <v>127</v>
      </c>
      <c r="I508" s="980"/>
      <c r="J508" s="981"/>
      <c r="K508" s="979" t="s">
        <v>123</v>
      </c>
      <c r="L508" s="981"/>
      <c r="M508" s="405" t="s">
        <v>47</v>
      </c>
      <c r="N508" s="49">
        <v>1.23</v>
      </c>
      <c r="O508" s="1104"/>
      <c r="P508" s="1068"/>
      <c r="Q508" s="946"/>
      <c r="R508" s="947"/>
      <c r="S508" s="25" t="s">
        <v>26</v>
      </c>
      <c r="U508" s="25">
        <v>508</v>
      </c>
    </row>
    <row r="509" spans="2:21" x14ac:dyDescent="0.25">
      <c r="B509" s="992"/>
      <c r="C509" s="979" t="s">
        <v>128</v>
      </c>
      <c r="D509" s="980"/>
      <c r="E509" s="980"/>
      <c r="F509" s="346" t="s">
        <v>28</v>
      </c>
      <c r="G509" s="346">
        <v>23</v>
      </c>
      <c r="H509" s="979" t="s">
        <v>127</v>
      </c>
      <c r="I509" s="980"/>
      <c r="J509" s="981"/>
      <c r="K509" s="979" t="s">
        <v>123</v>
      </c>
      <c r="L509" s="981"/>
      <c r="M509" s="405" t="s">
        <v>47</v>
      </c>
      <c r="N509" s="49">
        <v>4.2089999999999996</v>
      </c>
      <c r="O509" s="1104"/>
      <c r="P509" s="1068"/>
      <c r="Q509" s="946"/>
      <c r="R509" s="947"/>
      <c r="S509" s="25" t="s">
        <v>26</v>
      </c>
      <c r="U509" s="25">
        <v>509</v>
      </c>
    </row>
    <row r="510" spans="2:21" x14ac:dyDescent="0.25">
      <c r="B510" s="992"/>
      <c r="C510" s="979" t="s">
        <v>129</v>
      </c>
      <c r="D510" s="980"/>
      <c r="E510" s="980"/>
      <c r="F510" s="346" t="s">
        <v>28</v>
      </c>
      <c r="G510" s="346">
        <v>12</v>
      </c>
      <c r="H510" s="979" t="s">
        <v>130</v>
      </c>
      <c r="I510" s="980"/>
      <c r="J510" s="981"/>
      <c r="K510" s="979" t="s">
        <v>123</v>
      </c>
      <c r="L510" s="981"/>
      <c r="M510" s="405" t="s">
        <v>47</v>
      </c>
      <c r="N510" s="49">
        <v>3.1920000000000002</v>
      </c>
      <c r="O510" s="1104"/>
      <c r="P510" s="1068"/>
      <c r="Q510" s="946"/>
      <c r="R510" s="947"/>
      <c r="S510" s="25" t="s">
        <v>26</v>
      </c>
      <c r="U510" s="25">
        <v>510</v>
      </c>
    </row>
    <row r="511" spans="2:21" x14ac:dyDescent="0.25">
      <c r="B511" s="993"/>
      <c r="C511" s="988" t="s">
        <v>131</v>
      </c>
      <c r="D511" s="989"/>
      <c r="E511" s="989"/>
      <c r="F511" s="347" t="s">
        <v>28</v>
      </c>
      <c r="G511" s="347">
        <v>7</v>
      </c>
      <c r="H511" s="988" t="s">
        <v>509</v>
      </c>
      <c r="I511" s="989"/>
      <c r="J511" s="990"/>
      <c r="K511" s="988" t="s">
        <v>123</v>
      </c>
      <c r="L511" s="990"/>
      <c r="M511" s="431" t="s">
        <v>47</v>
      </c>
      <c r="N511" s="50">
        <v>2.1139999999999999</v>
      </c>
      <c r="O511" s="1105"/>
      <c r="P511" s="1042"/>
      <c r="Q511" s="948"/>
      <c r="R511" s="949"/>
      <c r="S511" s="25" t="s">
        <v>26</v>
      </c>
      <c r="U511" s="25">
        <v>511</v>
      </c>
    </row>
    <row r="512" spans="2:21" ht="15" customHeight="1" x14ac:dyDescent="0.25">
      <c r="B512" s="1">
        <v>36</v>
      </c>
      <c r="C512" s="1096" t="s">
        <v>920</v>
      </c>
      <c r="D512" s="1097"/>
      <c r="E512" s="1098"/>
      <c r="F512" s="287"/>
      <c r="G512" s="287"/>
      <c r="H512" s="1014"/>
      <c r="I512" s="1015"/>
      <c r="J512" s="1016"/>
      <c r="K512" s="1067"/>
      <c r="L512" s="1068"/>
      <c r="M512" s="264"/>
      <c r="N512" s="329"/>
      <c r="O512" s="1032"/>
      <c r="P512" s="1013"/>
      <c r="Q512" s="1010"/>
      <c r="R512" s="1011"/>
      <c r="U512" s="25">
        <v>512</v>
      </c>
    </row>
    <row r="513" spans="2:21" x14ac:dyDescent="0.25">
      <c r="B513" s="991"/>
      <c r="C513" s="985" t="s">
        <v>132</v>
      </c>
      <c r="D513" s="986"/>
      <c r="E513" s="987"/>
      <c r="F513" s="997" t="s">
        <v>28</v>
      </c>
      <c r="G513" s="997">
        <v>2</v>
      </c>
      <c r="H513" s="985" t="s">
        <v>133</v>
      </c>
      <c r="I513" s="986"/>
      <c r="J513" s="987"/>
      <c r="K513" s="985" t="s">
        <v>134</v>
      </c>
      <c r="L513" s="986"/>
      <c r="M513" s="345" t="s">
        <v>28</v>
      </c>
      <c r="N513" s="285">
        <v>2</v>
      </c>
      <c r="O513" s="1039" t="s">
        <v>135</v>
      </c>
      <c r="P513" s="1040"/>
      <c r="Q513" s="924"/>
      <c r="R513" s="926"/>
      <c r="S513" s="25" t="s">
        <v>49</v>
      </c>
      <c r="U513" s="25">
        <v>513</v>
      </c>
    </row>
    <row r="514" spans="2:21" x14ac:dyDescent="0.25">
      <c r="B514" s="992"/>
      <c r="C514" s="979"/>
      <c r="D514" s="980"/>
      <c r="E514" s="981"/>
      <c r="F514" s="998"/>
      <c r="G514" s="998"/>
      <c r="H514" s="979" t="s">
        <v>136</v>
      </c>
      <c r="I514" s="980"/>
      <c r="J514" s="981"/>
      <c r="K514" s="979" t="s">
        <v>137</v>
      </c>
      <c r="L514" s="980"/>
      <c r="M514" s="346" t="s">
        <v>28</v>
      </c>
      <c r="N514" s="286">
        <v>4</v>
      </c>
      <c r="O514" s="1067"/>
      <c r="P514" s="1068"/>
      <c r="Q514" s="946"/>
      <c r="R514" s="947"/>
      <c r="S514" s="25" t="s">
        <v>67</v>
      </c>
      <c r="U514" s="25">
        <v>514</v>
      </c>
    </row>
    <row r="515" spans="2:21" x14ac:dyDescent="0.25">
      <c r="B515" s="992"/>
      <c r="C515" s="988"/>
      <c r="D515" s="989"/>
      <c r="E515" s="990"/>
      <c r="F515" s="999"/>
      <c r="G515" s="999"/>
      <c r="H515" s="988" t="s">
        <v>138</v>
      </c>
      <c r="I515" s="989"/>
      <c r="J515" s="990"/>
      <c r="K515" s="979" t="s">
        <v>139</v>
      </c>
      <c r="L515" s="980"/>
      <c r="M515" s="347" t="s">
        <v>28</v>
      </c>
      <c r="N515" s="286">
        <v>8</v>
      </c>
      <c r="O515" s="1041"/>
      <c r="P515" s="1042"/>
      <c r="Q515" s="948"/>
      <c r="R515" s="949"/>
      <c r="S515" s="25" t="s">
        <v>67</v>
      </c>
      <c r="U515" s="25">
        <v>515</v>
      </c>
    </row>
    <row r="516" spans="2:21" x14ac:dyDescent="0.25">
      <c r="B516" s="1107"/>
      <c r="C516" s="985" t="s">
        <v>140</v>
      </c>
      <c r="D516" s="986"/>
      <c r="E516" s="987"/>
      <c r="F516" s="991" t="s">
        <v>28</v>
      </c>
      <c r="G516" s="927">
        <v>2</v>
      </c>
      <c r="H516" s="956" t="s">
        <v>141</v>
      </c>
      <c r="I516" s="957"/>
      <c r="J516" s="1106"/>
      <c r="K516" s="1039"/>
      <c r="L516" s="1040"/>
      <c r="M516" s="392" t="s">
        <v>47</v>
      </c>
      <c r="N516" s="343">
        <v>0.24</v>
      </c>
      <c r="O516" s="1080" t="s">
        <v>135</v>
      </c>
      <c r="P516" s="1040"/>
      <c r="Q516" s="924"/>
      <c r="R516" s="926"/>
      <c r="S516" s="25" t="s">
        <v>67</v>
      </c>
      <c r="U516" s="25">
        <v>516</v>
      </c>
    </row>
    <row r="517" spans="2:21" ht="15" customHeight="1" x14ac:dyDescent="0.25">
      <c r="B517" s="1108"/>
      <c r="C517" s="988"/>
      <c r="D517" s="989"/>
      <c r="E517" s="990"/>
      <c r="F517" s="993"/>
      <c r="G517" s="931"/>
      <c r="H517" s="988" t="s">
        <v>68</v>
      </c>
      <c r="I517" s="989"/>
      <c r="J517" s="990"/>
      <c r="K517" s="1041"/>
      <c r="L517" s="1042"/>
      <c r="M517" s="15" t="s">
        <v>65</v>
      </c>
      <c r="N517" s="287">
        <v>0.16</v>
      </c>
      <c r="O517" s="1105"/>
      <c r="P517" s="1042"/>
      <c r="Q517" s="948"/>
      <c r="R517" s="949"/>
      <c r="S517" s="25" t="s">
        <v>67</v>
      </c>
      <c r="U517" s="25">
        <v>517</v>
      </c>
    </row>
    <row r="518" spans="2:21" ht="15" customHeight="1" x14ac:dyDescent="0.25">
      <c r="B518" s="1">
        <v>37</v>
      </c>
      <c r="C518" s="1043" t="s">
        <v>921</v>
      </c>
      <c r="D518" s="1044"/>
      <c r="E518" s="1045"/>
      <c r="F518" s="24"/>
      <c r="G518" s="24"/>
      <c r="H518" s="1014"/>
      <c r="I518" s="1015"/>
      <c r="J518" s="1016"/>
      <c r="K518" s="1041"/>
      <c r="L518" s="1042"/>
      <c r="M518" s="24"/>
      <c r="N518" s="286"/>
      <c r="O518" s="1012"/>
      <c r="P518" s="1013"/>
      <c r="Q518" s="1010"/>
      <c r="R518" s="1011"/>
      <c r="U518" s="25">
        <v>518</v>
      </c>
    </row>
    <row r="519" spans="2:21" x14ac:dyDescent="0.25">
      <c r="B519" s="918"/>
      <c r="C519" s="986" t="s">
        <v>142</v>
      </c>
      <c r="D519" s="986"/>
      <c r="E519" s="987"/>
      <c r="F519" s="9"/>
      <c r="G519" s="346"/>
      <c r="H519" s="1039"/>
      <c r="I519" s="1080"/>
      <c r="J519" s="1040"/>
      <c r="K519" s="1039"/>
      <c r="L519" s="1080"/>
      <c r="M519" s="299"/>
      <c r="N519" s="343"/>
      <c r="O519" s="1080" t="s">
        <v>143</v>
      </c>
      <c r="P519" s="1040"/>
      <c r="Q519" s="924"/>
      <c r="R519" s="926"/>
      <c r="U519" s="25">
        <v>519</v>
      </c>
    </row>
    <row r="520" spans="2:21" x14ac:dyDescent="0.25">
      <c r="B520" s="919"/>
      <c r="C520" s="944" t="s">
        <v>105</v>
      </c>
      <c r="D520" s="944"/>
      <c r="E520" s="944"/>
      <c r="F520" s="346" t="s">
        <v>28</v>
      </c>
      <c r="G520" s="346">
        <v>1</v>
      </c>
      <c r="H520" s="1061" t="s">
        <v>221</v>
      </c>
      <c r="I520" s="1062"/>
      <c r="J520" s="1063"/>
      <c r="K520" s="943" t="s">
        <v>73</v>
      </c>
      <c r="L520" s="944"/>
      <c r="M520" s="311" t="s">
        <v>28</v>
      </c>
      <c r="N520" s="286">
        <v>4</v>
      </c>
      <c r="O520" s="1104"/>
      <c r="P520" s="1068"/>
      <c r="Q520" s="946"/>
      <c r="R520" s="947"/>
      <c r="S520" s="25" t="s">
        <v>49</v>
      </c>
      <c r="U520" s="25">
        <v>520</v>
      </c>
    </row>
    <row r="521" spans="2:21" x14ac:dyDescent="0.25">
      <c r="B521" s="919"/>
      <c r="C521" s="944" t="s">
        <v>107</v>
      </c>
      <c r="D521" s="944"/>
      <c r="E521" s="944"/>
      <c r="F521" s="346" t="s">
        <v>28</v>
      </c>
      <c r="G521" s="346">
        <v>2</v>
      </c>
      <c r="H521" s="1061" t="s">
        <v>272</v>
      </c>
      <c r="I521" s="1062"/>
      <c r="J521" s="1063"/>
      <c r="K521" s="943" t="s">
        <v>73</v>
      </c>
      <c r="L521" s="944"/>
      <c r="M521" s="311" t="s">
        <v>28</v>
      </c>
      <c r="N521" s="286">
        <v>8</v>
      </c>
      <c r="O521" s="1104"/>
      <c r="P521" s="1068"/>
      <c r="Q521" s="946"/>
      <c r="R521" s="947"/>
      <c r="S521" s="25" t="s">
        <v>49</v>
      </c>
      <c r="U521" s="25">
        <v>521</v>
      </c>
    </row>
    <row r="522" spans="2:21" ht="15" customHeight="1" x14ac:dyDescent="0.25">
      <c r="B522" s="919"/>
      <c r="C522" s="944"/>
      <c r="D522" s="944"/>
      <c r="E522" s="944"/>
      <c r="F522" s="346"/>
      <c r="G522" s="346"/>
      <c r="H522" s="979" t="s">
        <v>1013</v>
      </c>
      <c r="I522" s="980"/>
      <c r="J522" s="981"/>
      <c r="K522" s="943" t="s">
        <v>180</v>
      </c>
      <c r="L522" s="944"/>
      <c r="M522" s="311" t="s">
        <v>28</v>
      </c>
      <c r="N522" s="286">
        <v>1</v>
      </c>
      <c r="O522" s="1104"/>
      <c r="P522" s="1068"/>
      <c r="Q522" s="946"/>
      <c r="R522" s="947"/>
      <c r="S522" s="25" t="s">
        <v>49</v>
      </c>
      <c r="U522" s="25">
        <v>522</v>
      </c>
    </row>
    <row r="523" spans="2:21" ht="15" customHeight="1" x14ac:dyDescent="0.25">
      <c r="B523" s="919"/>
      <c r="C523" s="944"/>
      <c r="D523" s="944"/>
      <c r="E523" s="944"/>
      <c r="F523" s="346"/>
      <c r="G523" s="346"/>
      <c r="H523" s="979" t="s">
        <v>1014</v>
      </c>
      <c r="I523" s="980"/>
      <c r="J523" s="981"/>
      <c r="K523" s="943" t="s">
        <v>180</v>
      </c>
      <c r="L523" s="944"/>
      <c r="M523" s="311" t="s">
        <v>28</v>
      </c>
      <c r="N523" s="286">
        <v>2</v>
      </c>
      <c r="O523" s="1104"/>
      <c r="P523" s="1068"/>
      <c r="Q523" s="946"/>
      <c r="R523" s="947"/>
      <c r="S523" s="25" t="s">
        <v>49</v>
      </c>
      <c r="U523" s="25">
        <v>523</v>
      </c>
    </row>
    <row r="524" spans="2:21" ht="15" customHeight="1" x14ac:dyDescent="0.25">
      <c r="B524" s="919"/>
      <c r="C524" s="944"/>
      <c r="D524" s="944"/>
      <c r="E524" s="944"/>
      <c r="F524" s="264"/>
      <c r="G524" s="264"/>
      <c r="H524" s="979" t="s">
        <v>1015</v>
      </c>
      <c r="I524" s="980"/>
      <c r="J524" s="981"/>
      <c r="K524" s="943" t="s">
        <v>148</v>
      </c>
      <c r="L524" s="944"/>
      <c r="M524" s="311" t="s">
        <v>28</v>
      </c>
      <c r="N524" s="286">
        <v>2</v>
      </c>
      <c r="O524" s="1104"/>
      <c r="P524" s="1068"/>
      <c r="Q524" s="946"/>
      <c r="R524" s="947"/>
      <c r="S524" s="25" t="s">
        <v>49</v>
      </c>
      <c r="U524" s="25">
        <v>524</v>
      </c>
    </row>
    <row r="525" spans="2:21" ht="15" customHeight="1" x14ac:dyDescent="0.25">
      <c r="B525" s="919"/>
      <c r="C525" s="944"/>
      <c r="D525" s="944"/>
      <c r="E525" s="944"/>
      <c r="F525" s="264"/>
      <c r="G525" s="264"/>
      <c r="H525" s="988" t="s">
        <v>1081</v>
      </c>
      <c r="I525" s="989"/>
      <c r="J525" s="990"/>
      <c r="K525" s="943" t="s">
        <v>148</v>
      </c>
      <c r="L525" s="944"/>
      <c r="M525" s="311" t="s">
        <v>28</v>
      </c>
      <c r="N525" s="287">
        <v>4</v>
      </c>
      <c r="O525" s="1105"/>
      <c r="P525" s="1042"/>
      <c r="Q525" s="948"/>
      <c r="R525" s="949"/>
      <c r="S525" s="25" t="s">
        <v>49</v>
      </c>
      <c r="U525" s="25">
        <v>525</v>
      </c>
    </row>
    <row r="526" spans="2:21" x14ac:dyDescent="0.25">
      <c r="B526" s="1095"/>
      <c r="C526" s="985" t="s">
        <v>150</v>
      </c>
      <c r="D526" s="986"/>
      <c r="E526" s="986"/>
      <c r="F526" s="345"/>
      <c r="G526" s="345"/>
      <c r="H526" s="985"/>
      <c r="I526" s="986"/>
      <c r="J526" s="987"/>
      <c r="K526" s="985"/>
      <c r="L526" s="987"/>
      <c r="M526" s="337"/>
      <c r="N526" s="265"/>
      <c r="O526" s="1080" t="s">
        <v>70</v>
      </c>
      <c r="P526" s="1040"/>
      <c r="Q526" s="924"/>
      <c r="R526" s="926"/>
      <c r="U526" s="25">
        <v>526</v>
      </c>
    </row>
    <row r="527" spans="2:21" x14ac:dyDescent="0.25">
      <c r="B527" s="1095"/>
      <c r="C527" s="988" t="s">
        <v>126</v>
      </c>
      <c r="D527" s="989"/>
      <c r="E527" s="990"/>
      <c r="F527" s="346" t="s">
        <v>28</v>
      </c>
      <c r="G527" s="346">
        <v>3</v>
      </c>
      <c r="H527" s="988" t="s">
        <v>125</v>
      </c>
      <c r="I527" s="989"/>
      <c r="J527" s="990"/>
      <c r="K527" s="988" t="s">
        <v>123</v>
      </c>
      <c r="L527" s="990"/>
      <c r="M527" s="287" t="s">
        <v>47</v>
      </c>
      <c r="N527" s="16">
        <v>0.35</v>
      </c>
      <c r="O527" s="1104"/>
      <c r="P527" s="1068"/>
      <c r="Q527" s="946"/>
      <c r="R527" s="947"/>
      <c r="S527" s="25" t="s">
        <v>26</v>
      </c>
      <c r="U527" s="25">
        <v>527</v>
      </c>
    </row>
    <row r="528" spans="2:21" x14ac:dyDescent="0.25">
      <c r="B528" s="1095"/>
      <c r="C528" s="988" t="s">
        <v>109</v>
      </c>
      <c r="D528" s="989"/>
      <c r="E528" s="990"/>
      <c r="F528" s="340"/>
      <c r="G528" s="340"/>
      <c r="H528" s="1012"/>
      <c r="I528" s="1032"/>
      <c r="J528" s="1013"/>
      <c r="K528" s="931"/>
      <c r="L528" s="932"/>
      <c r="M528" s="357"/>
      <c r="N528" s="340"/>
      <c r="O528" s="1012" t="s">
        <v>69</v>
      </c>
      <c r="P528" s="1013"/>
      <c r="Q528" s="1010"/>
      <c r="R528" s="1011"/>
      <c r="U528" s="25">
        <v>528</v>
      </c>
    </row>
    <row r="529" spans="2:21" ht="15" customHeight="1" x14ac:dyDescent="0.25">
      <c r="B529" s="1095"/>
      <c r="C529" s="1014" t="s">
        <v>158</v>
      </c>
      <c r="D529" s="1015"/>
      <c r="E529" s="1016"/>
      <c r="F529" s="307"/>
      <c r="G529" s="307"/>
      <c r="H529" s="1014"/>
      <c r="I529" s="1015"/>
      <c r="J529" s="1016"/>
      <c r="K529" s="1012"/>
      <c r="L529" s="1013"/>
      <c r="M529" s="357" t="s">
        <v>28</v>
      </c>
      <c r="N529" s="340"/>
      <c r="O529" s="1012" t="s">
        <v>135</v>
      </c>
      <c r="P529" s="1013"/>
      <c r="Q529" s="1010"/>
      <c r="R529" s="1011"/>
      <c r="U529" s="25">
        <v>529</v>
      </c>
    </row>
    <row r="530" spans="2:21" ht="15" customHeight="1" x14ac:dyDescent="0.25">
      <c r="B530" s="1103"/>
      <c r="C530" s="1014" t="s">
        <v>157</v>
      </c>
      <c r="D530" s="1015"/>
      <c r="E530" s="1016"/>
      <c r="F530" s="307"/>
      <c r="G530" s="307"/>
      <c r="H530" s="1014"/>
      <c r="I530" s="1015"/>
      <c r="J530" s="1016"/>
      <c r="K530" s="1012"/>
      <c r="L530" s="1013"/>
      <c r="M530" s="357"/>
      <c r="N530" s="340"/>
      <c r="O530" s="1012" t="s">
        <v>26</v>
      </c>
      <c r="P530" s="1013"/>
      <c r="Q530" s="1010"/>
      <c r="R530" s="1011"/>
      <c r="U530" s="25">
        <v>530</v>
      </c>
    </row>
    <row r="531" spans="2:21" ht="15" customHeight="1" x14ac:dyDescent="0.25">
      <c r="B531" s="1">
        <v>38</v>
      </c>
      <c r="C531" s="1043" t="s">
        <v>922</v>
      </c>
      <c r="D531" s="1044"/>
      <c r="E531" s="1045"/>
      <c r="F531" s="24"/>
      <c r="G531" s="24"/>
      <c r="H531" s="1014"/>
      <c r="I531" s="1015"/>
      <c r="J531" s="1016"/>
      <c r="K531" s="1041"/>
      <c r="L531" s="1042"/>
      <c r="M531" s="287"/>
      <c r="N531" s="286"/>
      <c r="O531" s="1012"/>
      <c r="P531" s="1013"/>
      <c r="Q531" s="1010"/>
      <c r="R531" s="1011"/>
      <c r="U531" s="25">
        <v>531</v>
      </c>
    </row>
    <row r="532" spans="2:21" x14ac:dyDescent="0.25">
      <c r="B532" s="918"/>
      <c r="C532" s="986" t="s">
        <v>142</v>
      </c>
      <c r="D532" s="986"/>
      <c r="E532" s="987"/>
      <c r="F532" s="9"/>
      <c r="G532" s="346"/>
      <c r="H532" s="1039"/>
      <c r="I532" s="1080"/>
      <c r="J532" s="1040"/>
      <c r="K532" s="1039"/>
      <c r="L532" s="1080"/>
      <c r="M532" s="299"/>
      <c r="N532" s="343"/>
      <c r="O532" s="1080" t="s">
        <v>151</v>
      </c>
      <c r="P532" s="1040"/>
      <c r="Q532" s="924"/>
      <c r="R532" s="926"/>
      <c r="U532" s="25">
        <v>532</v>
      </c>
    </row>
    <row r="533" spans="2:21" x14ac:dyDescent="0.25">
      <c r="B533" s="919"/>
      <c r="C533" s="944" t="s">
        <v>105</v>
      </c>
      <c r="D533" s="944"/>
      <c r="E533" s="944"/>
      <c r="F533" s="346" t="s">
        <v>28</v>
      </c>
      <c r="G533" s="346">
        <v>1</v>
      </c>
      <c r="H533" s="1061" t="s">
        <v>221</v>
      </c>
      <c r="I533" s="1062"/>
      <c r="J533" s="1063"/>
      <c r="K533" s="943" t="s">
        <v>73</v>
      </c>
      <c r="L533" s="944"/>
      <c r="M533" s="311" t="s">
        <v>28</v>
      </c>
      <c r="N533" s="286">
        <v>4</v>
      </c>
      <c r="O533" s="1104"/>
      <c r="P533" s="1068"/>
      <c r="Q533" s="946"/>
      <c r="R533" s="947"/>
      <c r="S533" s="25" t="s">
        <v>26</v>
      </c>
      <c r="U533" s="25">
        <v>533</v>
      </c>
    </row>
    <row r="534" spans="2:21" x14ac:dyDescent="0.25">
      <c r="B534" s="919"/>
      <c r="C534" s="944" t="s">
        <v>107</v>
      </c>
      <c r="D534" s="944"/>
      <c r="E534" s="944"/>
      <c r="F534" s="346" t="s">
        <v>28</v>
      </c>
      <c r="G534" s="346">
        <v>2</v>
      </c>
      <c r="H534" s="1061" t="s">
        <v>272</v>
      </c>
      <c r="I534" s="1062"/>
      <c r="J534" s="1063"/>
      <c r="K534" s="943" t="s">
        <v>73</v>
      </c>
      <c r="L534" s="944"/>
      <c r="M534" s="311" t="s">
        <v>28</v>
      </c>
      <c r="N534" s="286">
        <v>8</v>
      </c>
      <c r="O534" s="1104"/>
      <c r="P534" s="1068"/>
      <c r="Q534" s="946"/>
      <c r="R534" s="947"/>
      <c r="S534" s="25" t="s">
        <v>26</v>
      </c>
      <c r="U534" s="25">
        <v>534</v>
      </c>
    </row>
    <row r="535" spans="2:21" x14ac:dyDescent="0.25">
      <c r="B535" s="919"/>
      <c r="C535" s="944"/>
      <c r="D535" s="944"/>
      <c r="E535" s="944"/>
      <c r="F535" s="346"/>
      <c r="G535" s="346"/>
      <c r="H535" s="979" t="s">
        <v>1013</v>
      </c>
      <c r="I535" s="980"/>
      <c r="J535" s="981"/>
      <c r="K535" s="943" t="s">
        <v>180</v>
      </c>
      <c r="L535" s="944"/>
      <c r="M535" s="311" t="s">
        <v>28</v>
      </c>
      <c r="N535" s="286">
        <v>1</v>
      </c>
      <c r="O535" s="1104"/>
      <c r="P535" s="1068"/>
      <c r="Q535" s="946"/>
      <c r="R535" s="947"/>
      <c r="S535" s="25" t="s">
        <v>26</v>
      </c>
      <c r="U535" s="25">
        <v>535</v>
      </c>
    </row>
    <row r="536" spans="2:21" x14ac:dyDescent="0.25">
      <c r="B536" s="919"/>
      <c r="C536" s="944"/>
      <c r="D536" s="944"/>
      <c r="E536" s="944"/>
      <c r="F536" s="346"/>
      <c r="G536" s="346"/>
      <c r="H536" s="979" t="s">
        <v>1014</v>
      </c>
      <c r="I536" s="980"/>
      <c r="J536" s="981"/>
      <c r="K536" s="943" t="s">
        <v>180</v>
      </c>
      <c r="L536" s="944"/>
      <c r="M536" s="311" t="s">
        <v>28</v>
      </c>
      <c r="N536" s="286">
        <v>2</v>
      </c>
      <c r="O536" s="1104"/>
      <c r="P536" s="1068"/>
      <c r="Q536" s="946"/>
      <c r="R536" s="947"/>
      <c r="S536" s="25" t="s">
        <v>26</v>
      </c>
      <c r="U536" s="25">
        <v>536</v>
      </c>
    </row>
    <row r="537" spans="2:21" x14ac:dyDescent="0.25">
      <c r="B537" s="919"/>
      <c r="C537" s="944"/>
      <c r="D537" s="944"/>
      <c r="E537" s="944"/>
      <c r="F537" s="346"/>
      <c r="G537" s="346"/>
      <c r="H537" s="979" t="s">
        <v>1015</v>
      </c>
      <c r="I537" s="980"/>
      <c r="J537" s="981"/>
      <c r="K537" s="943" t="s">
        <v>148</v>
      </c>
      <c r="L537" s="944"/>
      <c r="M537" s="311" t="s">
        <v>28</v>
      </c>
      <c r="N537" s="286">
        <v>2</v>
      </c>
      <c r="O537" s="1104"/>
      <c r="P537" s="1068"/>
      <c r="Q537" s="946"/>
      <c r="R537" s="947"/>
      <c r="S537" s="25" t="s">
        <v>26</v>
      </c>
      <c r="U537" s="25">
        <v>537</v>
      </c>
    </row>
    <row r="538" spans="2:21" x14ac:dyDescent="0.25">
      <c r="B538" s="919"/>
      <c r="C538" s="944"/>
      <c r="D538" s="944"/>
      <c r="E538" s="944"/>
      <c r="F538" s="346"/>
      <c r="G538" s="346"/>
      <c r="H538" s="988" t="s">
        <v>1081</v>
      </c>
      <c r="I538" s="989"/>
      <c r="J538" s="990"/>
      <c r="K538" s="943" t="s">
        <v>148</v>
      </c>
      <c r="L538" s="944"/>
      <c r="M538" s="311" t="s">
        <v>28</v>
      </c>
      <c r="N538" s="287">
        <v>4</v>
      </c>
      <c r="O538" s="1105"/>
      <c r="P538" s="1042"/>
      <c r="Q538" s="948"/>
      <c r="R538" s="949"/>
      <c r="S538" s="25" t="s">
        <v>26</v>
      </c>
      <c r="U538" s="25">
        <v>538</v>
      </c>
    </row>
    <row r="539" spans="2:21" x14ac:dyDescent="0.25">
      <c r="B539" s="1095"/>
      <c r="C539" s="985" t="s">
        <v>150</v>
      </c>
      <c r="D539" s="986"/>
      <c r="E539" s="986"/>
      <c r="F539" s="17"/>
      <c r="G539" s="336"/>
      <c r="H539" s="985"/>
      <c r="I539" s="986"/>
      <c r="J539" s="987"/>
      <c r="K539" s="985"/>
      <c r="L539" s="987"/>
      <c r="M539" s="414"/>
      <c r="N539" s="285"/>
      <c r="O539" s="1039" t="s">
        <v>152</v>
      </c>
      <c r="P539" s="1109"/>
      <c r="Q539" s="924"/>
      <c r="R539" s="926"/>
      <c r="U539" s="25">
        <v>539</v>
      </c>
    </row>
    <row r="540" spans="2:21" x14ac:dyDescent="0.25">
      <c r="B540" s="1095"/>
      <c r="C540" s="988" t="s">
        <v>126</v>
      </c>
      <c r="D540" s="989"/>
      <c r="E540" s="989"/>
      <c r="F540" s="347" t="s">
        <v>28</v>
      </c>
      <c r="G540" s="347">
        <v>3</v>
      </c>
      <c r="H540" s="988" t="s">
        <v>125</v>
      </c>
      <c r="I540" s="989"/>
      <c r="J540" s="990"/>
      <c r="K540" s="988" t="s">
        <v>123</v>
      </c>
      <c r="L540" s="990"/>
      <c r="M540" s="415" t="s">
        <v>47</v>
      </c>
      <c r="N540" s="16">
        <v>0.36899999999999999</v>
      </c>
      <c r="O540" s="1110"/>
      <c r="P540" s="1111"/>
      <c r="Q540" s="948"/>
      <c r="R540" s="949"/>
      <c r="S540" s="25" t="s">
        <v>26</v>
      </c>
      <c r="U540" s="25">
        <v>540</v>
      </c>
    </row>
    <row r="541" spans="2:21" x14ac:dyDescent="0.25">
      <c r="B541" s="1095"/>
      <c r="C541" s="973" t="s">
        <v>109</v>
      </c>
      <c r="D541" s="974"/>
      <c r="E541" s="975"/>
      <c r="F541" s="340"/>
      <c r="G541" s="340"/>
      <c r="H541" s="1012"/>
      <c r="I541" s="1032"/>
      <c r="J541" s="1013"/>
      <c r="K541" s="931"/>
      <c r="L541" s="932"/>
      <c r="M541" s="422"/>
      <c r="N541" s="408"/>
      <c r="O541" s="931" t="s">
        <v>69</v>
      </c>
      <c r="P541" s="932"/>
      <c r="Q541" s="1010"/>
      <c r="R541" s="1011"/>
      <c r="U541" s="25">
        <v>541</v>
      </c>
    </row>
    <row r="542" spans="2:21" ht="15" customHeight="1" x14ac:dyDescent="0.25">
      <c r="B542" s="1095"/>
      <c r="C542" s="1014" t="s">
        <v>158</v>
      </c>
      <c r="D542" s="1015"/>
      <c r="E542" s="1016"/>
      <c r="F542" s="307" t="s">
        <v>28</v>
      </c>
      <c r="G542" s="307">
        <v>250</v>
      </c>
      <c r="H542" s="1004" t="s">
        <v>1163</v>
      </c>
      <c r="I542" s="1005"/>
      <c r="J542" s="1006"/>
      <c r="K542" s="1012" t="s">
        <v>1012</v>
      </c>
      <c r="L542" s="1013"/>
      <c r="M542" s="357" t="s">
        <v>28</v>
      </c>
      <c r="N542" s="340">
        <v>250</v>
      </c>
      <c r="O542" s="1012" t="s">
        <v>135</v>
      </c>
      <c r="P542" s="1013"/>
      <c r="Q542" s="1010"/>
      <c r="R542" s="1011"/>
      <c r="S542" s="25" t="s">
        <v>67</v>
      </c>
      <c r="U542" s="25">
        <v>542</v>
      </c>
    </row>
    <row r="543" spans="2:21" ht="15" customHeight="1" x14ac:dyDescent="0.25">
      <c r="B543" s="1103"/>
      <c r="C543" s="988" t="s">
        <v>159</v>
      </c>
      <c r="D543" s="989"/>
      <c r="E543" s="990"/>
      <c r="F543" s="307"/>
      <c r="G543" s="307"/>
      <c r="H543" s="1014"/>
      <c r="I543" s="1015"/>
      <c r="J543" s="1016"/>
      <c r="K543" s="931"/>
      <c r="L543" s="932"/>
      <c r="M543" s="357"/>
      <c r="N543" s="340"/>
      <c r="O543" s="931" t="s">
        <v>26</v>
      </c>
      <c r="P543" s="932"/>
      <c r="Q543" s="1010"/>
      <c r="R543" s="1011"/>
      <c r="S543" s="25" t="s">
        <v>67</v>
      </c>
      <c r="U543" s="25">
        <v>543</v>
      </c>
    </row>
    <row r="544" spans="2:21" ht="15" customHeight="1" x14ac:dyDescent="0.25">
      <c r="B544" s="1">
        <v>39</v>
      </c>
      <c r="C544" s="1043" t="s">
        <v>923</v>
      </c>
      <c r="D544" s="1044"/>
      <c r="E544" s="1045"/>
      <c r="F544" s="24"/>
      <c r="G544" s="24"/>
      <c r="H544" s="1014"/>
      <c r="I544" s="1015"/>
      <c r="J544" s="1016"/>
      <c r="K544" s="1041"/>
      <c r="L544" s="1042"/>
      <c r="M544" s="410"/>
      <c r="N544" s="329"/>
      <c r="O544" s="1012"/>
      <c r="P544" s="1013"/>
      <c r="Q544" s="1010"/>
      <c r="R544" s="1011"/>
      <c r="U544" s="25">
        <v>544</v>
      </c>
    </row>
    <row r="545" spans="2:21" ht="15" customHeight="1" x14ac:dyDescent="0.25">
      <c r="B545" s="1112"/>
      <c r="C545" s="985" t="s">
        <v>89</v>
      </c>
      <c r="D545" s="986"/>
      <c r="E545" s="986"/>
      <c r="F545" s="285"/>
      <c r="G545" s="346"/>
      <c r="H545" s="1039"/>
      <c r="I545" s="1080"/>
      <c r="J545" s="1040"/>
      <c r="K545" s="1039"/>
      <c r="L545" s="1080"/>
      <c r="M545" s="12"/>
      <c r="N545" s="7"/>
      <c r="O545" s="1080" t="s">
        <v>153</v>
      </c>
      <c r="P545" s="1040"/>
      <c r="Q545" s="924"/>
      <c r="R545" s="926"/>
      <c r="U545" s="25">
        <v>545</v>
      </c>
    </row>
    <row r="546" spans="2:21" x14ac:dyDescent="0.25">
      <c r="B546" s="1113"/>
      <c r="C546" s="944" t="s">
        <v>105</v>
      </c>
      <c r="D546" s="944"/>
      <c r="E546" s="944"/>
      <c r="F546" s="286" t="s">
        <v>28</v>
      </c>
      <c r="G546" s="346">
        <v>1</v>
      </c>
      <c r="H546" s="1061" t="s">
        <v>221</v>
      </c>
      <c r="I546" s="1062"/>
      <c r="J546" s="1063"/>
      <c r="K546" s="943" t="s">
        <v>73</v>
      </c>
      <c r="L546" s="944"/>
      <c r="M546" s="311" t="s">
        <v>28</v>
      </c>
      <c r="N546" s="286">
        <v>4</v>
      </c>
      <c r="O546" s="1104"/>
      <c r="P546" s="1068"/>
      <c r="Q546" s="946"/>
      <c r="R546" s="947"/>
      <c r="S546" s="25" t="s">
        <v>49</v>
      </c>
      <c r="U546" s="25">
        <v>546</v>
      </c>
    </row>
    <row r="547" spans="2:21" x14ac:dyDescent="0.25">
      <c r="B547" s="1113"/>
      <c r="C547" s="944" t="s">
        <v>107</v>
      </c>
      <c r="D547" s="944"/>
      <c r="E547" s="944"/>
      <c r="F547" s="286" t="s">
        <v>28</v>
      </c>
      <c r="G547" s="346">
        <v>2</v>
      </c>
      <c r="H547" s="1061" t="s">
        <v>272</v>
      </c>
      <c r="I547" s="1062"/>
      <c r="J547" s="1063"/>
      <c r="K547" s="943" t="s">
        <v>73</v>
      </c>
      <c r="L547" s="944"/>
      <c r="M547" s="311" t="s">
        <v>28</v>
      </c>
      <c r="N547" s="286">
        <v>8</v>
      </c>
      <c r="O547" s="1104"/>
      <c r="P547" s="1068"/>
      <c r="Q547" s="946"/>
      <c r="R547" s="947"/>
      <c r="S547" s="25" t="s">
        <v>49</v>
      </c>
      <c r="U547" s="25">
        <v>547</v>
      </c>
    </row>
    <row r="548" spans="2:21" ht="15" customHeight="1" x14ac:dyDescent="0.25">
      <c r="B548" s="1113"/>
      <c r="C548" s="944"/>
      <c r="D548" s="944"/>
      <c r="E548" s="944"/>
      <c r="F548" s="286"/>
      <c r="G548" s="346"/>
      <c r="H548" s="979" t="s">
        <v>1013</v>
      </c>
      <c r="I548" s="980"/>
      <c r="J548" s="981"/>
      <c r="K548" s="943" t="s">
        <v>180</v>
      </c>
      <c r="L548" s="944"/>
      <c r="M548" s="311" t="s">
        <v>28</v>
      </c>
      <c r="N548" s="286">
        <v>1</v>
      </c>
      <c r="O548" s="1104"/>
      <c r="P548" s="1068"/>
      <c r="Q548" s="946"/>
      <c r="R548" s="947"/>
      <c r="S548" s="25" t="s">
        <v>49</v>
      </c>
      <c r="U548" s="25">
        <v>548</v>
      </c>
    </row>
    <row r="549" spans="2:21" ht="15" customHeight="1" x14ac:dyDescent="0.25">
      <c r="B549" s="1113"/>
      <c r="C549" s="944"/>
      <c r="D549" s="944"/>
      <c r="E549" s="944"/>
      <c r="F549" s="286"/>
      <c r="G549" s="346"/>
      <c r="H549" s="979" t="s">
        <v>1014</v>
      </c>
      <c r="I549" s="980"/>
      <c r="J549" s="981"/>
      <c r="K549" s="943" t="s">
        <v>180</v>
      </c>
      <c r="L549" s="944"/>
      <c r="M549" s="311" t="s">
        <v>28</v>
      </c>
      <c r="N549" s="286">
        <v>2</v>
      </c>
      <c r="O549" s="1104"/>
      <c r="P549" s="1068"/>
      <c r="Q549" s="946"/>
      <c r="R549" s="947"/>
      <c r="S549" s="25" t="s">
        <v>49</v>
      </c>
      <c r="U549" s="25">
        <v>549</v>
      </c>
    </row>
    <row r="550" spans="2:21" ht="15" customHeight="1" x14ac:dyDescent="0.25">
      <c r="B550" s="1113"/>
      <c r="C550" s="944"/>
      <c r="D550" s="944"/>
      <c r="E550" s="944"/>
      <c r="F550" s="286"/>
      <c r="G550" s="346"/>
      <c r="H550" s="979" t="s">
        <v>1015</v>
      </c>
      <c r="I550" s="980"/>
      <c r="J550" s="981"/>
      <c r="K550" s="943" t="s">
        <v>148</v>
      </c>
      <c r="L550" s="944"/>
      <c r="M550" s="311" t="s">
        <v>28</v>
      </c>
      <c r="N550" s="286">
        <v>2</v>
      </c>
      <c r="O550" s="1104"/>
      <c r="P550" s="1068"/>
      <c r="Q550" s="946"/>
      <c r="R550" s="947"/>
      <c r="S550" s="25" t="s">
        <v>49</v>
      </c>
      <c r="U550" s="25">
        <v>550</v>
      </c>
    </row>
    <row r="551" spans="2:21" ht="15" customHeight="1" x14ac:dyDescent="0.25">
      <c r="B551" s="1113"/>
      <c r="C551" s="944"/>
      <c r="D551" s="944"/>
      <c r="E551" s="944"/>
      <c r="F551" s="287"/>
      <c r="G551" s="346"/>
      <c r="H551" s="988" t="s">
        <v>1081</v>
      </c>
      <c r="I551" s="989"/>
      <c r="J551" s="990"/>
      <c r="K551" s="943" t="s">
        <v>148</v>
      </c>
      <c r="L551" s="944"/>
      <c r="M551" s="311" t="s">
        <v>28</v>
      </c>
      <c r="N551" s="287">
        <v>4</v>
      </c>
      <c r="O551" s="1105"/>
      <c r="P551" s="1042"/>
      <c r="Q551" s="948"/>
      <c r="R551" s="949"/>
      <c r="S551" s="25" t="s">
        <v>49</v>
      </c>
      <c r="U551" s="25">
        <v>551</v>
      </c>
    </row>
    <row r="552" spans="2:21" ht="15" customHeight="1" x14ac:dyDescent="0.25">
      <c r="B552" s="1114"/>
      <c r="C552" s="985" t="s">
        <v>150</v>
      </c>
      <c r="D552" s="986"/>
      <c r="E552" s="986"/>
      <c r="F552" s="345"/>
      <c r="G552" s="345"/>
      <c r="H552" s="985"/>
      <c r="I552" s="986"/>
      <c r="J552" s="987"/>
      <c r="K552" s="985"/>
      <c r="L552" s="987"/>
      <c r="M552" s="414"/>
      <c r="N552" s="427"/>
      <c r="O552" s="1080" t="s">
        <v>154</v>
      </c>
      <c r="P552" s="1040"/>
      <c r="Q552" s="924"/>
      <c r="R552" s="926"/>
      <c r="U552" s="25">
        <v>552</v>
      </c>
    </row>
    <row r="553" spans="2:21" x14ac:dyDescent="0.25">
      <c r="B553" s="1114"/>
      <c r="C553" s="988" t="s">
        <v>126</v>
      </c>
      <c r="D553" s="989"/>
      <c r="E553" s="990"/>
      <c r="F553" s="346" t="s">
        <v>28</v>
      </c>
      <c r="G553" s="346">
        <v>3</v>
      </c>
      <c r="H553" s="988" t="s">
        <v>127</v>
      </c>
      <c r="I553" s="989"/>
      <c r="J553" s="990"/>
      <c r="K553" s="988" t="s">
        <v>123</v>
      </c>
      <c r="L553" s="990"/>
      <c r="M553" s="427" t="s">
        <v>47</v>
      </c>
      <c r="N553" s="16">
        <v>0.36899999999999999</v>
      </c>
      <c r="O553" s="1104"/>
      <c r="P553" s="1068"/>
      <c r="Q553" s="946"/>
      <c r="R553" s="947"/>
      <c r="S553" s="25" t="s">
        <v>26</v>
      </c>
      <c r="U553" s="25">
        <v>553</v>
      </c>
    </row>
    <row r="554" spans="2:21" x14ac:dyDescent="0.25">
      <c r="B554" s="1114"/>
      <c r="C554" s="988" t="s">
        <v>109</v>
      </c>
      <c r="D554" s="989"/>
      <c r="E554" s="990"/>
      <c r="F554" s="340"/>
      <c r="G554" s="340"/>
      <c r="H554" s="1012"/>
      <c r="I554" s="1032"/>
      <c r="J554" s="1013"/>
      <c r="K554" s="931"/>
      <c r="L554" s="932"/>
      <c r="M554" s="340"/>
      <c r="N554" s="340"/>
      <c r="O554" s="1012" t="s">
        <v>69</v>
      </c>
      <c r="P554" s="1013"/>
      <c r="Q554" s="1010"/>
      <c r="R554" s="1011"/>
      <c r="U554" s="25">
        <v>554</v>
      </c>
    </row>
    <row r="555" spans="2:21" ht="15" customHeight="1" x14ac:dyDescent="0.25">
      <c r="B555" s="1114"/>
      <c r="C555" s="1014" t="s">
        <v>158</v>
      </c>
      <c r="D555" s="1015"/>
      <c r="E555" s="1016"/>
      <c r="F555" s="307" t="s">
        <v>28</v>
      </c>
      <c r="G555" s="307">
        <v>250</v>
      </c>
      <c r="H555" s="1004" t="s">
        <v>1163</v>
      </c>
      <c r="I555" s="1005"/>
      <c r="J555" s="1006"/>
      <c r="K555" s="1012" t="s">
        <v>1012</v>
      </c>
      <c r="L555" s="1013"/>
      <c r="M555" s="357" t="s">
        <v>28</v>
      </c>
      <c r="N555" s="340">
        <v>250</v>
      </c>
      <c r="O555" s="1012" t="s">
        <v>135</v>
      </c>
      <c r="P555" s="1013"/>
      <c r="Q555" s="1010"/>
      <c r="R555" s="1011"/>
      <c r="S555" s="25" t="s">
        <v>67</v>
      </c>
      <c r="U555" s="25">
        <v>555</v>
      </c>
    </row>
    <row r="556" spans="2:21" ht="15" customHeight="1" x14ac:dyDescent="0.25">
      <c r="B556" s="1115"/>
      <c r="C556" s="1014" t="s">
        <v>157</v>
      </c>
      <c r="D556" s="1015"/>
      <c r="E556" s="1016"/>
      <c r="F556" s="307"/>
      <c r="G556" s="307"/>
      <c r="H556" s="1014"/>
      <c r="I556" s="1015"/>
      <c r="J556" s="1016"/>
      <c r="K556" s="1012"/>
      <c r="L556" s="1013"/>
      <c r="M556" s="357" t="s">
        <v>28</v>
      </c>
      <c r="N556" s="340">
        <v>1</v>
      </c>
      <c r="O556" s="1012" t="s">
        <v>26</v>
      </c>
      <c r="P556" s="1013"/>
      <c r="Q556" s="1010"/>
      <c r="R556" s="1011"/>
      <c r="U556" s="25">
        <v>556</v>
      </c>
    </row>
    <row r="557" spans="2:21" ht="15" customHeight="1" x14ac:dyDescent="0.25">
      <c r="B557" s="1">
        <v>40</v>
      </c>
      <c r="C557" s="1043" t="s">
        <v>924</v>
      </c>
      <c r="D557" s="1044"/>
      <c r="E557" s="1045"/>
      <c r="F557" s="18"/>
      <c r="G557" s="18"/>
      <c r="H557" s="1035"/>
      <c r="I557" s="1116"/>
      <c r="J557" s="1036"/>
      <c r="K557" s="1041"/>
      <c r="L557" s="1042"/>
      <c r="M557" s="410"/>
      <c r="N557" s="329"/>
      <c r="O557" s="1012"/>
      <c r="P557" s="1013"/>
      <c r="Q557" s="1010"/>
      <c r="R557" s="1011"/>
      <c r="U557" s="25">
        <v>557</v>
      </c>
    </row>
    <row r="558" spans="2:21" ht="15" customHeight="1" x14ac:dyDescent="0.25">
      <c r="B558" s="320"/>
      <c r="C558" s="985" t="s">
        <v>155</v>
      </c>
      <c r="D558" s="986"/>
      <c r="E558" s="986"/>
      <c r="F558" s="19"/>
      <c r="G558" s="18"/>
      <c r="H558" s="1035"/>
      <c r="I558" s="1116"/>
      <c r="J558" s="1036"/>
      <c r="K558" s="1033"/>
      <c r="L558" s="1034"/>
      <c r="M558" s="336"/>
      <c r="N558" s="410"/>
      <c r="O558" s="356"/>
      <c r="P558" s="332"/>
      <c r="Q558" s="1010"/>
      <c r="R558" s="1011"/>
      <c r="U558" s="25">
        <v>558</v>
      </c>
    </row>
    <row r="559" spans="2:21" ht="15" customHeight="1" x14ac:dyDescent="0.25">
      <c r="B559" s="321"/>
      <c r="C559" s="985" t="s">
        <v>107</v>
      </c>
      <c r="D559" s="986"/>
      <c r="E559" s="987"/>
      <c r="F559" s="285"/>
      <c r="G559" s="346"/>
      <c r="H559" s="956" t="s">
        <v>272</v>
      </c>
      <c r="I559" s="957"/>
      <c r="J559" s="1106"/>
      <c r="K559" s="956" t="s">
        <v>78</v>
      </c>
      <c r="L559" s="1106"/>
      <c r="M559" s="299" t="s">
        <v>28</v>
      </c>
      <c r="N559" s="343">
        <v>4</v>
      </c>
      <c r="O559" s="1080" t="s">
        <v>156</v>
      </c>
      <c r="P559" s="1040"/>
      <c r="Q559" s="924"/>
      <c r="R559" s="926"/>
      <c r="S559" s="25" t="s">
        <v>49</v>
      </c>
      <c r="U559" s="25">
        <v>559</v>
      </c>
    </row>
    <row r="560" spans="2:21" x14ac:dyDescent="0.25">
      <c r="B560" s="321"/>
      <c r="C560" s="943" t="s">
        <v>105</v>
      </c>
      <c r="D560" s="944"/>
      <c r="E560" s="945"/>
      <c r="F560" s="286" t="s">
        <v>28</v>
      </c>
      <c r="G560" s="346">
        <v>1</v>
      </c>
      <c r="H560" s="1061" t="s">
        <v>221</v>
      </c>
      <c r="I560" s="1062"/>
      <c r="J560" s="1063"/>
      <c r="K560" s="943" t="s">
        <v>73</v>
      </c>
      <c r="L560" s="944"/>
      <c r="M560" s="311" t="s">
        <v>28</v>
      </c>
      <c r="N560" s="286">
        <v>4</v>
      </c>
      <c r="O560" s="1104"/>
      <c r="P560" s="1068"/>
      <c r="Q560" s="946"/>
      <c r="R560" s="947"/>
      <c r="S560" s="25" t="s">
        <v>49</v>
      </c>
      <c r="U560" s="25">
        <v>560</v>
      </c>
    </row>
    <row r="561" spans="2:21" x14ac:dyDescent="0.25">
      <c r="B561" s="321"/>
      <c r="C561" s="943" t="s">
        <v>103</v>
      </c>
      <c r="D561" s="944"/>
      <c r="E561" s="945"/>
      <c r="F561" s="286" t="s">
        <v>28</v>
      </c>
      <c r="G561" s="346">
        <v>2</v>
      </c>
      <c r="H561" s="1061" t="s">
        <v>104</v>
      </c>
      <c r="I561" s="1062"/>
      <c r="J561" s="1063"/>
      <c r="K561" s="943" t="s">
        <v>73</v>
      </c>
      <c r="L561" s="944"/>
      <c r="M561" s="311" t="s">
        <v>28</v>
      </c>
      <c r="N561" s="286">
        <v>8</v>
      </c>
      <c r="O561" s="1104"/>
      <c r="P561" s="1068"/>
      <c r="Q561" s="946"/>
      <c r="R561" s="947"/>
      <c r="S561" s="25" t="s">
        <v>49</v>
      </c>
      <c r="U561" s="25">
        <v>561</v>
      </c>
    </row>
    <row r="562" spans="2:21" x14ac:dyDescent="0.25">
      <c r="B562" s="321"/>
      <c r="C562" s="943" t="s">
        <v>107</v>
      </c>
      <c r="D562" s="944"/>
      <c r="E562" s="945"/>
      <c r="F562" s="286" t="s">
        <v>28</v>
      </c>
      <c r="G562" s="346">
        <v>2</v>
      </c>
      <c r="H562" s="979" t="s">
        <v>144</v>
      </c>
      <c r="I562" s="980"/>
      <c r="J562" s="981"/>
      <c r="K562" s="943" t="s">
        <v>145</v>
      </c>
      <c r="L562" s="944"/>
      <c r="M562" s="311" t="s">
        <v>28</v>
      </c>
      <c r="N562" s="286">
        <v>1</v>
      </c>
      <c r="O562" s="1104"/>
      <c r="P562" s="1068"/>
      <c r="Q562" s="946"/>
      <c r="R562" s="947"/>
      <c r="S562" s="25" t="s">
        <v>49</v>
      </c>
      <c r="U562" s="25">
        <v>562</v>
      </c>
    </row>
    <row r="563" spans="2:21" x14ac:dyDescent="0.25">
      <c r="B563" s="321"/>
      <c r="C563" s="931"/>
      <c r="D563" s="1102"/>
      <c r="E563" s="932"/>
      <c r="F563" s="286"/>
      <c r="G563" s="346"/>
      <c r="H563" s="988" t="s">
        <v>147</v>
      </c>
      <c r="I563" s="989"/>
      <c r="J563" s="990"/>
      <c r="K563" s="943" t="s">
        <v>148</v>
      </c>
      <c r="L563" s="944"/>
      <c r="M563" s="311" t="s">
        <v>28</v>
      </c>
      <c r="N563" s="287">
        <v>2</v>
      </c>
      <c r="O563" s="1104"/>
      <c r="P563" s="1068"/>
      <c r="Q563" s="946"/>
      <c r="R563" s="947"/>
      <c r="S563" s="25" t="s">
        <v>49</v>
      </c>
      <c r="U563" s="25">
        <v>563</v>
      </c>
    </row>
    <row r="564" spans="2:21" ht="15" customHeight="1" x14ac:dyDescent="0.25">
      <c r="B564" s="309"/>
      <c r="C564" s="985" t="s">
        <v>150</v>
      </c>
      <c r="D564" s="986"/>
      <c r="E564" s="987"/>
      <c r="F564" s="345"/>
      <c r="G564" s="345"/>
      <c r="H564" s="985"/>
      <c r="I564" s="986"/>
      <c r="J564" s="987"/>
      <c r="K564" s="985"/>
      <c r="L564" s="987"/>
      <c r="M564" s="414"/>
      <c r="N564" s="427"/>
      <c r="O564" s="1080" t="s">
        <v>26</v>
      </c>
      <c r="P564" s="1040"/>
      <c r="Q564" s="924"/>
      <c r="R564" s="926"/>
      <c r="U564" s="25">
        <v>564</v>
      </c>
    </row>
    <row r="565" spans="2:21" x14ac:dyDescent="0.25">
      <c r="B565" s="309"/>
      <c r="C565" s="988" t="s">
        <v>126</v>
      </c>
      <c r="D565" s="989"/>
      <c r="E565" s="990"/>
      <c r="F565" s="346" t="s">
        <v>28</v>
      </c>
      <c r="G565" s="346">
        <v>3</v>
      </c>
      <c r="H565" s="988" t="s">
        <v>127</v>
      </c>
      <c r="I565" s="989"/>
      <c r="J565" s="990"/>
      <c r="K565" s="979" t="s">
        <v>123</v>
      </c>
      <c r="L565" s="981"/>
      <c r="M565" s="427" t="s">
        <v>47</v>
      </c>
      <c r="N565" s="20">
        <v>0.36899999999999999</v>
      </c>
      <c r="O565" s="1104"/>
      <c r="P565" s="1068"/>
      <c r="Q565" s="946"/>
      <c r="R565" s="947"/>
      <c r="S565" s="25" t="s">
        <v>26</v>
      </c>
      <c r="U565" s="25">
        <v>565</v>
      </c>
    </row>
    <row r="566" spans="2:21" ht="15" customHeight="1" x14ac:dyDescent="0.25">
      <c r="B566" s="309"/>
      <c r="C566" s="1014" t="s">
        <v>109</v>
      </c>
      <c r="D566" s="1015"/>
      <c r="E566" s="1016"/>
      <c r="F566" s="340"/>
      <c r="G566" s="340"/>
      <c r="H566" s="1012"/>
      <c r="I566" s="1032"/>
      <c r="J566" s="1013"/>
      <c r="K566" s="1012"/>
      <c r="L566" s="1013"/>
      <c r="M566" s="340"/>
      <c r="N566" s="340"/>
      <c r="O566" s="1012" t="s">
        <v>69</v>
      </c>
      <c r="P566" s="1013"/>
      <c r="Q566" s="1010"/>
      <c r="R566" s="1011"/>
      <c r="U566" s="25">
        <v>566</v>
      </c>
    </row>
    <row r="567" spans="2:21" ht="15" customHeight="1" x14ac:dyDescent="0.25">
      <c r="B567" s="310"/>
      <c r="C567" s="1014" t="s">
        <v>158</v>
      </c>
      <c r="D567" s="1015"/>
      <c r="E567" s="1016"/>
      <c r="F567" s="307" t="s">
        <v>28</v>
      </c>
      <c r="G567" s="307">
        <v>500</v>
      </c>
      <c r="H567" s="1014" t="s">
        <v>1163</v>
      </c>
      <c r="I567" s="1015"/>
      <c r="J567" s="1016"/>
      <c r="K567" s="1059" t="s">
        <v>1012</v>
      </c>
      <c r="L567" s="1060"/>
      <c r="M567" s="15" t="s">
        <v>28</v>
      </c>
      <c r="N567" s="24">
        <v>500</v>
      </c>
      <c r="O567" s="1012" t="s">
        <v>135</v>
      </c>
      <c r="P567" s="1013"/>
      <c r="Q567" s="1010"/>
      <c r="R567" s="1011"/>
      <c r="S567" s="25" t="s">
        <v>67</v>
      </c>
      <c r="U567" s="25">
        <v>567</v>
      </c>
    </row>
    <row r="568" spans="2:21" ht="15" customHeight="1" x14ac:dyDescent="0.25">
      <c r="B568" s="51">
        <v>41</v>
      </c>
      <c r="C568" s="1043" t="s">
        <v>160</v>
      </c>
      <c r="D568" s="1044"/>
      <c r="E568" s="1045"/>
      <c r="F568" s="24"/>
      <c r="G568" s="285"/>
      <c r="H568" s="1014"/>
      <c r="I568" s="1015"/>
      <c r="J568" s="1016"/>
      <c r="K568" s="1067"/>
      <c r="L568" s="1068"/>
      <c r="M568" s="329"/>
      <c r="N568" s="329"/>
      <c r="O568" s="1012"/>
      <c r="P568" s="1013"/>
      <c r="Q568" s="1010"/>
      <c r="R568" s="1011"/>
      <c r="U568" s="25">
        <v>568</v>
      </c>
    </row>
    <row r="569" spans="2:21" ht="15" customHeight="1" x14ac:dyDescent="0.25">
      <c r="B569" s="991"/>
      <c r="C569" s="985" t="s">
        <v>161</v>
      </c>
      <c r="D569" s="986"/>
      <c r="E569" s="987"/>
      <c r="F569" s="345"/>
      <c r="G569" s="345"/>
      <c r="H569" s="985"/>
      <c r="I569" s="986"/>
      <c r="J569" s="987"/>
      <c r="K569" s="1125"/>
      <c r="L569" s="1126"/>
      <c r="M569" s="336"/>
      <c r="N569" s="328"/>
      <c r="O569" s="1080" t="s">
        <v>162</v>
      </c>
      <c r="P569" s="1040"/>
      <c r="Q569" s="924"/>
      <c r="R569" s="926"/>
      <c r="U569" s="25">
        <v>569</v>
      </c>
    </row>
    <row r="570" spans="2:21" x14ac:dyDescent="0.25">
      <c r="B570" s="992"/>
      <c r="C570" s="979"/>
      <c r="D570" s="980"/>
      <c r="E570" s="981"/>
      <c r="F570" s="346" t="s">
        <v>163</v>
      </c>
      <c r="G570" s="346">
        <v>4</v>
      </c>
      <c r="H570" s="979" t="s">
        <v>164</v>
      </c>
      <c r="I570" s="980"/>
      <c r="J570" s="981"/>
      <c r="K570" s="1117"/>
      <c r="L570" s="1118"/>
      <c r="M570" s="346" t="s">
        <v>47</v>
      </c>
      <c r="N570" s="286">
        <v>20.7</v>
      </c>
      <c r="O570" s="1104"/>
      <c r="P570" s="1068"/>
      <c r="Q570" s="946"/>
      <c r="R570" s="947"/>
      <c r="S570" s="25" t="s">
        <v>67</v>
      </c>
      <c r="U570" s="25">
        <v>570</v>
      </c>
    </row>
    <row r="571" spans="2:21" x14ac:dyDescent="0.25">
      <c r="B571" s="992"/>
      <c r="C571" s="979"/>
      <c r="D571" s="980"/>
      <c r="E571" s="981"/>
      <c r="F571" s="346" t="s">
        <v>163</v>
      </c>
      <c r="G571" s="346">
        <v>4</v>
      </c>
      <c r="H571" s="979" t="s">
        <v>165</v>
      </c>
      <c r="I571" s="980"/>
      <c r="J571" s="981"/>
      <c r="K571" s="1117"/>
      <c r="L571" s="1118"/>
      <c r="M571" s="346" t="s">
        <v>47</v>
      </c>
      <c r="N571" s="286">
        <v>6.0000000000000001E-3</v>
      </c>
      <c r="O571" s="1104"/>
      <c r="P571" s="1068"/>
      <c r="Q571" s="946"/>
      <c r="R571" s="947"/>
      <c r="S571" s="25" t="s">
        <v>67</v>
      </c>
      <c r="U571" s="25">
        <v>571</v>
      </c>
    </row>
    <row r="572" spans="2:21" x14ac:dyDescent="0.25">
      <c r="B572" s="992"/>
      <c r="C572" s="1030"/>
      <c r="D572" s="1119"/>
      <c r="E572" s="1031"/>
      <c r="F572" s="264"/>
      <c r="G572" s="346"/>
      <c r="H572" s="979" t="s">
        <v>166</v>
      </c>
      <c r="I572" s="980"/>
      <c r="J572" s="981"/>
      <c r="K572" s="1120"/>
      <c r="L572" s="1121"/>
      <c r="M572" s="346" t="s">
        <v>47</v>
      </c>
      <c r="N572" s="286">
        <v>1.0999999999999999E-2</v>
      </c>
      <c r="O572" s="1104"/>
      <c r="P572" s="1068"/>
      <c r="Q572" s="946"/>
      <c r="R572" s="947"/>
      <c r="S572" s="25" t="s">
        <v>67</v>
      </c>
      <c r="U572" s="25">
        <v>572</v>
      </c>
    </row>
    <row r="573" spans="2:21" x14ac:dyDescent="0.25">
      <c r="B573" s="992"/>
      <c r="C573" s="1030"/>
      <c r="D573" s="1119"/>
      <c r="E573" s="1031"/>
      <c r="F573" s="338"/>
      <c r="G573" s="346"/>
      <c r="H573" s="979" t="s">
        <v>1516</v>
      </c>
      <c r="I573" s="980"/>
      <c r="J573" s="981"/>
      <c r="K573" s="1117"/>
      <c r="L573" s="1118"/>
      <c r="M573" s="346" t="s">
        <v>28</v>
      </c>
      <c r="N573" s="286">
        <v>3</v>
      </c>
      <c r="O573" s="1104"/>
      <c r="P573" s="1068"/>
      <c r="Q573" s="946"/>
      <c r="R573" s="947"/>
      <c r="S573" s="25" t="s">
        <v>67</v>
      </c>
      <c r="U573" s="25">
        <v>573</v>
      </c>
    </row>
    <row r="574" spans="2:21" x14ac:dyDescent="0.25">
      <c r="B574" s="992"/>
      <c r="C574" s="1030"/>
      <c r="D574" s="1119"/>
      <c r="E574" s="1031"/>
      <c r="F574" s="338"/>
      <c r="G574" s="346"/>
      <c r="H574" s="979" t="s">
        <v>1395</v>
      </c>
      <c r="I574" s="980"/>
      <c r="J574" s="981"/>
      <c r="K574" s="1120"/>
      <c r="L574" s="1121"/>
      <c r="M574" s="346" t="s">
        <v>28</v>
      </c>
      <c r="N574" s="286">
        <v>1</v>
      </c>
      <c r="O574" s="1104"/>
      <c r="P574" s="1068"/>
      <c r="Q574" s="946"/>
      <c r="R574" s="947"/>
      <c r="S574" s="25" t="s">
        <v>67</v>
      </c>
      <c r="U574" s="25">
        <v>574</v>
      </c>
    </row>
    <row r="575" spans="2:21" x14ac:dyDescent="0.25">
      <c r="B575" s="993"/>
      <c r="C575" s="1037"/>
      <c r="D575" s="1122"/>
      <c r="E575" s="1038"/>
      <c r="F575" s="420"/>
      <c r="G575" s="347"/>
      <c r="H575" s="988" t="s">
        <v>1554</v>
      </c>
      <c r="I575" s="989"/>
      <c r="J575" s="990"/>
      <c r="K575" s="1123" t="s">
        <v>168</v>
      </c>
      <c r="L575" s="1124"/>
      <c r="M575" s="347" t="s">
        <v>47</v>
      </c>
      <c r="N575" s="287">
        <v>3</v>
      </c>
      <c r="O575" s="1105"/>
      <c r="P575" s="1042"/>
      <c r="Q575" s="948"/>
      <c r="R575" s="949"/>
      <c r="S575" s="25" t="s">
        <v>67</v>
      </c>
      <c r="U575" s="25">
        <v>575</v>
      </c>
    </row>
    <row r="576" spans="2:21" ht="15" customHeight="1" x14ac:dyDescent="0.25">
      <c r="B576" s="322">
        <v>42</v>
      </c>
      <c r="C576" s="1014" t="s">
        <v>169</v>
      </c>
      <c r="D576" s="1015"/>
      <c r="E576" s="1016"/>
      <c r="F576" s="420"/>
      <c r="G576" s="347"/>
      <c r="H576" s="1035"/>
      <c r="I576" s="1116"/>
      <c r="J576" s="1036"/>
      <c r="K576" s="1139"/>
      <c r="L576" s="1140"/>
      <c r="M576" s="292"/>
      <c r="N576" s="409"/>
      <c r="O576" s="1033"/>
      <c r="P576" s="1034"/>
      <c r="Q576" s="1010"/>
      <c r="R576" s="1011"/>
      <c r="U576" s="25">
        <v>576</v>
      </c>
    </row>
    <row r="577" spans="2:21" x14ac:dyDescent="0.25">
      <c r="B577" s="918"/>
      <c r="C577" s="1028" t="s">
        <v>170</v>
      </c>
      <c r="D577" s="1141"/>
      <c r="E577" s="1029"/>
      <c r="F577" s="285" t="s">
        <v>163</v>
      </c>
      <c r="G577" s="285">
        <v>10</v>
      </c>
      <c r="H577" s="1130" t="s">
        <v>171</v>
      </c>
      <c r="I577" s="1131"/>
      <c r="J577" s="1132"/>
      <c r="K577" s="1125" t="s">
        <v>172</v>
      </c>
      <c r="L577" s="1142"/>
      <c r="M577" s="285" t="s">
        <v>115</v>
      </c>
      <c r="N577" s="285">
        <v>0.376</v>
      </c>
      <c r="O577" s="1039" t="s">
        <v>49</v>
      </c>
      <c r="P577" s="1040"/>
      <c r="Q577" s="924"/>
      <c r="R577" s="926"/>
      <c r="S577" s="25" t="s">
        <v>49</v>
      </c>
      <c r="U577" s="25">
        <v>577</v>
      </c>
    </row>
    <row r="578" spans="2:21" x14ac:dyDescent="0.25">
      <c r="B578" s="919"/>
      <c r="C578" s="1127" t="s">
        <v>173</v>
      </c>
      <c r="D578" s="1128"/>
      <c r="E578" s="1129"/>
      <c r="F578" s="370" t="s">
        <v>163</v>
      </c>
      <c r="G578" s="370">
        <v>10</v>
      </c>
      <c r="H578" s="1130" t="s">
        <v>116</v>
      </c>
      <c r="I578" s="1131"/>
      <c r="J578" s="1132"/>
      <c r="K578" s="1117" t="s">
        <v>174</v>
      </c>
      <c r="L578" s="1133"/>
      <c r="M578" s="370" t="s">
        <v>117</v>
      </c>
      <c r="N578" s="370">
        <v>9.9600000000000009</v>
      </c>
      <c r="O578" s="1067"/>
      <c r="P578" s="1068"/>
      <c r="Q578" s="946"/>
      <c r="R578" s="947"/>
      <c r="S578" s="25" t="s">
        <v>49</v>
      </c>
      <c r="U578" s="25">
        <v>578</v>
      </c>
    </row>
    <row r="579" spans="2:21" x14ac:dyDescent="0.25">
      <c r="B579" s="919"/>
      <c r="C579" s="1035" t="s">
        <v>175</v>
      </c>
      <c r="D579" s="1116"/>
      <c r="E579" s="1036"/>
      <c r="F579" s="24"/>
      <c r="G579" s="24"/>
      <c r="H579" s="1134"/>
      <c r="I579" s="1135"/>
      <c r="J579" s="1136"/>
      <c r="K579" s="1137"/>
      <c r="L579" s="1138"/>
      <c r="M579" s="24"/>
      <c r="N579" s="24"/>
      <c r="O579" s="296"/>
      <c r="P579" s="330"/>
      <c r="Q579" s="297"/>
      <c r="R579" s="298"/>
      <c r="U579" s="25">
        <v>579</v>
      </c>
    </row>
    <row r="580" spans="2:21" x14ac:dyDescent="0.25">
      <c r="B580" s="919"/>
      <c r="C580" s="1035" t="s">
        <v>170</v>
      </c>
      <c r="D580" s="1116"/>
      <c r="E580" s="1036"/>
      <c r="F580" s="347" t="s">
        <v>28</v>
      </c>
      <c r="G580" s="347">
        <v>30</v>
      </c>
      <c r="H580" s="1014" t="s">
        <v>177</v>
      </c>
      <c r="I580" s="1015"/>
      <c r="J580" s="1016"/>
      <c r="K580" s="1143" t="s">
        <v>176</v>
      </c>
      <c r="L580" s="1144"/>
      <c r="M580" s="347" t="s">
        <v>115</v>
      </c>
      <c r="N580" s="287">
        <v>0.8</v>
      </c>
      <c r="O580" s="1033" t="s">
        <v>49</v>
      </c>
      <c r="P580" s="1034"/>
      <c r="Q580" s="297"/>
      <c r="R580" s="298"/>
      <c r="S580" s="25" t="s">
        <v>49</v>
      </c>
      <c r="U580" s="25">
        <v>580</v>
      </c>
    </row>
    <row r="581" spans="2:21" x14ac:dyDescent="0.25">
      <c r="B581" s="920"/>
      <c r="C581" s="1035" t="s">
        <v>173</v>
      </c>
      <c r="D581" s="1116"/>
      <c r="E581" s="1036"/>
      <c r="F581" s="347" t="s">
        <v>28</v>
      </c>
      <c r="G581" s="347">
        <v>20</v>
      </c>
      <c r="H581" s="1014" t="s">
        <v>177</v>
      </c>
      <c r="I581" s="1015"/>
      <c r="J581" s="1016"/>
      <c r="K581" s="1143" t="s">
        <v>176</v>
      </c>
      <c r="L581" s="1144"/>
      <c r="M581" s="347" t="s">
        <v>115</v>
      </c>
      <c r="N581" s="287">
        <v>0.5</v>
      </c>
      <c r="O581" s="1033" t="s">
        <v>49</v>
      </c>
      <c r="P581" s="1034"/>
      <c r="Q581" s="297"/>
      <c r="R581" s="298"/>
      <c r="S581" s="25" t="s">
        <v>49</v>
      </c>
      <c r="U581" s="25">
        <v>581</v>
      </c>
    </row>
    <row r="582" spans="2:21" ht="15" customHeight="1" x14ac:dyDescent="0.25">
      <c r="B582" s="1">
        <v>43</v>
      </c>
      <c r="C582" s="1089" t="s">
        <v>119</v>
      </c>
      <c r="D582" s="1090"/>
      <c r="E582" s="1091"/>
      <c r="F582" s="48"/>
      <c r="G582" s="408"/>
      <c r="H582" s="1012"/>
      <c r="I582" s="1032"/>
      <c r="J582" s="1013"/>
      <c r="K582" s="1012"/>
      <c r="L582" s="1013"/>
      <c r="M582" s="48"/>
      <c r="N582" s="408"/>
      <c r="O582" s="1041"/>
      <c r="P582" s="932"/>
      <c r="Q582" s="1010"/>
      <c r="R582" s="1011"/>
      <c r="U582" s="25">
        <v>582</v>
      </c>
    </row>
    <row r="583" spans="2:21" ht="15" customHeight="1" x14ac:dyDescent="0.25">
      <c r="B583" s="1107"/>
      <c r="C583" s="979" t="s">
        <v>764</v>
      </c>
      <c r="D583" s="980"/>
      <c r="E583" s="980"/>
      <c r="F583" s="286" t="s">
        <v>28</v>
      </c>
      <c r="G583" s="427">
        <v>20</v>
      </c>
      <c r="H583" s="979" t="s">
        <v>1010</v>
      </c>
      <c r="I583" s="980"/>
      <c r="J583" s="981"/>
      <c r="K583" s="979" t="s">
        <v>123</v>
      </c>
      <c r="L583" s="981"/>
      <c r="M583" s="285" t="s">
        <v>47</v>
      </c>
      <c r="N583" s="285">
        <v>6.04</v>
      </c>
      <c r="O583" s="1104" t="s">
        <v>26</v>
      </c>
      <c r="P583" s="1068"/>
      <c r="Q583" s="946"/>
      <c r="R583" s="947"/>
      <c r="S583" s="25" t="s">
        <v>26</v>
      </c>
      <c r="U583" s="25">
        <v>583</v>
      </c>
    </row>
    <row r="584" spans="2:21" ht="15" customHeight="1" x14ac:dyDescent="0.25">
      <c r="B584" s="1107"/>
      <c r="C584" s="979" t="s">
        <v>641</v>
      </c>
      <c r="D584" s="980"/>
      <c r="E584" s="980"/>
      <c r="F584" s="286" t="s">
        <v>28</v>
      </c>
      <c r="G584" s="427">
        <v>18</v>
      </c>
      <c r="H584" s="979" t="s">
        <v>1011</v>
      </c>
      <c r="I584" s="980"/>
      <c r="J584" s="981"/>
      <c r="K584" s="979" t="s">
        <v>123</v>
      </c>
      <c r="L584" s="981"/>
      <c r="M584" s="286" t="s">
        <v>47</v>
      </c>
      <c r="N584" s="286">
        <v>4.7880000000000003</v>
      </c>
      <c r="O584" s="1104"/>
      <c r="P584" s="1068"/>
      <c r="Q584" s="946"/>
      <c r="R584" s="947"/>
      <c r="S584" s="25" t="s">
        <v>26</v>
      </c>
      <c r="U584" s="25">
        <v>584</v>
      </c>
    </row>
    <row r="585" spans="2:21" ht="15" customHeight="1" x14ac:dyDescent="0.25">
      <c r="B585" s="1107"/>
      <c r="C585" s="979" t="s">
        <v>336</v>
      </c>
      <c r="D585" s="980"/>
      <c r="E585" s="980"/>
      <c r="F585" s="286" t="s">
        <v>28</v>
      </c>
      <c r="G585" s="427">
        <v>50</v>
      </c>
      <c r="H585" s="979" t="s">
        <v>888</v>
      </c>
      <c r="I585" s="980"/>
      <c r="J585" s="981"/>
      <c r="K585" s="979" t="s">
        <v>123</v>
      </c>
      <c r="L585" s="981"/>
      <c r="M585" s="286" t="s">
        <v>47</v>
      </c>
      <c r="N585" s="286">
        <v>9.15</v>
      </c>
      <c r="O585" s="1104"/>
      <c r="P585" s="1068"/>
      <c r="Q585" s="946"/>
      <c r="R585" s="947"/>
      <c r="S585" s="25" t="s">
        <v>26</v>
      </c>
      <c r="U585" s="25">
        <v>585</v>
      </c>
    </row>
    <row r="586" spans="2:21" ht="15" customHeight="1" x14ac:dyDescent="0.25">
      <c r="B586" s="1107"/>
      <c r="C586" s="979" t="s">
        <v>327</v>
      </c>
      <c r="D586" s="980"/>
      <c r="E586" s="980"/>
      <c r="F586" s="286" t="s">
        <v>28</v>
      </c>
      <c r="G586" s="427">
        <v>20</v>
      </c>
      <c r="H586" s="979" t="s">
        <v>888</v>
      </c>
      <c r="I586" s="980"/>
      <c r="J586" s="981"/>
      <c r="K586" s="979" t="s">
        <v>123</v>
      </c>
      <c r="L586" s="981"/>
      <c r="M586" s="286" t="s">
        <v>47</v>
      </c>
      <c r="N586" s="286">
        <v>3.66</v>
      </c>
      <c r="O586" s="1104"/>
      <c r="P586" s="1068"/>
      <c r="Q586" s="946"/>
      <c r="R586" s="947"/>
      <c r="S586" s="25" t="s">
        <v>26</v>
      </c>
      <c r="U586" s="25">
        <v>586</v>
      </c>
    </row>
    <row r="587" spans="2:21" ht="15" customHeight="1" x14ac:dyDescent="0.25">
      <c r="B587" s="1107"/>
      <c r="C587" s="979" t="s">
        <v>401</v>
      </c>
      <c r="D587" s="980"/>
      <c r="E587" s="980"/>
      <c r="F587" s="286" t="s">
        <v>28</v>
      </c>
      <c r="G587" s="427">
        <v>20</v>
      </c>
      <c r="H587" s="979" t="s">
        <v>888</v>
      </c>
      <c r="I587" s="980"/>
      <c r="J587" s="981"/>
      <c r="K587" s="979" t="s">
        <v>123</v>
      </c>
      <c r="L587" s="981"/>
      <c r="M587" s="286" t="s">
        <v>47</v>
      </c>
      <c r="N587" s="286">
        <v>2.3199999999999998</v>
      </c>
      <c r="O587" s="1104"/>
      <c r="P587" s="1068"/>
      <c r="Q587" s="946"/>
      <c r="R587" s="947"/>
      <c r="S587" s="25" t="s">
        <v>26</v>
      </c>
      <c r="U587" s="25">
        <v>587</v>
      </c>
    </row>
    <row r="588" spans="2:21" ht="15" customHeight="1" x14ac:dyDescent="0.25">
      <c r="B588" s="1107"/>
      <c r="C588" s="979" t="s">
        <v>222</v>
      </c>
      <c r="D588" s="980"/>
      <c r="E588" s="980"/>
      <c r="F588" s="286" t="s">
        <v>28</v>
      </c>
      <c r="G588" s="427">
        <v>24</v>
      </c>
      <c r="H588" s="979" t="s">
        <v>509</v>
      </c>
      <c r="I588" s="980"/>
      <c r="J588" s="981"/>
      <c r="K588" s="979" t="s">
        <v>123</v>
      </c>
      <c r="L588" s="981"/>
      <c r="M588" s="286" t="s">
        <v>47</v>
      </c>
      <c r="N588" s="286">
        <v>2.0640000000000001</v>
      </c>
      <c r="O588" s="1104"/>
      <c r="P588" s="1068"/>
      <c r="Q588" s="946"/>
      <c r="R588" s="947"/>
      <c r="S588" s="25" t="s">
        <v>26</v>
      </c>
      <c r="U588" s="25">
        <v>588</v>
      </c>
    </row>
    <row r="589" spans="2:21" ht="15" customHeight="1" x14ac:dyDescent="0.25">
      <c r="B589" s="1107"/>
      <c r="C589" s="979" t="s">
        <v>191</v>
      </c>
      <c r="D589" s="980"/>
      <c r="E589" s="980"/>
      <c r="F589" s="286" t="s">
        <v>28</v>
      </c>
      <c r="G589" s="312">
        <v>30</v>
      </c>
      <c r="H589" s="958" t="s">
        <v>130</v>
      </c>
      <c r="I589" s="959"/>
      <c r="J589" s="960"/>
      <c r="K589" s="958" t="s">
        <v>123</v>
      </c>
      <c r="L589" s="960"/>
      <c r="M589" s="287" t="s">
        <v>47</v>
      </c>
      <c r="N589" s="46">
        <v>2.13</v>
      </c>
      <c r="O589" s="1104"/>
      <c r="P589" s="1068"/>
      <c r="Q589" s="946"/>
      <c r="R589" s="947"/>
      <c r="S589" s="25" t="s">
        <v>26</v>
      </c>
      <c r="U589" s="25">
        <v>589</v>
      </c>
    </row>
    <row r="590" spans="2:21" ht="15" customHeight="1" x14ac:dyDescent="0.25">
      <c r="B590" s="1">
        <v>44</v>
      </c>
      <c r="C590" s="1043" t="s">
        <v>178</v>
      </c>
      <c r="D590" s="1044"/>
      <c r="E590" s="1045"/>
      <c r="F590" s="24"/>
      <c r="G590" s="24"/>
      <c r="H590" s="1035"/>
      <c r="I590" s="1116"/>
      <c r="J590" s="1036"/>
      <c r="K590" s="1033"/>
      <c r="L590" s="1034"/>
      <c r="M590" s="21"/>
      <c r="N590" s="21"/>
      <c r="O590" s="1012"/>
      <c r="P590" s="1013"/>
      <c r="Q590" s="1010"/>
      <c r="R590" s="1011"/>
      <c r="U590" s="25">
        <v>590</v>
      </c>
    </row>
    <row r="591" spans="2:21" ht="15" customHeight="1" x14ac:dyDescent="0.25">
      <c r="B591" s="1">
        <v>45</v>
      </c>
      <c r="C591" s="1153" t="s">
        <v>785</v>
      </c>
      <c r="D591" s="1154"/>
      <c r="E591" s="1155"/>
      <c r="F591" s="52"/>
      <c r="G591" s="52"/>
      <c r="H591" s="1149"/>
      <c r="I591" s="1156"/>
      <c r="J591" s="1150"/>
      <c r="K591" s="1149"/>
      <c r="L591" s="1150"/>
      <c r="M591" s="52"/>
      <c r="N591" s="52"/>
      <c r="O591" s="1157"/>
      <c r="P591" s="1158"/>
      <c r="Q591" s="1157"/>
      <c r="R591" s="1158"/>
      <c r="U591" s="25">
        <v>591</v>
      </c>
    </row>
    <row r="592" spans="2:21" ht="15" customHeight="1" x14ac:dyDescent="0.25">
      <c r="B592" s="918"/>
      <c r="C592" s="1017" t="s">
        <v>784</v>
      </c>
      <c r="D592" s="1018"/>
      <c r="E592" s="1018"/>
      <c r="F592" s="52"/>
      <c r="G592" s="398"/>
      <c r="H592" s="1147"/>
      <c r="I592" s="1147"/>
      <c r="J592" s="1148"/>
      <c r="K592" s="1149"/>
      <c r="L592" s="1150"/>
      <c r="M592" s="52"/>
      <c r="N592" s="52"/>
      <c r="O592" s="1000" t="s">
        <v>49</v>
      </c>
      <c r="P592" s="928"/>
      <c r="Q592" s="1149"/>
      <c r="R592" s="1150"/>
      <c r="U592" s="25">
        <v>592</v>
      </c>
    </row>
    <row r="593" spans="2:21" ht="15" customHeight="1" x14ac:dyDescent="0.25">
      <c r="B593" s="919"/>
      <c r="C593" s="950" t="s">
        <v>54</v>
      </c>
      <c r="D593" s="951"/>
      <c r="E593" s="951"/>
      <c r="F593" s="306" t="s">
        <v>28</v>
      </c>
      <c r="G593" s="312">
        <v>2</v>
      </c>
      <c r="H593" s="1001" t="s">
        <v>1078</v>
      </c>
      <c r="I593" s="1002"/>
      <c r="J593" s="1003"/>
      <c r="K593" s="1145"/>
      <c r="L593" s="1146"/>
      <c r="M593" s="306" t="s">
        <v>28</v>
      </c>
      <c r="N593" s="312">
        <v>2</v>
      </c>
      <c r="O593" s="967"/>
      <c r="P593" s="930"/>
      <c r="Q593" s="1145"/>
      <c r="R593" s="1146"/>
      <c r="S593" s="25" t="s">
        <v>49</v>
      </c>
      <c r="U593" s="25">
        <v>593</v>
      </c>
    </row>
    <row r="594" spans="2:21" ht="15" customHeight="1" x14ac:dyDescent="0.25">
      <c r="B594" s="919"/>
      <c r="C594" s="950" t="s">
        <v>1076</v>
      </c>
      <c r="D594" s="951"/>
      <c r="E594" s="951"/>
      <c r="F594" s="306" t="s">
        <v>28</v>
      </c>
      <c r="G594" s="312">
        <v>1</v>
      </c>
      <c r="H594" s="1002" t="s">
        <v>1283</v>
      </c>
      <c r="I594" s="1002"/>
      <c r="J594" s="1003"/>
      <c r="K594" s="1145"/>
      <c r="L594" s="1146"/>
      <c r="M594" s="306" t="s">
        <v>28</v>
      </c>
      <c r="N594" s="312">
        <v>1</v>
      </c>
      <c r="O594" s="967"/>
      <c r="P594" s="930"/>
      <c r="Q594" s="1145"/>
      <c r="R594" s="1146"/>
      <c r="S594" s="25" t="s">
        <v>49</v>
      </c>
      <c r="U594" s="25">
        <v>594</v>
      </c>
    </row>
    <row r="595" spans="2:21" ht="15" customHeight="1" x14ac:dyDescent="0.25">
      <c r="B595" s="919"/>
      <c r="C595" s="262"/>
      <c r="D595" s="263"/>
      <c r="E595" s="263"/>
      <c r="F595" s="306"/>
      <c r="G595" s="312"/>
      <c r="H595" s="1001" t="s">
        <v>1079</v>
      </c>
      <c r="I595" s="1002"/>
      <c r="J595" s="1003"/>
      <c r="K595" s="1069" t="s">
        <v>180</v>
      </c>
      <c r="L595" s="1071"/>
      <c r="M595" s="306" t="s">
        <v>28</v>
      </c>
      <c r="N595" s="312">
        <v>16</v>
      </c>
      <c r="O595" s="967"/>
      <c r="P595" s="930"/>
      <c r="Q595" s="1145"/>
      <c r="R595" s="1146"/>
      <c r="S595" s="25" t="s">
        <v>49</v>
      </c>
      <c r="U595" s="25">
        <v>595</v>
      </c>
    </row>
    <row r="596" spans="2:21" ht="15" customHeight="1" x14ac:dyDescent="0.25">
      <c r="B596" s="919"/>
      <c r="C596" s="262"/>
      <c r="D596" s="263"/>
      <c r="E596" s="263"/>
      <c r="F596" s="306"/>
      <c r="G596" s="312"/>
      <c r="H596" s="1001" t="s">
        <v>1080</v>
      </c>
      <c r="I596" s="1002"/>
      <c r="J596" s="1003"/>
      <c r="K596" s="1069" t="s">
        <v>180</v>
      </c>
      <c r="L596" s="1071"/>
      <c r="M596" s="306" t="s">
        <v>28</v>
      </c>
      <c r="N596" s="312">
        <v>24</v>
      </c>
      <c r="O596" s="967"/>
      <c r="P596" s="930"/>
      <c r="Q596" s="1145"/>
      <c r="R596" s="1146"/>
      <c r="S596" s="25" t="s">
        <v>49</v>
      </c>
      <c r="U596" s="25">
        <v>596</v>
      </c>
    </row>
    <row r="597" spans="2:21" ht="15" customHeight="1" x14ac:dyDescent="0.25">
      <c r="B597" s="919"/>
      <c r="C597" s="262"/>
      <c r="D597" s="263"/>
      <c r="E597" s="263"/>
      <c r="F597" s="306"/>
      <c r="G597" s="312"/>
      <c r="H597" s="1001" t="s">
        <v>1082</v>
      </c>
      <c r="I597" s="1002"/>
      <c r="J597" s="1003"/>
      <c r="K597" s="1069" t="s">
        <v>148</v>
      </c>
      <c r="L597" s="1071"/>
      <c r="M597" s="306" t="s">
        <v>28</v>
      </c>
      <c r="N597" s="312">
        <v>32</v>
      </c>
      <c r="O597" s="967"/>
      <c r="P597" s="930"/>
      <c r="Q597" s="1145"/>
      <c r="R597" s="1146"/>
      <c r="S597" s="25" t="s">
        <v>49</v>
      </c>
      <c r="U597" s="25">
        <v>597</v>
      </c>
    </row>
    <row r="598" spans="2:21" ht="15" customHeight="1" x14ac:dyDescent="0.25">
      <c r="B598" s="919"/>
      <c r="C598" s="262"/>
      <c r="D598" s="263"/>
      <c r="E598" s="263"/>
      <c r="F598" s="306"/>
      <c r="G598" s="312"/>
      <c r="H598" s="1001" t="s">
        <v>1081</v>
      </c>
      <c r="I598" s="1002"/>
      <c r="J598" s="1003"/>
      <c r="K598" s="1069" t="s">
        <v>148</v>
      </c>
      <c r="L598" s="1071"/>
      <c r="M598" s="306" t="s">
        <v>28</v>
      </c>
      <c r="N598" s="312">
        <v>48</v>
      </c>
      <c r="O598" s="967"/>
      <c r="P598" s="930"/>
      <c r="Q598" s="1145"/>
      <c r="R598" s="1146"/>
      <c r="S598" s="25" t="s">
        <v>49</v>
      </c>
      <c r="U598" s="25">
        <v>598</v>
      </c>
    </row>
    <row r="599" spans="2:21" ht="15" customHeight="1" x14ac:dyDescent="0.25">
      <c r="B599" s="919"/>
      <c r="C599" s="950"/>
      <c r="D599" s="951"/>
      <c r="E599" s="951"/>
      <c r="F599" s="344"/>
      <c r="G599" s="427"/>
      <c r="H599" s="943" t="s">
        <v>57</v>
      </c>
      <c r="I599" s="944"/>
      <c r="J599" s="945"/>
      <c r="K599" s="943" t="s">
        <v>52</v>
      </c>
      <c r="L599" s="944"/>
      <c r="M599" s="344" t="s">
        <v>28</v>
      </c>
      <c r="N599" s="427">
        <v>4</v>
      </c>
      <c r="O599" s="967"/>
      <c r="P599" s="930"/>
      <c r="Q599" s="1145"/>
      <c r="R599" s="1146"/>
      <c r="S599" s="25" t="s">
        <v>49</v>
      </c>
      <c r="U599" s="25">
        <v>599</v>
      </c>
    </row>
    <row r="600" spans="2:21" ht="15" customHeight="1" x14ac:dyDescent="0.25">
      <c r="B600" s="919"/>
      <c r="C600" s="950"/>
      <c r="D600" s="951"/>
      <c r="E600" s="951"/>
      <c r="F600" s="306"/>
      <c r="G600" s="427"/>
      <c r="H600" s="943" t="s">
        <v>55</v>
      </c>
      <c r="I600" s="944"/>
      <c r="J600" s="945"/>
      <c r="K600" s="943" t="s">
        <v>73</v>
      </c>
      <c r="L600" s="944"/>
      <c r="M600" s="306" t="s">
        <v>28</v>
      </c>
      <c r="N600" s="427">
        <v>2</v>
      </c>
      <c r="O600" s="967"/>
      <c r="P600" s="930"/>
      <c r="Q600" s="1145"/>
      <c r="R600" s="1146"/>
      <c r="S600" s="25" t="s">
        <v>49</v>
      </c>
      <c r="U600" s="25">
        <v>600</v>
      </c>
    </row>
    <row r="601" spans="2:21" ht="15" customHeight="1" x14ac:dyDescent="0.25">
      <c r="B601" s="919"/>
      <c r="C601" s="1159"/>
      <c r="D601" s="1160"/>
      <c r="E601" s="1160"/>
      <c r="F601" s="53"/>
      <c r="G601" s="401"/>
      <c r="H601" s="988" t="s">
        <v>45</v>
      </c>
      <c r="I601" s="989"/>
      <c r="J601" s="989"/>
      <c r="K601" s="988" t="s">
        <v>58</v>
      </c>
      <c r="L601" s="989"/>
      <c r="M601" s="347" t="s">
        <v>47</v>
      </c>
      <c r="N601" s="287">
        <v>0.25</v>
      </c>
      <c r="O601" s="1102"/>
      <c r="P601" s="932"/>
      <c r="Q601" s="1151"/>
      <c r="R601" s="1152"/>
      <c r="S601" s="25" t="s">
        <v>49</v>
      </c>
      <c r="U601" s="25">
        <v>601</v>
      </c>
    </row>
    <row r="602" spans="2:21" ht="15" customHeight="1" x14ac:dyDescent="0.25">
      <c r="B602" s="919"/>
      <c r="C602" s="1017" t="s">
        <v>1075</v>
      </c>
      <c r="D602" s="1018"/>
      <c r="E602" s="1018"/>
      <c r="F602" s="52"/>
      <c r="G602" s="398"/>
      <c r="H602" s="1147"/>
      <c r="I602" s="1147"/>
      <c r="J602" s="1148"/>
      <c r="K602" s="1149"/>
      <c r="L602" s="1150"/>
      <c r="M602" s="52"/>
      <c r="N602" s="52"/>
      <c r="O602" s="927" t="s">
        <v>49</v>
      </c>
      <c r="P602" s="928"/>
      <c r="Q602" s="1149"/>
      <c r="R602" s="1150"/>
      <c r="U602" s="25">
        <v>602</v>
      </c>
    </row>
    <row r="603" spans="2:21" ht="15" customHeight="1" x14ac:dyDescent="0.25">
      <c r="B603" s="919"/>
      <c r="C603" s="979" t="s">
        <v>54</v>
      </c>
      <c r="D603" s="980"/>
      <c r="E603" s="981"/>
      <c r="F603" s="306" t="s">
        <v>28</v>
      </c>
      <c r="G603" s="312">
        <v>1</v>
      </c>
      <c r="H603" s="1002" t="s">
        <v>1078</v>
      </c>
      <c r="I603" s="1002"/>
      <c r="J603" s="1003"/>
      <c r="K603" s="1145"/>
      <c r="L603" s="1146"/>
      <c r="M603" s="306" t="s">
        <v>28</v>
      </c>
      <c r="N603" s="312">
        <v>1</v>
      </c>
      <c r="O603" s="929"/>
      <c r="P603" s="930"/>
      <c r="Q603" s="1145"/>
      <c r="R603" s="1146"/>
      <c r="S603" s="25" t="s">
        <v>49</v>
      </c>
      <c r="U603" s="25">
        <v>603</v>
      </c>
    </row>
    <row r="604" spans="2:21" ht="15" customHeight="1" x14ac:dyDescent="0.25">
      <c r="B604" s="919"/>
      <c r="C604" s="979"/>
      <c r="D604" s="980"/>
      <c r="E604" s="981"/>
      <c r="F604" s="306"/>
      <c r="G604" s="312"/>
      <c r="H604" s="1001" t="s">
        <v>1079</v>
      </c>
      <c r="I604" s="1002"/>
      <c r="J604" s="1003"/>
      <c r="K604" s="1069" t="s">
        <v>180</v>
      </c>
      <c r="L604" s="1071"/>
      <c r="M604" s="306" t="s">
        <v>28</v>
      </c>
      <c r="N604" s="312">
        <v>16</v>
      </c>
      <c r="O604" s="929"/>
      <c r="P604" s="930"/>
      <c r="Q604" s="1145"/>
      <c r="R604" s="1146"/>
      <c r="S604" s="25" t="s">
        <v>49</v>
      </c>
      <c r="U604" s="25">
        <v>604</v>
      </c>
    </row>
    <row r="605" spans="2:21" ht="15" customHeight="1" x14ac:dyDescent="0.25">
      <c r="B605" s="919"/>
      <c r="C605" s="979"/>
      <c r="D605" s="980"/>
      <c r="E605" s="981"/>
      <c r="F605" s="306"/>
      <c r="G605" s="312"/>
      <c r="H605" s="1001" t="s">
        <v>1082</v>
      </c>
      <c r="I605" s="1002"/>
      <c r="J605" s="1003"/>
      <c r="K605" s="1069" t="s">
        <v>148</v>
      </c>
      <c r="L605" s="1071"/>
      <c r="M605" s="306" t="s">
        <v>28</v>
      </c>
      <c r="N605" s="312">
        <v>32</v>
      </c>
      <c r="O605" s="929"/>
      <c r="P605" s="930"/>
      <c r="Q605" s="1145"/>
      <c r="R605" s="1146"/>
      <c r="S605" s="25" t="s">
        <v>49</v>
      </c>
      <c r="U605" s="25">
        <v>605</v>
      </c>
    </row>
    <row r="606" spans="2:21" ht="15" customHeight="1" x14ac:dyDescent="0.25">
      <c r="B606" s="919"/>
      <c r="C606" s="979"/>
      <c r="D606" s="980"/>
      <c r="E606" s="981"/>
      <c r="F606" s="306"/>
      <c r="G606" s="312"/>
      <c r="H606" s="1001" t="s">
        <v>1056</v>
      </c>
      <c r="I606" s="1002"/>
      <c r="J606" s="1003"/>
      <c r="K606" s="399"/>
      <c r="L606" s="406"/>
      <c r="M606" s="306" t="s">
        <v>47</v>
      </c>
      <c r="N606" s="312">
        <v>2</v>
      </c>
      <c r="O606" s="929"/>
      <c r="P606" s="930"/>
      <c r="Q606" s="1145"/>
      <c r="R606" s="1146"/>
      <c r="S606" s="25" t="s">
        <v>49</v>
      </c>
      <c r="U606" s="25">
        <v>606</v>
      </c>
    </row>
    <row r="607" spans="2:21" ht="15" customHeight="1" x14ac:dyDescent="0.25">
      <c r="B607" s="919"/>
      <c r="C607" s="979"/>
      <c r="D607" s="980"/>
      <c r="E607" s="981"/>
      <c r="F607" s="306"/>
      <c r="G607" s="312"/>
      <c r="H607" s="1001" t="s">
        <v>1054</v>
      </c>
      <c r="I607" s="1002"/>
      <c r="J607" s="1003"/>
      <c r="K607" s="399"/>
      <c r="L607" s="406"/>
      <c r="M607" s="306" t="s">
        <v>28</v>
      </c>
      <c r="N607" s="312">
        <v>4</v>
      </c>
      <c r="O607" s="929"/>
      <c r="P607" s="930"/>
      <c r="Q607" s="1145"/>
      <c r="R607" s="1146"/>
      <c r="S607" s="25" t="s">
        <v>49</v>
      </c>
      <c r="U607" s="25">
        <v>607</v>
      </c>
    </row>
    <row r="608" spans="2:21" ht="15" customHeight="1" x14ac:dyDescent="0.25">
      <c r="B608" s="919"/>
      <c r="C608" s="979"/>
      <c r="D608" s="980"/>
      <c r="E608" s="981"/>
      <c r="F608" s="306"/>
      <c r="G608" s="312"/>
      <c r="H608" s="1001" t="s">
        <v>1055</v>
      </c>
      <c r="I608" s="1002"/>
      <c r="J608" s="1003"/>
      <c r="K608" s="399"/>
      <c r="L608" s="406"/>
      <c r="M608" s="306" t="s">
        <v>28</v>
      </c>
      <c r="N608" s="312">
        <v>1</v>
      </c>
      <c r="O608" s="929"/>
      <c r="P608" s="930"/>
      <c r="Q608" s="1145"/>
      <c r="R608" s="1146"/>
      <c r="S608" s="25" t="s">
        <v>49</v>
      </c>
      <c r="U608" s="25">
        <v>608</v>
      </c>
    </row>
    <row r="609" spans="2:21" ht="15" customHeight="1" x14ac:dyDescent="0.25">
      <c r="B609" s="919"/>
      <c r="C609" s="979"/>
      <c r="D609" s="980"/>
      <c r="E609" s="981"/>
      <c r="F609" s="306"/>
      <c r="G609" s="427"/>
      <c r="H609" s="943" t="s">
        <v>36</v>
      </c>
      <c r="I609" s="944"/>
      <c r="J609" s="945"/>
      <c r="K609" s="943" t="s">
        <v>73</v>
      </c>
      <c r="L609" s="944"/>
      <c r="M609" s="306" t="s">
        <v>28</v>
      </c>
      <c r="N609" s="427">
        <v>3</v>
      </c>
      <c r="O609" s="929"/>
      <c r="P609" s="930"/>
      <c r="Q609" s="1145"/>
      <c r="R609" s="1146"/>
      <c r="S609" s="25" t="s">
        <v>49</v>
      </c>
      <c r="U609" s="25">
        <v>609</v>
      </c>
    </row>
    <row r="610" spans="2:21" ht="15" customHeight="1" x14ac:dyDescent="0.25">
      <c r="B610" s="919"/>
      <c r="C610" s="988"/>
      <c r="D610" s="989"/>
      <c r="E610" s="990"/>
      <c r="F610" s="306"/>
      <c r="G610" s="427"/>
      <c r="H610" s="943" t="s">
        <v>45</v>
      </c>
      <c r="I610" s="944"/>
      <c r="J610" s="945"/>
      <c r="K610" s="943" t="s">
        <v>58</v>
      </c>
      <c r="L610" s="945"/>
      <c r="M610" s="311" t="s">
        <v>47</v>
      </c>
      <c r="N610" s="287">
        <v>0.08</v>
      </c>
      <c r="O610" s="931"/>
      <c r="P610" s="932"/>
      <c r="Q610" s="1151"/>
      <c r="R610" s="1152"/>
      <c r="S610" s="25" t="s">
        <v>49</v>
      </c>
      <c r="U610" s="25">
        <v>610</v>
      </c>
    </row>
    <row r="611" spans="2:21" ht="15" customHeight="1" x14ac:dyDescent="0.25">
      <c r="B611" s="920"/>
      <c r="C611" s="1004" t="s">
        <v>1077</v>
      </c>
      <c r="D611" s="1090"/>
      <c r="E611" s="1091"/>
      <c r="F611" s="54"/>
      <c r="G611" s="54"/>
      <c r="H611" s="1014"/>
      <c r="I611" s="1015"/>
      <c r="J611" s="1016"/>
      <c r="K611" s="1014"/>
      <c r="L611" s="1016"/>
      <c r="M611" s="24"/>
      <c r="N611" s="24"/>
      <c r="O611" s="1012" t="s">
        <v>26</v>
      </c>
      <c r="P611" s="1013"/>
      <c r="Q611" s="1157"/>
      <c r="R611" s="1158"/>
      <c r="U611" s="25">
        <v>611</v>
      </c>
    </row>
    <row r="612" spans="2:21" ht="15" customHeight="1" x14ac:dyDescent="0.25">
      <c r="B612" s="1">
        <v>46</v>
      </c>
      <c r="C612" s="1089" t="s">
        <v>786</v>
      </c>
      <c r="D612" s="1090"/>
      <c r="E612" s="1091"/>
      <c r="F612" s="53"/>
      <c r="G612" s="401"/>
      <c r="H612" s="1161"/>
      <c r="I612" s="1161"/>
      <c r="J612" s="1162"/>
      <c r="K612" s="1151"/>
      <c r="L612" s="1152"/>
      <c r="M612" s="53"/>
      <c r="N612" s="53"/>
      <c r="O612" s="1012"/>
      <c r="P612" s="1013"/>
      <c r="Q612" s="1157"/>
      <c r="R612" s="1158"/>
      <c r="U612" s="25">
        <v>612</v>
      </c>
    </row>
    <row r="613" spans="2:21" ht="15" customHeight="1" x14ac:dyDescent="0.25">
      <c r="B613" s="918"/>
      <c r="C613" s="1017" t="s">
        <v>787</v>
      </c>
      <c r="D613" s="1018"/>
      <c r="E613" s="1018"/>
      <c r="F613" s="52"/>
      <c r="G613" s="398"/>
      <c r="H613" s="1147"/>
      <c r="I613" s="1147"/>
      <c r="J613" s="1148"/>
      <c r="K613" s="1149"/>
      <c r="L613" s="1150"/>
      <c r="M613" s="52"/>
      <c r="N613" s="52"/>
      <c r="O613" s="1000" t="s">
        <v>49</v>
      </c>
      <c r="P613" s="928"/>
      <c r="Q613" s="1149"/>
      <c r="R613" s="1150"/>
      <c r="U613" s="25">
        <v>613</v>
      </c>
    </row>
    <row r="614" spans="2:21" ht="15" customHeight="1" x14ac:dyDescent="0.25">
      <c r="B614" s="919"/>
      <c r="C614" s="950" t="s">
        <v>222</v>
      </c>
      <c r="D614" s="951"/>
      <c r="E614" s="951"/>
      <c r="F614" s="306" t="s">
        <v>28</v>
      </c>
      <c r="G614" s="427">
        <v>1</v>
      </c>
      <c r="H614" s="943" t="s">
        <v>223</v>
      </c>
      <c r="I614" s="944"/>
      <c r="J614" s="945"/>
      <c r="K614" s="943" t="s">
        <v>30</v>
      </c>
      <c r="L614" s="945"/>
      <c r="M614" s="306" t="s">
        <v>28</v>
      </c>
      <c r="N614" s="427">
        <v>3</v>
      </c>
      <c r="O614" s="967"/>
      <c r="P614" s="930"/>
      <c r="Q614" s="1145"/>
      <c r="R614" s="1146"/>
      <c r="S614" s="25" t="s">
        <v>49</v>
      </c>
      <c r="U614" s="25">
        <v>614</v>
      </c>
    </row>
    <row r="615" spans="2:21" ht="15" customHeight="1" x14ac:dyDescent="0.25">
      <c r="B615" s="920"/>
      <c r="C615" s="1159"/>
      <c r="D615" s="1160"/>
      <c r="E615" s="1160"/>
      <c r="F615" s="53"/>
      <c r="G615" s="401"/>
      <c r="H615" s="988" t="s">
        <v>45</v>
      </c>
      <c r="I615" s="989"/>
      <c r="J615" s="989"/>
      <c r="K615" s="988" t="s">
        <v>58</v>
      </c>
      <c r="L615" s="989"/>
      <c r="M615" s="347" t="s">
        <v>47</v>
      </c>
      <c r="N615" s="287">
        <v>0.05</v>
      </c>
      <c r="O615" s="1102"/>
      <c r="P615" s="932"/>
      <c r="Q615" s="1151"/>
      <c r="R615" s="1152"/>
      <c r="S615" s="25" t="s">
        <v>49</v>
      </c>
      <c r="U615" s="25">
        <v>615</v>
      </c>
    </row>
    <row r="616" spans="2:21" x14ac:dyDescent="0.25">
      <c r="B616" s="1"/>
      <c r="C616" s="1159"/>
      <c r="D616" s="1160"/>
      <c r="E616" s="1164"/>
      <c r="F616" s="53"/>
      <c r="G616" s="53"/>
      <c r="H616" s="1151"/>
      <c r="I616" s="1165"/>
      <c r="J616" s="1152"/>
      <c r="K616" s="1151"/>
      <c r="L616" s="1152"/>
      <c r="M616" s="53"/>
      <c r="N616" s="53"/>
      <c r="O616" s="1157"/>
      <c r="P616" s="1158"/>
      <c r="Q616" s="1157"/>
      <c r="R616" s="1158"/>
      <c r="U616" s="25">
        <v>616</v>
      </c>
    </row>
    <row r="617" spans="2:21" ht="20.25" customHeight="1" x14ac:dyDescent="0.25">
      <c r="B617" s="1163" t="s">
        <v>24</v>
      </c>
      <c r="C617" s="1032"/>
      <c r="D617" s="1032"/>
      <c r="E617" s="1032"/>
      <c r="F617" s="1032"/>
      <c r="G617" s="1032"/>
      <c r="H617" s="1032"/>
      <c r="I617" s="1032"/>
      <c r="J617" s="1032"/>
      <c r="K617" s="1032"/>
      <c r="L617" s="1032"/>
      <c r="M617" s="1032"/>
      <c r="N617" s="1032"/>
      <c r="O617" s="1032"/>
      <c r="P617" s="1032"/>
      <c r="Q617" s="1032"/>
      <c r="R617" s="1013"/>
      <c r="U617" s="25">
        <v>617</v>
      </c>
    </row>
    <row r="618" spans="2:21" ht="15" customHeight="1" x14ac:dyDescent="0.25">
      <c r="B618" s="1">
        <v>47</v>
      </c>
      <c r="C618" s="1043" t="s">
        <v>925</v>
      </c>
      <c r="D618" s="1015"/>
      <c r="E618" s="1016"/>
      <c r="F618" s="285"/>
      <c r="G618" s="24"/>
      <c r="H618" s="1014"/>
      <c r="I618" s="1015"/>
      <c r="J618" s="1016"/>
      <c r="K618" s="1039"/>
      <c r="L618" s="1040"/>
      <c r="M618" s="328"/>
      <c r="N618" s="328"/>
      <c r="O618" s="1012"/>
      <c r="P618" s="1013"/>
      <c r="Q618" s="1010"/>
      <c r="R618" s="1011"/>
      <c r="U618" s="25">
        <v>618</v>
      </c>
    </row>
    <row r="619" spans="2:21" x14ac:dyDescent="0.25">
      <c r="B619" s="991"/>
      <c r="C619" s="985" t="s">
        <v>132</v>
      </c>
      <c r="D619" s="986"/>
      <c r="E619" s="986"/>
      <c r="F619" s="997" t="s">
        <v>28</v>
      </c>
      <c r="G619" s="1101">
        <v>2</v>
      </c>
      <c r="H619" s="985" t="s">
        <v>838</v>
      </c>
      <c r="I619" s="986"/>
      <c r="J619" s="987"/>
      <c r="K619" s="985" t="s">
        <v>134</v>
      </c>
      <c r="L619" s="986"/>
      <c r="M619" s="299" t="s">
        <v>47</v>
      </c>
      <c r="N619" s="285">
        <v>4.5</v>
      </c>
      <c r="O619" s="1080" t="s">
        <v>179</v>
      </c>
      <c r="P619" s="1040"/>
      <c r="Q619" s="924"/>
      <c r="R619" s="926"/>
      <c r="S619" s="25" t="s">
        <v>67</v>
      </c>
      <c r="U619" s="25">
        <v>619</v>
      </c>
    </row>
    <row r="620" spans="2:21" x14ac:dyDescent="0.25">
      <c r="B620" s="992"/>
      <c r="C620" s="979"/>
      <c r="D620" s="980"/>
      <c r="E620" s="980"/>
      <c r="F620" s="998"/>
      <c r="G620" s="1166"/>
      <c r="H620" s="979" t="s">
        <v>839</v>
      </c>
      <c r="I620" s="980"/>
      <c r="J620" s="981"/>
      <c r="K620" s="979" t="s">
        <v>180</v>
      </c>
      <c r="L620" s="980"/>
      <c r="M620" s="311" t="s">
        <v>28</v>
      </c>
      <c r="N620" s="286">
        <v>4</v>
      </c>
      <c r="O620" s="1104"/>
      <c r="P620" s="1068"/>
      <c r="Q620" s="946"/>
      <c r="R620" s="947"/>
      <c r="S620" s="25" t="s">
        <v>67</v>
      </c>
      <c r="U620" s="25">
        <v>620</v>
      </c>
    </row>
    <row r="621" spans="2:21" x14ac:dyDescent="0.25">
      <c r="B621" s="992"/>
      <c r="C621" s="988"/>
      <c r="D621" s="989"/>
      <c r="E621" s="989"/>
      <c r="F621" s="999"/>
      <c r="G621" s="1084"/>
      <c r="H621" s="988" t="s">
        <v>840</v>
      </c>
      <c r="I621" s="989"/>
      <c r="J621" s="990"/>
      <c r="K621" s="979" t="s">
        <v>148</v>
      </c>
      <c r="L621" s="980"/>
      <c r="M621" s="311" t="s">
        <v>28</v>
      </c>
      <c r="N621" s="286">
        <v>8</v>
      </c>
      <c r="O621" s="1104"/>
      <c r="P621" s="1068"/>
      <c r="Q621" s="946"/>
      <c r="R621" s="947"/>
      <c r="S621" s="25" t="s">
        <v>67</v>
      </c>
      <c r="U621" s="25">
        <v>621</v>
      </c>
    </row>
    <row r="622" spans="2:21" x14ac:dyDescent="0.25">
      <c r="B622" s="1107"/>
      <c r="C622" s="985" t="s">
        <v>182</v>
      </c>
      <c r="D622" s="986"/>
      <c r="E622" s="987"/>
      <c r="F622" s="997" t="s">
        <v>28</v>
      </c>
      <c r="G622" s="1101">
        <v>2</v>
      </c>
      <c r="H622" s="956" t="s">
        <v>141</v>
      </c>
      <c r="I622" s="957"/>
      <c r="J622" s="1106"/>
      <c r="K622" s="1039"/>
      <c r="L622" s="1080"/>
      <c r="M622" s="299" t="s">
        <v>47</v>
      </c>
      <c r="N622" s="299">
        <v>0.24</v>
      </c>
      <c r="O622" s="927" t="s">
        <v>67</v>
      </c>
      <c r="P622" s="928"/>
      <c r="Q622" s="924"/>
      <c r="R622" s="926"/>
      <c r="S622" s="25" t="s">
        <v>67</v>
      </c>
      <c r="U622" s="25">
        <v>622</v>
      </c>
    </row>
    <row r="623" spans="2:21" x14ac:dyDescent="0.25">
      <c r="B623" s="1107"/>
      <c r="C623" s="979"/>
      <c r="D623" s="980"/>
      <c r="E623" s="981"/>
      <c r="F623" s="998"/>
      <c r="G623" s="1166"/>
      <c r="H623" s="979" t="s">
        <v>68</v>
      </c>
      <c r="I623" s="980"/>
      <c r="J623" s="981"/>
      <c r="K623" s="1067"/>
      <c r="L623" s="1104"/>
      <c r="M623" s="346" t="s">
        <v>65</v>
      </c>
      <c r="N623" s="346">
        <v>0.09</v>
      </c>
      <c r="O623" s="929"/>
      <c r="P623" s="930"/>
      <c r="Q623" s="946"/>
      <c r="R623" s="947"/>
      <c r="S623" s="25" t="s">
        <v>67</v>
      </c>
      <c r="U623" s="25">
        <v>623</v>
      </c>
    </row>
    <row r="624" spans="2:21" x14ac:dyDescent="0.25">
      <c r="B624" s="1108"/>
      <c r="C624" s="988"/>
      <c r="D624" s="989"/>
      <c r="E624" s="990"/>
      <c r="F624" s="999"/>
      <c r="G624" s="1084"/>
      <c r="H624" s="988"/>
      <c r="I624" s="989"/>
      <c r="J624" s="990"/>
      <c r="K624" s="1041"/>
      <c r="L624" s="1105"/>
      <c r="M624" s="290"/>
      <c r="N624" s="347"/>
      <c r="O624" s="931"/>
      <c r="P624" s="932"/>
      <c r="Q624" s="948"/>
      <c r="R624" s="949"/>
      <c r="U624" s="25">
        <v>624</v>
      </c>
    </row>
    <row r="625" spans="2:21" ht="15" customHeight="1" x14ac:dyDescent="0.25">
      <c r="B625" s="1">
        <v>48</v>
      </c>
      <c r="C625" s="1096" t="s">
        <v>926</v>
      </c>
      <c r="D625" s="1097"/>
      <c r="E625" s="1098"/>
      <c r="F625" s="19"/>
      <c r="G625" s="19"/>
      <c r="H625" s="1014"/>
      <c r="I625" s="1015"/>
      <c r="J625" s="1016"/>
      <c r="K625" s="1067"/>
      <c r="L625" s="1068"/>
      <c r="M625" s="329"/>
      <c r="N625" s="329"/>
      <c r="O625" s="931"/>
      <c r="P625" s="932"/>
      <c r="Q625" s="1010"/>
      <c r="R625" s="1011"/>
      <c r="U625" s="25">
        <v>625</v>
      </c>
    </row>
    <row r="626" spans="2:21" x14ac:dyDescent="0.25">
      <c r="B626" s="991"/>
      <c r="C626" s="985" t="s">
        <v>183</v>
      </c>
      <c r="D626" s="986"/>
      <c r="E626" s="986"/>
      <c r="F626" s="285"/>
      <c r="G626" s="6"/>
      <c r="H626" s="985"/>
      <c r="I626" s="986"/>
      <c r="J626" s="987"/>
      <c r="K626" s="1039"/>
      <c r="L626" s="1040"/>
      <c r="M626" s="328"/>
      <c r="N626" s="328"/>
      <c r="O626" s="1039" t="s">
        <v>184</v>
      </c>
      <c r="P626" s="1040"/>
      <c r="Q626" s="924"/>
      <c r="R626" s="926"/>
      <c r="U626" s="25">
        <v>626</v>
      </c>
    </row>
    <row r="627" spans="2:21" x14ac:dyDescent="0.25">
      <c r="B627" s="992"/>
      <c r="C627" s="979" t="s">
        <v>185</v>
      </c>
      <c r="D627" s="980"/>
      <c r="E627" s="980"/>
      <c r="F627" s="286" t="s">
        <v>28</v>
      </c>
      <c r="G627" s="9">
        <v>4</v>
      </c>
      <c r="H627" s="1061" t="s">
        <v>104</v>
      </c>
      <c r="I627" s="1062"/>
      <c r="J627" s="1063"/>
      <c r="K627" s="943" t="s">
        <v>73</v>
      </c>
      <c r="L627" s="945"/>
      <c r="M627" s="344" t="s">
        <v>28</v>
      </c>
      <c r="N627" s="286">
        <v>16</v>
      </c>
      <c r="O627" s="1067"/>
      <c r="P627" s="1068"/>
      <c r="Q627" s="946"/>
      <c r="R627" s="947"/>
      <c r="S627" s="25" t="s">
        <v>67</v>
      </c>
      <c r="U627" s="25">
        <v>627</v>
      </c>
    </row>
    <row r="628" spans="2:21" x14ac:dyDescent="0.25">
      <c r="B628" s="992"/>
      <c r="C628" s="979" t="s">
        <v>186</v>
      </c>
      <c r="D628" s="980"/>
      <c r="E628" s="980"/>
      <c r="F628" s="286" t="s">
        <v>28</v>
      </c>
      <c r="G628" s="9">
        <v>2</v>
      </c>
      <c r="H628" s="979" t="s">
        <v>34</v>
      </c>
      <c r="I628" s="980"/>
      <c r="J628" s="981"/>
      <c r="K628" s="943" t="s">
        <v>73</v>
      </c>
      <c r="L628" s="945"/>
      <c r="M628" s="344" t="s">
        <v>28</v>
      </c>
      <c r="N628" s="286">
        <v>8</v>
      </c>
      <c r="O628" s="1067"/>
      <c r="P628" s="1068"/>
      <c r="Q628" s="946"/>
      <c r="R628" s="947"/>
      <c r="S628" s="25" t="s">
        <v>67</v>
      </c>
      <c r="U628" s="25">
        <v>628</v>
      </c>
    </row>
    <row r="629" spans="2:21" x14ac:dyDescent="0.25">
      <c r="B629" s="992"/>
      <c r="C629" s="979" t="s">
        <v>187</v>
      </c>
      <c r="D629" s="980"/>
      <c r="E629" s="980"/>
      <c r="F629" s="286" t="s">
        <v>28</v>
      </c>
      <c r="G629" s="9">
        <v>1</v>
      </c>
      <c r="H629" s="1167" t="s">
        <v>55</v>
      </c>
      <c r="I629" s="1168"/>
      <c r="J629" s="1169"/>
      <c r="K629" s="943" t="s">
        <v>73</v>
      </c>
      <c r="L629" s="945"/>
      <c r="M629" s="344" t="s">
        <v>28</v>
      </c>
      <c r="N629" s="286">
        <v>4</v>
      </c>
      <c r="O629" s="1067"/>
      <c r="P629" s="1068"/>
      <c r="Q629" s="946"/>
      <c r="R629" s="947"/>
      <c r="S629" s="25" t="s">
        <v>67</v>
      </c>
      <c r="U629" s="25">
        <v>629</v>
      </c>
    </row>
    <row r="630" spans="2:21" x14ac:dyDescent="0.25">
      <c r="B630" s="992"/>
      <c r="C630" s="979" t="s">
        <v>188</v>
      </c>
      <c r="D630" s="980"/>
      <c r="E630" s="980"/>
      <c r="F630" s="286" t="s">
        <v>28</v>
      </c>
      <c r="G630" s="9">
        <v>1</v>
      </c>
      <c r="H630" s="1061" t="s">
        <v>514</v>
      </c>
      <c r="I630" s="1062"/>
      <c r="J630" s="1063"/>
      <c r="K630" s="943" t="s">
        <v>73</v>
      </c>
      <c r="L630" s="945"/>
      <c r="M630" s="344" t="s">
        <v>28</v>
      </c>
      <c r="N630" s="286">
        <v>4</v>
      </c>
      <c r="O630" s="1067"/>
      <c r="P630" s="1068"/>
      <c r="Q630" s="946"/>
      <c r="R630" s="947"/>
      <c r="S630" s="25" t="s">
        <v>67</v>
      </c>
      <c r="U630" s="25">
        <v>630</v>
      </c>
    </row>
    <row r="631" spans="2:21" x14ac:dyDescent="0.25">
      <c r="B631" s="992"/>
      <c r="C631" s="979"/>
      <c r="D631" s="980"/>
      <c r="E631" s="980"/>
      <c r="F631" s="286"/>
      <c r="G631" s="9"/>
      <c r="H631" s="988" t="s">
        <v>45</v>
      </c>
      <c r="I631" s="989"/>
      <c r="J631" s="990"/>
      <c r="K631" s="958" t="s">
        <v>58</v>
      </c>
      <c r="L631" s="960"/>
      <c r="M631" s="388" t="s">
        <v>47</v>
      </c>
      <c r="N631" s="287">
        <v>0.2</v>
      </c>
      <c r="O631" s="1067"/>
      <c r="P631" s="1068"/>
      <c r="Q631" s="946"/>
      <c r="R631" s="947"/>
      <c r="S631" s="25" t="s">
        <v>67</v>
      </c>
      <c r="U631" s="25">
        <v>631</v>
      </c>
    </row>
    <row r="632" spans="2:21" x14ac:dyDescent="0.25">
      <c r="B632" s="1095"/>
      <c r="C632" s="985" t="s">
        <v>189</v>
      </c>
      <c r="D632" s="986"/>
      <c r="E632" s="987"/>
      <c r="F632" s="997"/>
      <c r="G632" s="997"/>
      <c r="H632" s="985" t="s">
        <v>68</v>
      </c>
      <c r="I632" s="986"/>
      <c r="J632" s="987"/>
      <c r="K632" s="1067"/>
      <c r="L632" s="1104"/>
      <c r="M632" s="288" t="s">
        <v>65</v>
      </c>
      <c r="N632" s="286">
        <v>0.115</v>
      </c>
      <c r="O632" s="927" t="s">
        <v>67</v>
      </c>
      <c r="P632" s="928"/>
      <c r="Q632" s="924"/>
      <c r="R632" s="926"/>
      <c r="S632" s="25" t="s">
        <v>67</v>
      </c>
      <c r="U632" s="25">
        <v>632</v>
      </c>
    </row>
    <row r="633" spans="2:21" x14ac:dyDescent="0.25">
      <c r="B633" s="1095"/>
      <c r="C633" s="988"/>
      <c r="D633" s="989"/>
      <c r="E633" s="990"/>
      <c r="F633" s="999"/>
      <c r="G633" s="999"/>
      <c r="H633" s="988"/>
      <c r="I633" s="989"/>
      <c r="J633" s="990"/>
      <c r="K633" s="1041"/>
      <c r="L633" s="1105"/>
      <c r="M633" s="323"/>
      <c r="N633" s="287"/>
      <c r="O633" s="931"/>
      <c r="P633" s="932"/>
      <c r="Q633" s="948"/>
      <c r="R633" s="949"/>
      <c r="U633" s="25">
        <v>633</v>
      </c>
    </row>
    <row r="634" spans="2:21" x14ac:dyDescent="0.25">
      <c r="B634" s="1095"/>
      <c r="C634" s="988" t="s">
        <v>109</v>
      </c>
      <c r="D634" s="989"/>
      <c r="E634" s="990"/>
      <c r="F634" s="47"/>
      <c r="G634" s="46"/>
      <c r="H634" s="1012"/>
      <c r="I634" s="1032"/>
      <c r="J634" s="1013"/>
      <c r="K634" s="931"/>
      <c r="L634" s="932"/>
      <c r="M634" s="422"/>
      <c r="N634" s="408"/>
      <c r="O634" s="931" t="s">
        <v>69</v>
      </c>
      <c r="P634" s="932"/>
      <c r="Q634" s="1010"/>
      <c r="R634" s="1011"/>
      <c r="U634" s="25">
        <v>634</v>
      </c>
    </row>
    <row r="635" spans="2:21" ht="15" customHeight="1" x14ac:dyDescent="0.25">
      <c r="B635" s="1">
        <v>49</v>
      </c>
      <c r="C635" s="1096" t="s">
        <v>927</v>
      </c>
      <c r="D635" s="1097"/>
      <c r="E635" s="1098"/>
      <c r="F635" s="19"/>
      <c r="G635" s="19"/>
      <c r="H635" s="1014"/>
      <c r="I635" s="1015"/>
      <c r="J635" s="1016"/>
      <c r="K635" s="1067"/>
      <c r="L635" s="1068"/>
      <c r="M635" s="329"/>
      <c r="N635" s="329"/>
      <c r="O635" s="931"/>
      <c r="P635" s="932"/>
      <c r="Q635" s="1010"/>
      <c r="R635" s="1011"/>
      <c r="U635" s="25">
        <v>635</v>
      </c>
    </row>
    <row r="636" spans="2:21" ht="15" customHeight="1" x14ac:dyDescent="0.25">
      <c r="B636" s="991"/>
      <c r="C636" s="985" t="s">
        <v>183</v>
      </c>
      <c r="D636" s="986"/>
      <c r="E636" s="986"/>
      <c r="F636" s="285"/>
      <c r="G636" s="6"/>
      <c r="H636" s="985"/>
      <c r="I636" s="986"/>
      <c r="J636" s="987"/>
      <c r="K636" s="1039"/>
      <c r="L636" s="1080"/>
      <c r="M636" s="336"/>
      <c r="N636" s="328"/>
      <c r="O636" s="1039" t="s">
        <v>184</v>
      </c>
      <c r="P636" s="1040"/>
      <c r="Q636" s="924"/>
      <c r="R636" s="926"/>
      <c r="U636" s="25">
        <v>636</v>
      </c>
    </row>
    <row r="637" spans="2:21" x14ac:dyDescent="0.25">
      <c r="B637" s="992"/>
      <c r="C637" s="979" t="s">
        <v>185</v>
      </c>
      <c r="D637" s="980"/>
      <c r="E637" s="980"/>
      <c r="F637" s="286" t="s">
        <v>28</v>
      </c>
      <c r="G637" s="9">
        <v>4</v>
      </c>
      <c r="H637" s="1061" t="s">
        <v>104</v>
      </c>
      <c r="I637" s="1062"/>
      <c r="J637" s="1063"/>
      <c r="K637" s="943" t="s">
        <v>73</v>
      </c>
      <c r="L637" s="944"/>
      <c r="M637" s="288" t="s">
        <v>28</v>
      </c>
      <c r="N637" s="286">
        <v>8</v>
      </c>
      <c r="O637" s="1067"/>
      <c r="P637" s="1068"/>
      <c r="Q637" s="946"/>
      <c r="R637" s="947"/>
      <c r="S637" s="25" t="s">
        <v>67</v>
      </c>
      <c r="U637" s="25">
        <v>637</v>
      </c>
    </row>
    <row r="638" spans="2:21" x14ac:dyDescent="0.25">
      <c r="B638" s="992"/>
      <c r="C638" s="979" t="s">
        <v>186</v>
      </c>
      <c r="D638" s="980"/>
      <c r="E638" s="980"/>
      <c r="F638" s="286" t="s">
        <v>28</v>
      </c>
      <c r="G638" s="9">
        <v>4</v>
      </c>
      <c r="H638" s="979" t="s">
        <v>34</v>
      </c>
      <c r="I638" s="980"/>
      <c r="J638" s="981"/>
      <c r="K638" s="943" t="s">
        <v>73</v>
      </c>
      <c r="L638" s="944"/>
      <c r="M638" s="288" t="s">
        <v>28</v>
      </c>
      <c r="N638" s="286">
        <v>16</v>
      </c>
      <c r="O638" s="1067"/>
      <c r="P638" s="1068"/>
      <c r="Q638" s="946"/>
      <c r="R638" s="947"/>
      <c r="S638" s="25" t="s">
        <v>67</v>
      </c>
      <c r="U638" s="25">
        <v>638</v>
      </c>
    </row>
    <row r="639" spans="2:21" x14ac:dyDescent="0.25">
      <c r="B639" s="992"/>
      <c r="C639" s="1030"/>
      <c r="D639" s="1119"/>
      <c r="E639" s="1031"/>
      <c r="F639" s="14"/>
      <c r="G639" s="339"/>
      <c r="H639" s="943" t="s">
        <v>841</v>
      </c>
      <c r="I639" s="944"/>
      <c r="J639" s="945"/>
      <c r="K639" s="943" t="s">
        <v>180</v>
      </c>
      <c r="L639" s="944"/>
      <c r="M639" s="288" t="s">
        <v>28</v>
      </c>
      <c r="N639" s="286">
        <v>4</v>
      </c>
      <c r="O639" s="1067"/>
      <c r="P639" s="1068"/>
      <c r="Q639" s="946"/>
      <c r="R639" s="947"/>
      <c r="S639" s="25" t="s">
        <v>67</v>
      </c>
      <c r="U639" s="25">
        <v>639</v>
      </c>
    </row>
    <row r="640" spans="2:21" x14ac:dyDescent="0.25">
      <c r="B640" s="992"/>
      <c r="C640" s="1030"/>
      <c r="D640" s="1119"/>
      <c r="E640" s="1119"/>
      <c r="F640" s="286"/>
      <c r="G640" s="9"/>
      <c r="H640" s="943" t="s">
        <v>837</v>
      </c>
      <c r="I640" s="944"/>
      <c r="J640" s="945"/>
      <c r="K640" s="943" t="s">
        <v>834</v>
      </c>
      <c r="L640" s="944"/>
      <c r="M640" s="288" t="s">
        <v>28</v>
      </c>
      <c r="N640" s="286">
        <v>8</v>
      </c>
      <c r="O640" s="1067"/>
      <c r="P640" s="1068"/>
      <c r="Q640" s="946"/>
      <c r="R640" s="947"/>
      <c r="S640" s="25" t="s">
        <v>67</v>
      </c>
      <c r="U640" s="25">
        <v>640</v>
      </c>
    </row>
    <row r="641" spans="2:21" x14ac:dyDescent="0.25">
      <c r="B641" s="992"/>
      <c r="C641" s="1037"/>
      <c r="D641" s="1122"/>
      <c r="E641" s="1122"/>
      <c r="F641" s="21"/>
      <c r="G641" s="421"/>
      <c r="H641" s="988" t="s">
        <v>45</v>
      </c>
      <c r="I641" s="989"/>
      <c r="J641" s="990"/>
      <c r="K641" s="988" t="s">
        <v>58</v>
      </c>
      <c r="L641" s="989"/>
      <c r="M641" s="323" t="s">
        <v>28</v>
      </c>
      <c r="N641" s="287">
        <v>0.15</v>
      </c>
      <c r="O641" s="1041"/>
      <c r="P641" s="1042"/>
      <c r="Q641" s="948"/>
      <c r="R641" s="949"/>
      <c r="S641" s="25" t="s">
        <v>67</v>
      </c>
      <c r="U641" s="25">
        <v>641</v>
      </c>
    </row>
    <row r="642" spans="2:21" x14ac:dyDescent="0.25">
      <c r="B642" s="992"/>
      <c r="C642" s="985" t="s">
        <v>189</v>
      </c>
      <c r="D642" s="986"/>
      <c r="E642" s="987"/>
      <c r="F642" s="997"/>
      <c r="G642" s="997"/>
      <c r="H642" s="985" t="s">
        <v>68</v>
      </c>
      <c r="I642" s="986"/>
      <c r="J642" s="987"/>
      <c r="K642" s="1067"/>
      <c r="L642" s="1104"/>
      <c r="M642" s="346" t="s">
        <v>65</v>
      </c>
      <c r="N642" s="346">
        <v>0.115</v>
      </c>
      <c r="O642" s="927" t="s">
        <v>67</v>
      </c>
      <c r="P642" s="928"/>
      <c r="Q642" s="924"/>
      <c r="R642" s="926"/>
      <c r="S642" s="25" t="s">
        <v>67</v>
      </c>
      <c r="U642" s="25">
        <v>642</v>
      </c>
    </row>
    <row r="643" spans="2:21" x14ac:dyDescent="0.25">
      <c r="B643" s="992"/>
      <c r="C643" s="988"/>
      <c r="D643" s="989"/>
      <c r="E643" s="990"/>
      <c r="F643" s="999"/>
      <c r="G643" s="999"/>
      <c r="H643" s="988"/>
      <c r="I643" s="989"/>
      <c r="J643" s="990"/>
      <c r="K643" s="1041"/>
      <c r="L643" s="1105"/>
      <c r="M643" s="290"/>
      <c r="N643" s="347"/>
      <c r="O643" s="931"/>
      <c r="P643" s="932"/>
      <c r="Q643" s="948"/>
      <c r="R643" s="949"/>
      <c r="U643" s="25">
        <v>643</v>
      </c>
    </row>
    <row r="644" spans="2:21" x14ac:dyDescent="0.25">
      <c r="B644" s="992"/>
      <c r="C644" s="988" t="s">
        <v>109</v>
      </c>
      <c r="D644" s="989"/>
      <c r="E644" s="990"/>
      <c r="F644" s="47"/>
      <c r="G644" s="46"/>
      <c r="H644" s="1012"/>
      <c r="I644" s="1032"/>
      <c r="J644" s="1013"/>
      <c r="K644" s="931"/>
      <c r="L644" s="932"/>
      <c r="M644" s="422"/>
      <c r="N644" s="408"/>
      <c r="O644" s="931" t="s">
        <v>69</v>
      </c>
      <c r="P644" s="932"/>
      <c r="Q644" s="1010"/>
      <c r="R644" s="1011"/>
      <c r="U644" s="25">
        <v>644</v>
      </c>
    </row>
    <row r="645" spans="2:21" ht="15" customHeight="1" x14ac:dyDescent="0.25">
      <c r="B645" s="993"/>
      <c r="C645" s="974" t="s">
        <v>847</v>
      </c>
      <c r="D645" s="974"/>
      <c r="E645" s="975"/>
      <c r="F645" s="47"/>
      <c r="G645" s="46"/>
      <c r="H645" s="1170"/>
      <c r="I645" s="1171"/>
      <c r="J645" s="1172"/>
      <c r="K645" s="931"/>
      <c r="L645" s="932"/>
      <c r="M645" s="48"/>
      <c r="N645" s="408"/>
      <c r="O645" s="931" t="s">
        <v>26</v>
      </c>
      <c r="P645" s="932"/>
      <c r="Q645" s="1010"/>
      <c r="R645" s="1011"/>
      <c r="U645" s="25">
        <v>645</v>
      </c>
    </row>
    <row r="646" spans="2:21" ht="15" customHeight="1" x14ac:dyDescent="0.25">
      <c r="B646" s="320">
        <v>50</v>
      </c>
      <c r="C646" s="1096" t="s">
        <v>928</v>
      </c>
      <c r="D646" s="1097"/>
      <c r="E646" s="1098"/>
      <c r="F646" s="285"/>
      <c r="G646" s="285"/>
      <c r="H646" s="1014"/>
      <c r="I646" s="1015"/>
      <c r="J646" s="1016"/>
      <c r="K646" s="1039"/>
      <c r="L646" s="1040"/>
      <c r="M646" s="328"/>
      <c r="N646" s="328"/>
      <c r="O646" s="1012"/>
      <c r="P646" s="1013"/>
      <c r="Q646" s="1010"/>
      <c r="R646" s="1011"/>
      <c r="U646" s="25">
        <v>646</v>
      </c>
    </row>
    <row r="647" spans="2:21" ht="15" customHeight="1" x14ac:dyDescent="0.25">
      <c r="B647" s="918"/>
      <c r="C647" s="986" t="s">
        <v>190</v>
      </c>
      <c r="D647" s="986"/>
      <c r="E647" s="987"/>
      <c r="F647" s="285"/>
      <c r="G647" s="345"/>
      <c r="H647" s="1028"/>
      <c r="I647" s="1141"/>
      <c r="J647" s="1029"/>
      <c r="K647" s="1039"/>
      <c r="L647" s="1080"/>
      <c r="M647" s="336"/>
      <c r="N647" s="328"/>
      <c r="O647" s="1000" t="s">
        <v>49</v>
      </c>
      <c r="P647" s="928"/>
      <c r="Q647" s="924"/>
      <c r="R647" s="926"/>
      <c r="U647" s="25">
        <v>647</v>
      </c>
    </row>
    <row r="648" spans="2:21" x14ac:dyDescent="0.25">
      <c r="B648" s="919"/>
      <c r="C648" s="944" t="s">
        <v>103</v>
      </c>
      <c r="D648" s="944"/>
      <c r="E648" s="945"/>
      <c r="F648" s="346" t="s">
        <v>28</v>
      </c>
      <c r="G648" s="346">
        <v>4</v>
      </c>
      <c r="H648" s="1061" t="s">
        <v>104</v>
      </c>
      <c r="I648" s="1062"/>
      <c r="J648" s="1063"/>
      <c r="K648" s="943" t="s">
        <v>73</v>
      </c>
      <c r="L648" s="944"/>
      <c r="M648" s="311" t="s">
        <v>28</v>
      </c>
      <c r="N648" s="286">
        <v>16</v>
      </c>
      <c r="O648" s="967"/>
      <c r="P648" s="930"/>
      <c r="Q648" s="946"/>
      <c r="R648" s="947"/>
      <c r="S648" s="25" t="s">
        <v>49</v>
      </c>
      <c r="U648" s="25">
        <v>648</v>
      </c>
    </row>
    <row r="649" spans="2:21" x14ac:dyDescent="0.25">
      <c r="B649" s="919"/>
      <c r="C649" s="980" t="s">
        <v>191</v>
      </c>
      <c r="D649" s="980"/>
      <c r="E649" s="981"/>
      <c r="F649" s="286" t="s">
        <v>28</v>
      </c>
      <c r="G649" s="346">
        <v>4</v>
      </c>
      <c r="H649" s="943" t="s">
        <v>32</v>
      </c>
      <c r="I649" s="944"/>
      <c r="J649" s="945"/>
      <c r="K649" s="943" t="s">
        <v>30</v>
      </c>
      <c r="L649" s="944"/>
      <c r="M649" s="288" t="s">
        <v>28</v>
      </c>
      <c r="N649" s="286">
        <v>16</v>
      </c>
      <c r="O649" s="967"/>
      <c r="P649" s="930"/>
      <c r="Q649" s="946"/>
      <c r="R649" s="947"/>
      <c r="S649" s="25" t="s">
        <v>49</v>
      </c>
      <c r="U649" s="25">
        <v>649</v>
      </c>
    </row>
    <row r="650" spans="2:21" x14ac:dyDescent="0.25">
      <c r="B650" s="919"/>
      <c r="C650" s="980" t="s">
        <v>192</v>
      </c>
      <c r="D650" s="980"/>
      <c r="E650" s="981"/>
      <c r="F650" s="286" t="s">
        <v>28</v>
      </c>
      <c r="G650" s="346">
        <v>3</v>
      </c>
      <c r="H650" s="943" t="s">
        <v>34</v>
      </c>
      <c r="I650" s="944"/>
      <c r="J650" s="945"/>
      <c r="K650" s="943" t="s">
        <v>30</v>
      </c>
      <c r="L650" s="944"/>
      <c r="M650" s="288" t="s">
        <v>28</v>
      </c>
      <c r="N650" s="286">
        <v>12</v>
      </c>
      <c r="O650" s="967"/>
      <c r="P650" s="930"/>
      <c r="Q650" s="946"/>
      <c r="R650" s="947"/>
      <c r="S650" s="25" t="s">
        <v>49</v>
      </c>
      <c r="U650" s="25">
        <v>650</v>
      </c>
    </row>
    <row r="651" spans="2:21" x14ac:dyDescent="0.25">
      <c r="B651" s="919"/>
      <c r="C651" s="980" t="s">
        <v>193</v>
      </c>
      <c r="D651" s="980"/>
      <c r="E651" s="981"/>
      <c r="F651" s="286" t="s">
        <v>28</v>
      </c>
      <c r="G651" s="346">
        <v>3</v>
      </c>
      <c r="H651" s="1061" t="s">
        <v>514</v>
      </c>
      <c r="I651" s="1062"/>
      <c r="J651" s="1063"/>
      <c r="K651" s="943" t="s">
        <v>73</v>
      </c>
      <c r="L651" s="944"/>
      <c r="M651" s="311" t="s">
        <v>28</v>
      </c>
      <c r="N651" s="286">
        <v>12</v>
      </c>
      <c r="O651" s="967"/>
      <c r="P651" s="930"/>
      <c r="Q651" s="946"/>
      <c r="R651" s="947"/>
      <c r="S651" s="25" t="s">
        <v>49</v>
      </c>
      <c r="U651" s="25">
        <v>651</v>
      </c>
    </row>
    <row r="652" spans="2:21" x14ac:dyDescent="0.25">
      <c r="B652" s="919"/>
      <c r="C652" s="980" t="s">
        <v>194</v>
      </c>
      <c r="D652" s="980"/>
      <c r="E652" s="981"/>
      <c r="F652" s="286" t="s">
        <v>28</v>
      </c>
      <c r="G652" s="346">
        <v>2</v>
      </c>
      <c r="H652" s="979" t="s">
        <v>57</v>
      </c>
      <c r="I652" s="980"/>
      <c r="J652" s="981"/>
      <c r="K652" s="1061" t="s">
        <v>73</v>
      </c>
      <c r="L652" s="1062"/>
      <c r="M652" s="311" t="s">
        <v>28</v>
      </c>
      <c r="N652" s="286">
        <v>8</v>
      </c>
      <c r="O652" s="967"/>
      <c r="P652" s="930"/>
      <c r="Q652" s="946"/>
      <c r="R652" s="947"/>
      <c r="S652" s="25" t="s">
        <v>49</v>
      </c>
      <c r="U652" s="25">
        <v>652</v>
      </c>
    </row>
    <row r="653" spans="2:21" x14ac:dyDescent="0.25">
      <c r="B653" s="919"/>
      <c r="C653" s="980" t="s">
        <v>195</v>
      </c>
      <c r="D653" s="980"/>
      <c r="E653" s="981"/>
      <c r="F653" s="286" t="s">
        <v>28</v>
      </c>
      <c r="G653" s="346">
        <v>1</v>
      </c>
      <c r="H653" s="1061" t="s">
        <v>1523</v>
      </c>
      <c r="I653" s="1062"/>
      <c r="J653" s="1063"/>
      <c r="K653" s="1061" t="s">
        <v>73</v>
      </c>
      <c r="L653" s="1062"/>
      <c r="M653" s="311" t="s">
        <v>28</v>
      </c>
      <c r="N653" s="286">
        <v>4</v>
      </c>
      <c r="O653" s="967"/>
      <c r="P653" s="930"/>
      <c r="Q653" s="946"/>
      <c r="R653" s="947"/>
      <c r="S653" s="25" t="s">
        <v>49</v>
      </c>
      <c r="U653" s="25">
        <v>653</v>
      </c>
    </row>
    <row r="654" spans="2:21" x14ac:dyDescent="0.25">
      <c r="B654" s="919"/>
      <c r="C654" s="1030"/>
      <c r="D654" s="1119"/>
      <c r="E654" s="1031"/>
      <c r="F654" s="286"/>
      <c r="G654" s="346"/>
      <c r="H654" s="1061" t="s">
        <v>1063</v>
      </c>
      <c r="I654" s="1062"/>
      <c r="J654" s="1063"/>
      <c r="K654" s="1061" t="s">
        <v>1064</v>
      </c>
      <c r="L654" s="1063"/>
      <c r="M654" s="311" t="s">
        <v>47</v>
      </c>
      <c r="N654" s="286">
        <v>1</v>
      </c>
      <c r="O654" s="967"/>
      <c r="P654" s="930"/>
      <c r="Q654" s="946"/>
      <c r="R654" s="947"/>
      <c r="S654" s="25" t="s">
        <v>49</v>
      </c>
      <c r="U654" s="25">
        <v>654</v>
      </c>
    </row>
    <row r="655" spans="2:21" x14ac:dyDescent="0.25">
      <c r="B655" s="919"/>
      <c r="C655" s="1173"/>
      <c r="D655" s="1173"/>
      <c r="E655" s="1174"/>
      <c r="F655" s="286"/>
      <c r="G655" s="346"/>
      <c r="H655" s="979" t="s">
        <v>842</v>
      </c>
      <c r="I655" s="980"/>
      <c r="J655" s="981"/>
      <c r="K655" s="943" t="s">
        <v>180</v>
      </c>
      <c r="L655" s="944"/>
      <c r="M655" s="288" t="s">
        <v>28</v>
      </c>
      <c r="N655" s="286">
        <v>10</v>
      </c>
      <c r="O655" s="967"/>
      <c r="P655" s="930"/>
      <c r="Q655" s="946"/>
      <c r="R655" s="947"/>
      <c r="S655" s="25" t="s">
        <v>49</v>
      </c>
      <c r="U655" s="25">
        <v>655</v>
      </c>
    </row>
    <row r="656" spans="2:21" x14ac:dyDescent="0.25">
      <c r="B656" s="919"/>
      <c r="C656" s="1173"/>
      <c r="D656" s="1173"/>
      <c r="E656" s="1174"/>
      <c r="F656" s="286"/>
      <c r="G656" s="346"/>
      <c r="H656" s="979" t="s">
        <v>843</v>
      </c>
      <c r="I656" s="980"/>
      <c r="J656" s="981"/>
      <c r="K656" s="943" t="s">
        <v>180</v>
      </c>
      <c r="L656" s="944"/>
      <c r="M656" s="288" t="s">
        <v>28</v>
      </c>
      <c r="N656" s="286">
        <v>10</v>
      </c>
      <c r="O656" s="967"/>
      <c r="P656" s="930"/>
      <c r="Q656" s="946"/>
      <c r="R656" s="947"/>
      <c r="S656" s="25" t="s">
        <v>49</v>
      </c>
      <c r="U656" s="25">
        <v>656</v>
      </c>
    </row>
    <row r="657" spans="2:21" x14ac:dyDescent="0.25">
      <c r="B657" s="919"/>
      <c r="C657" s="1173"/>
      <c r="D657" s="1173"/>
      <c r="E657" s="1174"/>
      <c r="F657" s="286"/>
      <c r="G657" s="346"/>
      <c r="H657" s="979" t="s">
        <v>844</v>
      </c>
      <c r="I657" s="980"/>
      <c r="J657" s="981"/>
      <c r="K657" s="943" t="s">
        <v>180</v>
      </c>
      <c r="L657" s="944"/>
      <c r="M657" s="311" t="s">
        <v>28</v>
      </c>
      <c r="N657" s="286">
        <v>10</v>
      </c>
      <c r="O657" s="967"/>
      <c r="P657" s="930"/>
      <c r="Q657" s="946"/>
      <c r="R657" s="947"/>
      <c r="S657" s="25" t="s">
        <v>49</v>
      </c>
      <c r="U657" s="25">
        <v>657</v>
      </c>
    </row>
    <row r="658" spans="2:21" x14ac:dyDescent="0.25">
      <c r="B658" s="919"/>
      <c r="C658" s="1173"/>
      <c r="D658" s="1173"/>
      <c r="E658" s="1174"/>
      <c r="F658" s="286"/>
      <c r="G658" s="346"/>
      <c r="H658" s="979" t="s">
        <v>845</v>
      </c>
      <c r="I658" s="980"/>
      <c r="J658" s="981"/>
      <c r="K658" s="943" t="s">
        <v>148</v>
      </c>
      <c r="L658" s="944"/>
      <c r="M658" s="311" t="s">
        <v>28</v>
      </c>
      <c r="N658" s="286">
        <v>20</v>
      </c>
      <c r="O658" s="967"/>
      <c r="P658" s="930"/>
      <c r="Q658" s="946"/>
      <c r="R658" s="947"/>
      <c r="S658" s="25" t="s">
        <v>49</v>
      </c>
      <c r="U658" s="25">
        <v>658</v>
      </c>
    </row>
    <row r="659" spans="2:21" x14ac:dyDescent="0.25">
      <c r="B659" s="919"/>
      <c r="C659" s="1173"/>
      <c r="D659" s="1173"/>
      <c r="E659" s="1174"/>
      <c r="F659" s="286"/>
      <c r="G659" s="346"/>
      <c r="H659" s="988" t="s">
        <v>846</v>
      </c>
      <c r="I659" s="989"/>
      <c r="J659" s="990"/>
      <c r="K659" s="943" t="s">
        <v>148</v>
      </c>
      <c r="L659" s="944"/>
      <c r="M659" s="311" t="s">
        <v>28</v>
      </c>
      <c r="N659" s="286">
        <v>40</v>
      </c>
      <c r="O659" s="967"/>
      <c r="P659" s="930"/>
      <c r="Q659" s="946"/>
      <c r="R659" s="947"/>
      <c r="S659" s="25" t="s">
        <v>49</v>
      </c>
      <c r="U659" s="25">
        <v>659</v>
      </c>
    </row>
    <row r="660" spans="2:21" ht="15" customHeight="1" x14ac:dyDescent="0.25">
      <c r="B660" s="919"/>
      <c r="C660" s="986" t="s">
        <v>202</v>
      </c>
      <c r="D660" s="986"/>
      <c r="E660" s="987"/>
      <c r="F660" s="19"/>
      <c r="G660" s="19"/>
      <c r="H660" s="985"/>
      <c r="I660" s="986"/>
      <c r="J660" s="987"/>
      <c r="K660" s="1039"/>
      <c r="L660" s="1080"/>
      <c r="M660" s="336"/>
      <c r="N660" s="328"/>
      <c r="O660" s="1000" t="s">
        <v>49</v>
      </c>
      <c r="P660" s="928"/>
      <c r="Q660" s="924"/>
      <c r="R660" s="926"/>
      <c r="U660" s="25">
        <v>660</v>
      </c>
    </row>
    <row r="661" spans="2:21" x14ac:dyDescent="0.25">
      <c r="B661" s="919"/>
      <c r="C661" s="980" t="s">
        <v>203</v>
      </c>
      <c r="D661" s="980"/>
      <c r="E661" s="981"/>
      <c r="F661" s="286" t="s">
        <v>28</v>
      </c>
      <c r="G661" s="286">
        <v>2</v>
      </c>
      <c r="H661" s="979" t="s">
        <v>1065</v>
      </c>
      <c r="I661" s="980"/>
      <c r="J661" s="981"/>
      <c r="K661" s="979" t="s">
        <v>78</v>
      </c>
      <c r="L661" s="980"/>
      <c r="M661" s="311" t="s">
        <v>28</v>
      </c>
      <c r="N661" s="286">
        <v>2</v>
      </c>
      <c r="O661" s="967"/>
      <c r="P661" s="930"/>
      <c r="Q661" s="946"/>
      <c r="R661" s="947"/>
      <c r="S661" s="25" t="s">
        <v>49</v>
      </c>
      <c r="U661" s="25">
        <v>661</v>
      </c>
    </row>
    <row r="662" spans="2:21" x14ac:dyDescent="0.25">
      <c r="B662" s="919"/>
      <c r="C662" s="980" t="s">
        <v>204</v>
      </c>
      <c r="D662" s="980"/>
      <c r="E662" s="981"/>
      <c r="F662" s="286" t="s">
        <v>28</v>
      </c>
      <c r="G662" s="286">
        <v>1</v>
      </c>
      <c r="H662" s="979" t="s">
        <v>1066</v>
      </c>
      <c r="I662" s="980"/>
      <c r="J662" s="981"/>
      <c r="K662" s="979" t="s">
        <v>78</v>
      </c>
      <c r="L662" s="980"/>
      <c r="M662" s="311" t="s">
        <v>28</v>
      </c>
      <c r="N662" s="286">
        <v>1</v>
      </c>
      <c r="O662" s="967"/>
      <c r="P662" s="930"/>
      <c r="Q662" s="946"/>
      <c r="R662" s="947"/>
      <c r="S662" s="25" t="s">
        <v>49</v>
      </c>
      <c r="U662" s="25">
        <v>662</v>
      </c>
    </row>
    <row r="663" spans="2:21" x14ac:dyDescent="0.25">
      <c r="B663" s="919"/>
      <c r="C663" s="989" t="s">
        <v>205</v>
      </c>
      <c r="D663" s="989"/>
      <c r="E663" s="990"/>
      <c r="F663" s="287" t="s">
        <v>28</v>
      </c>
      <c r="G663" s="287">
        <v>2</v>
      </c>
      <c r="H663" s="988" t="s">
        <v>206</v>
      </c>
      <c r="I663" s="989"/>
      <c r="J663" s="990"/>
      <c r="K663" s="979" t="s">
        <v>78</v>
      </c>
      <c r="L663" s="980"/>
      <c r="M663" s="311" t="s">
        <v>28</v>
      </c>
      <c r="N663" s="286">
        <v>2</v>
      </c>
      <c r="O663" s="1102"/>
      <c r="P663" s="932"/>
      <c r="Q663" s="948"/>
      <c r="R663" s="949"/>
      <c r="S663" s="25" t="s">
        <v>49</v>
      </c>
      <c r="U663" s="25">
        <v>663</v>
      </c>
    </row>
    <row r="664" spans="2:21" x14ac:dyDescent="0.25">
      <c r="B664" s="919"/>
      <c r="C664" s="986" t="s">
        <v>207</v>
      </c>
      <c r="D664" s="986"/>
      <c r="E664" s="987"/>
      <c r="F664" s="991" t="s">
        <v>117</v>
      </c>
      <c r="G664" s="991">
        <v>193</v>
      </c>
      <c r="H664" s="985" t="s">
        <v>60</v>
      </c>
      <c r="I664" s="986"/>
      <c r="J664" s="987"/>
      <c r="K664" s="1017" t="s">
        <v>61</v>
      </c>
      <c r="L664" s="1018"/>
      <c r="M664" s="285" t="s">
        <v>28</v>
      </c>
      <c r="N664" s="285">
        <v>4</v>
      </c>
      <c r="O664" s="1000" t="s">
        <v>26</v>
      </c>
      <c r="P664" s="928"/>
      <c r="Q664" s="924"/>
      <c r="R664" s="926"/>
      <c r="S664" s="25" t="s">
        <v>26</v>
      </c>
      <c r="U664" s="25">
        <v>664</v>
      </c>
    </row>
    <row r="665" spans="2:21" x14ac:dyDescent="0.25">
      <c r="B665" s="919"/>
      <c r="C665" s="980"/>
      <c r="D665" s="980"/>
      <c r="E665" s="981"/>
      <c r="F665" s="992"/>
      <c r="G665" s="992"/>
      <c r="H665" s="979" t="s">
        <v>830</v>
      </c>
      <c r="I665" s="980"/>
      <c r="J665" s="981"/>
      <c r="K665" s="950" t="s">
        <v>829</v>
      </c>
      <c r="L665" s="951"/>
      <c r="M665" s="286" t="s">
        <v>28</v>
      </c>
      <c r="N665" s="286">
        <v>4</v>
      </c>
      <c r="O665" s="967"/>
      <c r="P665" s="930"/>
      <c r="Q665" s="946"/>
      <c r="R665" s="947"/>
      <c r="S665" s="25" t="s">
        <v>26</v>
      </c>
      <c r="U665" s="25">
        <v>665</v>
      </c>
    </row>
    <row r="666" spans="2:21" x14ac:dyDescent="0.25">
      <c r="B666" s="919"/>
      <c r="C666" s="980"/>
      <c r="D666" s="980"/>
      <c r="E666" s="981"/>
      <c r="F666" s="992"/>
      <c r="G666" s="992"/>
      <c r="H666" s="979" t="s">
        <v>767</v>
      </c>
      <c r="I666" s="1175"/>
      <c r="J666" s="1176"/>
      <c r="K666" s="950"/>
      <c r="L666" s="1177"/>
      <c r="M666" s="286" t="s">
        <v>28</v>
      </c>
      <c r="N666" s="286">
        <v>40</v>
      </c>
      <c r="O666" s="967"/>
      <c r="P666" s="930"/>
      <c r="Q666" s="946"/>
      <c r="R666" s="947"/>
      <c r="S666" s="25" t="s">
        <v>26</v>
      </c>
      <c r="U666" s="25">
        <v>666</v>
      </c>
    </row>
    <row r="667" spans="2:21" x14ac:dyDescent="0.25">
      <c r="B667" s="919"/>
      <c r="C667" s="980"/>
      <c r="D667" s="980"/>
      <c r="E667" s="981"/>
      <c r="F667" s="992"/>
      <c r="G667" s="992"/>
      <c r="H667" s="979" t="s">
        <v>208</v>
      </c>
      <c r="I667" s="980"/>
      <c r="J667" s="981"/>
      <c r="K667" s="950"/>
      <c r="L667" s="951"/>
      <c r="M667" s="286" t="s">
        <v>47</v>
      </c>
      <c r="N667" s="286">
        <v>10</v>
      </c>
      <c r="O667" s="967"/>
      <c r="P667" s="930"/>
      <c r="Q667" s="946"/>
      <c r="R667" s="947"/>
      <c r="S667" s="25" t="s">
        <v>26</v>
      </c>
      <c r="U667" s="25">
        <v>667</v>
      </c>
    </row>
    <row r="668" spans="2:21" ht="15" customHeight="1" x14ac:dyDescent="0.25">
      <c r="B668" s="919"/>
      <c r="C668" s="980"/>
      <c r="D668" s="980"/>
      <c r="E668" s="981"/>
      <c r="F668" s="992"/>
      <c r="G668" s="992"/>
      <c r="H668" s="979" t="s">
        <v>519</v>
      </c>
      <c r="I668" s="980"/>
      <c r="J668" s="981"/>
      <c r="K668" s="1067"/>
      <c r="L668" s="1104"/>
      <c r="M668" s="286" t="s">
        <v>520</v>
      </c>
      <c r="N668" s="286">
        <v>8</v>
      </c>
      <c r="O668" s="967"/>
      <c r="P668" s="930"/>
      <c r="Q668" s="946"/>
      <c r="R668" s="947"/>
      <c r="S668" s="25" t="s">
        <v>26</v>
      </c>
      <c r="U668" s="25">
        <v>668</v>
      </c>
    </row>
    <row r="669" spans="2:21" ht="15" customHeight="1" x14ac:dyDescent="0.25">
      <c r="B669" s="919"/>
      <c r="C669" s="980"/>
      <c r="D669" s="980"/>
      <c r="E669" s="981"/>
      <c r="F669" s="992"/>
      <c r="G669" s="992"/>
      <c r="H669" s="979" t="s">
        <v>790</v>
      </c>
      <c r="I669" s="980"/>
      <c r="J669" s="981"/>
      <c r="K669" s="1067"/>
      <c r="L669" s="1104"/>
      <c r="M669" s="286" t="s">
        <v>28</v>
      </c>
      <c r="N669" s="286">
        <v>1</v>
      </c>
      <c r="O669" s="967"/>
      <c r="P669" s="930"/>
      <c r="Q669" s="946"/>
      <c r="R669" s="947"/>
      <c r="S669" s="25" t="s">
        <v>26</v>
      </c>
      <c r="U669" s="25">
        <v>669</v>
      </c>
    </row>
    <row r="670" spans="2:21" x14ac:dyDescent="0.25">
      <c r="B670" s="919"/>
      <c r="C670" s="989"/>
      <c r="D670" s="989"/>
      <c r="E670" s="990"/>
      <c r="F670" s="993"/>
      <c r="G670" s="993"/>
      <c r="H670" s="988" t="s">
        <v>209</v>
      </c>
      <c r="I670" s="989"/>
      <c r="J670" s="990"/>
      <c r="K670" s="1041"/>
      <c r="L670" s="1105"/>
      <c r="M670" s="287" t="s">
        <v>28</v>
      </c>
      <c r="N670" s="287">
        <v>2</v>
      </c>
      <c r="O670" s="1102"/>
      <c r="P670" s="932"/>
      <c r="Q670" s="948"/>
      <c r="R670" s="949"/>
      <c r="S670" s="25" t="s">
        <v>26</v>
      </c>
      <c r="U670" s="25">
        <v>670</v>
      </c>
    </row>
    <row r="671" spans="2:21" x14ac:dyDescent="0.25">
      <c r="B671" s="919"/>
      <c r="C671" s="1015" t="s">
        <v>210</v>
      </c>
      <c r="D671" s="1015"/>
      <c r="E671" s="1016"/>
      <c r="F671" s="328"/>
      <c r="G671" s="328"/>
      <c r="H671" s="988"/>
      <c r="I671" s="989"/>
      <c r="J671" s="990"/>
      <c r="K671" s="950"/>
      <c r="L671" s="952"/>
      <c r="M671" s="286"/>
      <c r="N671" s="286"/>
      <c r="O671" s="931" t="s">
        <v>69</v>
      </c>
      <c r="P671" s="932"/>
      <c r="Q671" s="948"/>
      <c r="R671" s="949"/>
      <c r="U671" s="25">
        <v>671</v>
      </c>
    </row>
    <row r="672" spans="2:21" ht="15" customHeight="1" x14ac:dyDescent="0.25">
      <c r="B672" s="919"/>
      <c r="C672" s="989" t="s">
        <v>211</v>
      </c>
      <c r="D672" s="989"/>
      <c r="E672" s="990"/>
      <c r="F672" s="410"/>
      <c r="G672" s="410"/>
      <c r="H672" s="1014"/>
      <c r="I672" s="1015"/>
      <c r="J672" s="1016"/>
      <c r="K672" s="1004"/>
      <c r="L672" s="1006"/>
      <c r="M672" s="24"/>
      <c r="N672" s="24"/>
      <c r="O672" s="1012" t="s">
        <v>49</v>
      </c>
      <c r="P672" s="1013"/>
      <c r="Q672" s="1010"/>
      <c r="R672" s="1011"/>
      <c r="U672" s="25">
        <v>672</v>
      </c>
    </row>
    <row r="673" spans="2:21" ht="15" customHeight="1" x14ac:dyDescent="0.25">
      <c r="B673" s="919"/>
      <c r="C673" s="985" t="s">
        <v>212</v>
      </c>
      <c r="D673" s="986"/>
      <c r="E673" s="987"/>
      <c r="F673" s="997" t="s">
        <v>28</v>
      </c>
      <c r="G673" s="1101">
        <v>2</v>
      </c>
      <c r="H673" s="985" t="s">
        <v>514</v>
      </c>
      <c r="I673" s="986"/>
      <c r="J673" s="987"/>
      <c r="K673" s="1017" t="s">
        <v>73</v>
      </c>
      <c r="L673" s="1018"/>
      <c r="M673" s="345" t="s">
        <v>28</v>
      </c>
      <c r="N673" s="285">
        <v>4</v>
      </c>
      <c r="O673" s="1028" t="s">
        <v>213</v>
      </c>
      <c r="P673" s="1029"/>
      <c r="Q673" s="924"/>
      <c r="R673" s="926"/>
      <c r="S673" s="25" t="s">
        <v>49</v>
      </c>
      <c r="U673" s="25">
        <v>673</v>
      </c>
    </row>
    <row r="674" spans="2:21" x14ac:dyDescent="0.25">
      <c r="B674" s="919"/>
      <c r="C674" s="979"/>
      <c r="D674" s="980"/>
      <c r="E674" s="981"/>
      <c r="F674" s="998"/>
      <c r="G674" s="1166"/>
      <c r="H674" s="979" t="s">
        <v>1520</v>
      </c>
      <c r="I674" s="980"/>
      <c r="J674" s="981"/>
      <c r="K674" s="979" t="s">
        <v>73</v>
      </c>
      <c r="L674" s="980"/>
      <c r="M674" s="346" t="s">
        <v>28</v>
      </c>
      <c r="N674" s="286">
        <v>4</v>
      </c>
      <c r="O674" s="1030"/>
      <c r="P674" s="1031"/>
      <c r="Q674" s="948"/>
      <c r="R674" s="949"/>
      <c r="S674" s="25" t="s">
        <v>49</v>
      </c>
      <c r="U674" s="25">
        <v>674</v>
      </c>
    </row>
    <row r="675" spans="2:21" ht="15" customHeight="1" x14ac:dyDescent="0.25">
      <c r="B675" s="919"/>
      <c r="C675" s="979"/>
      <c r="D675" s="980"/>
      <c r="E675" s="981"/>
      <c r="F675" s="286"/>
      <c r="G675" s="346"/>
      <c r="H675" s="979" t="s">
        <v>1496</v>
      </c>
      <c r="I675" s="980"/>
      <c r="J675" s="981"/>
      <c r="K675" s="1030"/>
      <c r="L675" s="1031"/>
      <c r="M675" s="346" t="s">
        <v>28</v>
      </c>
      <c r="N675" s="286">
        <v>10</v>
      </c>
      <c r="O675" s="1030"/>
      <c r="P675" s="1031"/>
      <c r="Q675" s="288"/>
      <c r="R675" s="289"/>
      <c r="S675" s="25" t="s">
        <v>67</v>
      </c>
      <c r="U675" s="25">
        <v>675</v>
      </c>
    </row>
    <row r="676" spans="2:21" ht="15" customHeight="1" x14ac:dyDescent="0.25">
      <c r="B676" s="919"/>
      <c r="C676" s="988"/>
      <c r="D676" s="989"/>
      <c r="E676" s="990"/>
      <c r="F676" s="286"/>
      <c r="G676" s="346"/>
      <c r="H676" s="979" t="s">
        <v>1497</v>
      </c>
      <c r="I676" s="980"/>
      <c r="J676" s="981"/>
      <c r="K676" s="1037"/>
      <c r="L676" s="1038"/>
      <c r="M676" s="346" t="s">
        <v>28</v>
      </c>
      <c r="N676" s="286">
        <v>10</v>
      </c>
      <c r="O676" s="1037"/>
      <c r="P676" s="1038"/>
      <c r="Q676" s="288"/>
      <c r="R676" s="289"/>
      <c r="S676" s="25" t="s">
        <v>67</v>
      </c>
      <c r="U676" s="25">
        <v>676</v>
      </c>
    </row>
    <row r="677" spans="2:21" x14ac:dyDescent="0.25">
      <c r="B677" s="919"/>
      <c r="C677" s="986" t="s">
        <v>214</v>
      </c>
      <c r="D677" s="986"/>
      <c r="E677" s="987"/>
      <c r="F677" s="997" t="s">
        <v>28</v>
      </c>
      <c r="G677" s="1101">
        <v>2</v>
      </c>
      <c r="H677" s="985"/>
      <c r="I677" s="986"/>
      <c r="J677" s="986"/>
      <c r="K677" s="1039"/>
      <c r="L677" s="1040"/>
      <c r="M677" s="285"/>
      <c r="N677" s="285"/>
      <c r="O677" s="927" t="s">
        <v>49</v>
      </c>
      <c r="P677" s="928"/>
      <c r="Q677" s="1178"/>
      <c r="R677" s="1179"/>
      <c r="U677" s="25">
        <v>677</v>
      </c>
    </row>
    <row r="678" spans="2:21" x14ac:dyDescent="0.25">
      <c r="B678" s="919"/>
      <c r="C678" s="980"/>
      <c r="D678" s="980"/>
      <c r="E678" s="981"/>
      <c r="F678" s="998"/>
      <c r="G678" s="1166"/>
      <c r="H678" s="1061" t="s">
        <v>1541</v>
      </c>
      <c r="I678" s="1062"/>
      <c r="J678" s="1063"/>
      <c r="K678" s="943" t="s">
        <v>1428</v>
      </c>
      <c r="L678" s="945"/>
      <c r="M678" s="286" t="s">
        <v>28</v>
      </c>
      <c r="N678" s="286">
        <v>4</v>
      </c>
      <c r="O678" s="929"/>
      <c r="P678" s="930"/>
      <c r="Q678" s="1180"/>
      <c r="R678" s="1181"/>
      <c r="S678" s="25" t="s">
        <v>49</v>
      </c>
      <c r="U678" s="25">
        <v>678</v>
      </c>
    </row>
    <row r="679" spans="2:21" x14ac:dyDescent="0.25">
      <c r="B679" s="919"/>
      <c r="C679" s="980"/>
      <c r="D679" s="980"/>
      <c r="E679" s="981"/>
      <c r="F679" s="998"/>
      <c r="G679" s="1166"/>
      <c r="H679" s="979" t="s">
        <v>199</v>
      </c>
      <c r="I679" s="980"/>
      <c r="J679" s="981"/>
      <c r="K679" s="943" t="s">
        <v>145</v>
      </c>
      <c r="L679" s="945"/>
      <c r="M679" s="286" t="s">
        <v>28</v>
      </c>
      <c r="N679" s="286">
        <v>2</v>
      </c>
      <c r="O679" s="929"/>
      <c r="P679" s="930"/>
      <c r="Q679" s="1180"/>
      <c r="R679" s="1181"/>
      <c r="S679" s="25" t="s">
        <v>49</v>
      </c>
      <c r="U679" s="25">
        <v>679</v>
      </c>
    </row>
    <row r="680" spans="2:21" x14ac:dyDescent="0.25">
      <c r="B680" s="919"/>
      <c r="C680" s="989"/>
      <c r="D680" s="989"/>
      <c r="E680" s="990"/>
      <c r="F680" s="999"/>
      <c r="G680" s="1084"/>
      <c r="H680" s="988" t="s">
        <v>201</v>
      </c>
      <c r="I680" s="989"/>
      <c r="J680" s="990"/>
      <c r="K680" s="958" t="s">
        <v>148</v>
      </c>
      <c r="L680" s="960"/>
      <c r="M680" s="287" t="s">
        <v>28</v>
      </c>
      <c r="N680" s="287">
        <v>4</v>
      </c>
      <c r="O680" s="931"/>
      <c r="P680" s="932"/>
      <c r="Q680" s="976"/>
      <c r="R680" s="977"/>
      <c r="S680" s="25" t="s">
        <v>49</v>
      </c>
      <c r="U680" s="25">
        <v>680</v>
      </c>
    </row>
    <row r="681" spans="2:21" ht="15" customHeight="1" x14ac:dyDescent="0.25">
      <c r="B681" s="919"/>
      <c r="C681" s="989" t="s">
        <v>1067</v>
      </c>
      <c r="D681" s="989"/>
      <c r="E681" s="990"/>
      <c r="F681" s="47"/>
      <c r="G681" s="46"/>
      <c r="H681" s="1170"/>
      <c r="I681" s="1171"/>
      <c r="J681" s="1172"/>
      <c r="K681" s="931"/>
      <c r="L681" s="932"/>
      <c r="M681" s="48"/>
      <c r="N681" s="408"/>
      <c r="O681" s="931" t="s">
        <v>26</v>
      </c>
      <c r="P681" s="932"/>
      <c r="Q681" s="1010"/>
      <c r="R681" s="1011"/>
      <c r="U681" s="25">
        <v>681</v>
      </c>
    </row>
    <row r="682" spans="2:21" ht="15" customHeight="1" x14ac:dyDescent="0.25">
      <c r="B682" s="920"/>
      <c r="C682" s="974" t="s">
        <v>1057</v>
      </c>
      <c r="D682" s="974"/>
      <c r="E682" s="975"/>
      <c r="F682" s="47"/>
      <c r="G682" s="46"/>
      <c r="H682" s="1170"/>
      <c r="I682" s="1171"/>
      <c r="J682" s="1172"/>
      <c r="K682" s="931"/>
      <c r="L682" s="932"/>
      <c r="M682" s="340" t="s">
        <v>115</v>
      </c>
      <c r="N682" s="340">
        <v>3</v>
      </c>
      <c r="O682" s="931" t="s">
        <v>736</v>
      </c>
      <c r="P682" s="932"/>
      <c r="Q682" s="1033" t="s">
        <v>743</v>
      </c>
      <c r="R682" s="1034"/>
      <c r="U682" s="25">
        <v>682</v>
      </c>
    </row>
    <row r="683" spans="2:21" ht="15" customHeight="1" x14ac:dyDescent="0.25">
      <c r="B683" s="1">
        <v>51</v>
      </c>
      <c r="C683" s="1096" t="s">
        <v>929</v>
      </c>
      <c r="D683" s="1097"/>
      <c r="E683" s="1098"/>
      <c r="F683" s="285"/>
      <c r="G683" s="285"/>
      <c r="H683" s="1014"/>
      <c r="I683" s="1015"/>
      <c r="J683" s="1016"/>
      <c r="K683" s="1033"/>
      <c r="L683" s="1034"/>
      <c r="M683" s="410"/>
      <c r="N683" s="410"/>
      <c r="O683" s="1012"/>
      <c r="P683" s="1013"/>
      <c r="Q683" s="1010"/>
      <c r="R683" s="1011"/>
      <c r="U683" s="25">
        <v>683</v>
      </c>
    </row>
    <row r="684" spans="2:21" ht="15" customHeight="1" x14ac:dyDescent="0.25">
      <c r="B684" s="918"/>
      <c r="C684" s="986" t="s">
        <v>101</v>
      </c>
      <c r="D684" s="986"/>
      <c r="E684" s="987"/>
      <c r="F684" s="285"/>
      <c r="G684" s="345"/>
      <c r="H684" s="1028"/>
      <c r="I684" s="1141"/>
      <c r="J684" s="1029"/>
      <c r="K684" s="1039"/>
      <c r="L684" s="1080"/>
      <c r="M684" s="336"/>
      <c r="N684" s="328"/>
      <c r="O684" s="1000" t="s">
        <v>49</v>
      </c>
      <c r="P684" s="928"/>
      <c r="Q684" s="924"/>
      <c r="R684" s="926"/>
      <c r="U684" s="25">
        <v>684</v>
      </c>
    </row>
    <row r="685" spans="2:21" x14ac:dyDescent="0.25">
      <c r="B685" s="919"/>
      <c r="C685" s="944" t="s">
        <v>103</v>
      </c>
      <c r="D685" s="944"/>
      <c r="E685" s="944"/>
      <c r="F685" s="346" t="s">
        <v>28</v>
      </c>
      <c r="G685" s="346">
        <v>4</v>
      </c>
      <c r="H685" s="1061" t="s">
        <v>104</v>
      </c>
      <c r="I685" s="1062"/>
      <c r="J685" s="1063"/>
      <c r="K685" s="943" t="s">
        <v>73</v>
      </c>
      <c r="L685" s="944"/>
      <c r="M685" s="311" t="s">
        <v>28</v>
      </c>
      <c r="N685" s="286">
        <v>16</v>
      </c>
      <c r="O685" s="967"/>
      <c r="P685" s="930"/>
      <c r="Q685" s="946"/>
      <c r="R685" s="947"/>
      <c r="S685" s="25" t="s">
        <v>49</v>
      </c>
      <c r="U685" s="25">
        <v>685</v>
      </c>
    </row>
    <row r="686" spans="2:21" x14ac:dyDescent="0.25">
      <c r="B686" s="919"/>
      <c r="C686" s="980" t="s">
        <v>191</v>
      </c>
      <c r="D686" s="980"/>
      <c r="E686" s="981"/>
      <c r="F686" s="286" t="s">
        <v>28</v>
      </c>
      <c r="G686" s="346">
        <v>4</v>
      </c>
      <c r="H686" s="943" t="s">
        <v>32</v>
      </c>
      <c r="I686" s="944"/>
      <c r="J686" s="945"/>
      <c r="K686" s="943" t="s">
        <v>30</v>
      </c>
      <c r="L686" s="944"/>
      <c r="M686" s="288" t="s">
        <v>28</v>
      </c>
      <c r="N686" s="286">
        <v>16</v>
      </c>
      <c r="O686" s="967"/>
      <c r="P686" s="930"/>
      <c r="Q686" s="946"/>
      <c r="R686" s="947"/>
      <c r="S686" s="25" t="s">
        <v>49</v>
      </c>
      <c r="U686" s="25">
        <v>686</v>
      </c>
    </row>
    <row r="687" spans="2:21" x14ac:dyDescent="0.25">
      <c r="B687" s="919"/>
      <c r="C687" s="980" t="s">
        <v>192</v>
      </c>
      <c r="D687" s="980"/>
      <c r="E687" s="981"/>
      <c r="F687" s="286" t="s">
        <v>28</v>
      </c>
      <c r="G687" s="346">
        <v>3</v>
      </c>
      <c r="H687" s="943" t="s">
        <v>34</v>
      </c>
      <c r="I687" s="944"/>
      <c r="J687" s="945"/>
      <c r="K687" s="943" t="s">
        <v>30</v>
      </c>
      <c r="L687" s="944"/>
      <c r="M687" s="288" t="s">
        <v>28</v>
      </c>
      <c r="N687" s="286">
        <v>12</v>
      </c>
      <c r="O687" s="967"/>
      <c r="P687" s="930"/>
      <c r="Q687" s="946"/>
      <c r="R687" s="947"/>
      <c r="S687" s="25" t="s">
        <v>49</v>
      </c>
      <c r="U687" s="25">
        <v>687</v>
      </c>
    </row>
    <row r="688" spans="2:21" x14ac:dyDescent="0.25">
      <c r="B688" s="919"/>
      <c r="C688" s="980" t="s">
        <v>193</v>
      </c>
      <c r="D688" s="980"/>
      <c r="E688" s="981"/>
      <c r="F688" s="286" t="s">
        <v>28</v>
      </c>
      <c r="G688" s="346">
        <v>3</v>
      </c>
      <c r="H688" s="1061" t="s">
        <v>514</v>
      </c>
      <c r="I688" s="1062"/>
      <c r="J688" s="1063"/>
      <c r="K688" s="943" t="s">
        <v>73</v>
      </c>
      <c r="L688" s="944"/>
      <c r="M688" s="311" t="s">
        <v>28</v>
      </c>
      <c r="N688" s="286">
        <v>12</v>
      </c>
      <c r="O688" s="967"/>
      <c r="P688" s="930"/>
      <c r="Q688" s="946"/>
      <c r="R688" s="947"/>
      <c r="S688" s="25" t="s">
        <v>49</v>
      </c>
      <c r="U688" s="25">
        <v>688</v>
      </c>
    </row>
    <row r="689" spans="2:21" x14ac:dyDescent="0.25">
      <c r="B689" s="919"/>
      <c r="C689" s="980" t="s">
        <v>194</v>
      </c>
      <c r="D689" s="980"/>
      <c r="E689" s="981"/>
      <c r="F689" s="286" t="s">
        <v>28</v>
      </c>
      <c r="G689" s="346">
        <v>2</v>
      </c>
      <c r="H689" s="979" t="s">
        <v>57</v>
      </c>
      <c r="I689" s="980"/>
      <c r="J689" s="981"/>
      <c r="K689" s="1061" t="s">
        <v>73</v>
      </c>
      <c r="L689" s="1062"/>
      <c r="M689" s="311" t="s">
        <v>28</v>
      </c>
      <c r="N689" s="286">
        <v>8</v>
      </c>
      <c r="O689" s="967"/>
      <c r="P689" s="930"/>
      <c r="Q689" s="946"/>
      <c r="R689" s="947"/>
      <c r="S689" s="25" t="s">
        <v>49</v>
      </c>
      <c r="U689" s="25">
        <v>689</v>
      </c>
    </row>
    <row r="690" spans="2:21" x14ac:dyDescent="0.25">
      <c r="B690" s="919"/>
      <c r="C690" s="980" t="s">
        <v>195</v>
      </c>
      <c r="D690" s="980"/>
      <c r="E690" s="981"/>
      <c r="F690" s="286" t="s">
        <v>28</v>
      </c>
      <c r="G690" s="346">
        <v>1</v>
      </c>
      <c r="H690" s="1061" t="s">
        <v>1523</v>
      </c>
      <c r="I690" s="1062"/>
      <c r="J690" s="1063"/>
      <c r="K690" s="1061" t="s">
        <v>73</v>
      </c>
      <c r="L690" s="1062"/>
      <c r="M690" s="311" t="s">
        <v>28</v>
      </c>
      <c r="N690" s="286">
        <v>4</v>
      </c>
      <c r="O690" s="967"/>
      <c r="P690" s="930"/>
      <c r="Q690" s="946"/>
      <c r="R690" s="947"/>
      <c r="S690" s="25" t="s">
        <v>49</v>
      </c>
      <c r="U690" s="25">
        <v>690</v>
      </c>
    </row>
    <row r="691" spans="2:21" x14ac:dyDescent="0.25">
      <c r="B691" s="919"/>
      <c r="C691" s="1173"/>
      <c r="D691" s="1173"/>
      <c r="E691" s="1174"/>
      <c r="F691" s="286"/>
      <c r="G691" s="346"/>
      <c r="H691" s="979" t="s">
        <v>842</v>
      </c>
      <c r="I691" s="980"/>
      <c r="J691" s="981"/>
      <c r="K691" s="943" t="s">
        <v>180</v>
      </c>
      <c r="L691" s="944"/>
      <c r="M691" s="288" t="s">
        <v>28</v>
      </c>
      <c r="N691" s="286">
        <v>10</v>
      </c>
      <c r="O691" s="967"/>
      <c r="P691" s="930"/>
      <c r="Q691" s="946"/>
      <c r="R691" s="947"/>
      <c r="S691" s="25" t="s">
        <v>49</v>
      </c>
      <c r="U691" s="25">
        <v>691</v>
      </c>
    </row>
    <row r="692" spans="2:21" x14ac:dyDescent="0.25">
      <c r="B692" s="919"/>
      <c r="C692" s="1173"/>
      <c r="D692" s="1173"/>
      <c r="E692" s="1174"/>
      <c r="F692" s="286"/>
      <c r="G692" s="346"/>
      <c r="H692" s="979" t="s">
        <v>843</v>
      </c>
      <c r="I692" s="980"/>
      <c r="J692" s="981"/>
      <c r="K692" s="943" t="s">
        <v>180</v>
      </c>
      <c r="L692" s="944"/>
      <c r="M692" s="288" t="s">
        <v>28</v>
      </c>
      <c r="N692" s="286">
        <v>10</v>
      </c>
      <c r="O692" s="967"/>
      <c r="P692" s="930"/>
      <c r="Q692" s="946"/>
      <c r="R692" s="947"/>
      <c r="S692" s="25" t="s">
        <v>49</v>
      </c>
      <c r="U692" s="25">
        <v>692</v>
      </c>
    </row>
    <row r="693" spans="2:21" x14ac:dyDescent="0.25">
      <c r="B693" s="919"/>
      <c r="C693" s="1173"/>
      <c r="D693" s="1173"/>
      <c r="E693" s="1174"/>
      <c r="F693" s="286"/>
      <c r="G693" s="346"/>
      <c r="H693" s="979" t="s">
        <v>844</v>
      </c>
      <c r="I693" s="980"/>
      <c r="J693" s="981"/>
      <c r="K693" s="943" t="s">
        <v>180</v>
      </c>
      <c r="L693" s="944"/>
      <c r="M693" s="311" t="s">
        <v>28</v>
      </c>
      <c r="N693" s="286">
        <v>10</v>
      </c>
      <c r="O693" s="967"/>
      <c r="P693" s="930"/>
      <c r="Q693" s="946"/>
      <c r="R693" s="947"/>
      <c r="S693" s="25" t="s">
        <v>49</v>
      </c>
      <c r="U693" s="25">
        <v>693</v>
      </c>
    </row>
    <row r="694" spans="2:21" x14ac:dyDescent="0.25">
      <c r="B694" s="919"/>
      <c r="C694" s="1173"/>
      <c r="D694" s="1173"/>
      <c r="E694" s="1174"/>
      <c r="F694" s="286"/>
      <c r="G694" s="346"/>
      <c r="H694" s="979" t="s">
        <v>845</v>
      </c>
      <c r="I694" s="980"/>
      <c r="J694" s="981"/>
      <c r="K694" s="943" t="s">
        <v>148</v>
      </c>
      <c r="L694" s="944"/>
      <c r="M694" s="311" t="s">
        <v>28</v>
      </c>
      <c r="N694" s="286">
        <v>20</v>
      </c>
      <c r="O694" s="967"/>
      <c r="P694" s="930"/>
      <c r="Q694" s="946"/>
      <c r="R694" s="947"/>
      <c r="S694" s="25" t="s">
        <v>49</v>
      </c>
      <c r="U694" s="25">
        <v>694</v>
      </c>
    </row>
    <row r="695" spans="2:21" x14ac:dyDescent="0.25">
      <c r="B695" s="919"/>
      <c r="C695" s="1173"/>
      <c r="D695" s="1173"/>
      <c r="E695" s="1174"/>
      <c r="F695" s="286"/>
      <c r="G695" s="346"/>
      <c r="H695" s="988" t="s">
        <v>846</v>
      </c>
      <c r="I695" s="989"/>
      <c r="J695" s="990"/>
      <c r="K695" s="943" t="s">
        <v>148</v>
      </c>
      <c r="L695" s="944"/>
      <c r="M695" s="311" t="s">
        <v>28</v>
      </c>
      <c r="N695" s="286">
        <v>40</v>
      </c>
      <c r="O695" s="967"/>
      <c r="P695" s="930"/>
      <c r="Q695" s="946"/>
      <c r="R695" s="947"/>
      <c r="S695" s="25" t="s">
        <v>49</v>
      </c>
      <c r="U695" s="25">
        <v>695</v>
      </c>
    </row>
    <row r="696" spans="2:21" ht="15" customHeight="1" x14ac:dyDescent="0.25">
      <c r="B696" s="1095"/>
      <c r="C696" s="986" t="s">
        <v>1062</v>
      </c>
      <c r="D696" s="986"/>
      <c r="E696" s="986"/>
      <c r="F696" s="17"/>
      <c r="G696" s="19"/>
      <c r="H696" s="985"/>
      <c r="I696" s="986"/>
      <c r="J696" s="987"/>
      <c r="K696" s="1039"/>
      <c r="L696" s="1080"/>
      <c r="M696" s="336"/>
      <c r="N696" s="328"/>
      <c r="O696" s="1000" t="s">
        <v>49</v>
      </c>
      <c r="P696" s="928"/>
      <c r="Q696" s="924"/>
      <c r="R696" s="926"/>
      <c r="U696" s="25">
        <v>696</v>
      </c>
    </row>
    <row r="697" spans="2:21" x14ac:dyDescent="0.25">
      <c r="B697" s="1095"/>
      <c r="C697" s="980" t="s">
        <v>203</v>
      </c>
      <c r="D697" s="980"/>
      <c r="E697" s="980"/>
      <c r="F697" s="346" t="s">
        <v>28</v>
      </c>
      <c r="G697" s="286">
        <v>2</v>
      </c>
      <c r="H697" s="979" t="s">
        <v>1065</v>
      </c>
      <c r="I697" s="980"/>
      <c r="J697" s="981"/>
      <c r="K697" s="979" t="s">
        <v>78</v>
      </c>
      <c r="L697" s="980"/>
      <c r="M697" s="311" t="s">
        <v>28</v>
      </c>
      <c r="N697" s="286">
        <v>2</v>
      </c>
      <c r="O697" s="967"/>
      <c r="P697" s="930"/>
      <c r="Q697" s="946"/>
      <c r="R697" s="947"/>
      <c r="S697" s="25" t="s">
        <v>49</v>
      </c>
      <c r="U697" s="25">
        <v>697</v>
      </c>
    </row>
    <row r="698" spans="2:21" x14ac:dyDescent="0.25">
      <c r="B698" s="1095"/>
      <c r="C698" s="980" t="s">
        <v>204</v>
      </c>
      <c r="D698" s="980"/>
      <c r="E698" s="980"/>
      <c r="F698" s="346" t="s">
        <v>28</v>
      </c>
      <c r="G698" s="286">
        <v>1</v>
      </c>
      <c r="H698" s="979" t="s">
        <v>1066</v>
      </c>
      <c r="I698" s="980"/>
      <c r="J698" s="981"/>
      <c r="K698" s="979" t="s">
        <v>78</v>
      </c>
      <c r="L698" s="980"/>
      <c r="M698" s="311" t="s">
        <v>28</v>
      </c>
      <c r="N698" s="286">
        <v>1</v>
      </c>
      <c r="O698" s="967"/>
      <c r="P698" s="930"/>
      <c r="Q698" s="946"/>
      <c r="R698" s="947"/>
      <c r="S698" s="25" t="s">
        <v>49</v>
      </c>
      <c r="U698" s="25">
        <v>698</v>
      </c>
    </row>
    <row r="699" spans="2:21" x14ac:dyDescent="0.25">
      <c r="B699" s="1095"/>
      <c r="C699" s="989" t="s">
        <v>205</v>
      </c>
      <c r="D699" s="989"/>
      <c r="E699" s="989"/>
      <c r="F699" s="347" t="s">
        <v>28</v>
      </c>
      <c r="G699" s="287">
        <v>2</v>
      </c>
      <c r="H699" s="988" t="s">
        <v>206</v>
      </c>
      <c r="I699" s="989"/>
      <c r="J699" s="990"/>
      <c r="K699" s="979" t="s">
        <v>78</v>
      </c>
      <c r="L699" s="980"/>
      <c r="M699" s="311" t="s">
        <v>28</v>
      </c>
      <c r="N699" s="286">
        <v>2</v>
      </c>
      <c r="O699" s="1102"/>
      <c r="P699" s="932"/>
      <c r="Q699" s="948"/>
      <c r="R699" s="949"/>
      <c r="S699" s="25" t="s">
        <v>49</v>
      </c>
      <c r="U699" s="25">
        <v>699</v>
      </c>
    </row>
    <row r="700" spans="2:21" x14ac:dyDescent="0.25">
      <c r="B700" s="1095"/>
      <c r="C700" s="986" t="s">
        <v>1061</v>
      </c>
      <c r="D700" s="986"/>
      <c r="E700" s="987"/>
      <c r="F700" s="997" t="s">
        <v>117</v>
      </c>
      <c r="G700" s="1101">
        <v>193</v>
      </c>
      <c r="H700" s="985" t="s">
        <v>60</v>
      </c>
      <c r="I700" s="986"/>
      <c r="J700" s="987"/>
      <c r="K700" s="1017" t="s">
        <v>61</v>
      </c>
      <c r="L700" s="1018"/>
      <c r="M700" s="345" t="s">
        <v>28</v>
      </c>
      <c r="N700" s="285">
        <v>1</v>
      </c>
      <c r="O700" s="1000" t="s">
        <v>26</v>
      </c>
      <c r="P700" s="928"/>
      <c r="Q700" s="924"/>
      <c r="R700" s="926"/>
      <c r="S700" s="25" t="s">
        <v>26</v>
      </c>
      <c r="U700" s="25">
        <v>700</v>
      </c>
    </row>
    <row r="701" spans="2:21" x14ac:dyDescent="0.25">
      <c r="B701" s="1095"/>
      <c r="C701" s="980"/>
      <c r="D701" s="980"/>
      <c r="E701" s="981"/>
      <c r="F701" s="998"/>
      <c r="G701" s="1166"/>
      <c r="H701" s="979" t="s">
        <v>830</v>
      </c>
      <c r="I701" s="980"/>
      <c r="J701" s="981"/>
      <c r="K701" s="950" t="s">
        <v>829</v>
      </c>
      <c r="L701" s="951"/>
      <c r="M701" s="346" t="s">
        <v>28</v>
      </c>
      <c r="N701" s="286">
        <v>1</v>
      </c>
      <c r="O701" s="967"/>
      <c r="P701" s="930"/>
      <c r="Q701" s="946"/>
      <c r="R701" s="947"/>
      <c r="S701" s="25" t="s">
        <v>26</v>
      </c>
      <c r="U701" s="25">
        <v>701</v>
      </c>
    </row>
    <row r="702" spans="2:21" x14ac:dyDescent="0.25">
      <c r="B702" s="1095"/>
      <c r="C702" s="980"/>
      <c r="D702" s="980"/>
      <c r="E702" s="981"/>
      <c r="F702" s="998"/>
      <c r="G702" s="1166"/>
      <c r="H702" s="979" t="s">
        <v>767</v>
      </c>
      <c r="I702" s="1175"/>
      <c r="J702" s="1176"/>
      <c r="K702" s="950"/>
      <c r="L702" s="1182"/>
      <c r="M702" s="346" t="s">
        <v>28</v>
      </c>
      <c r="N702" s="286">
        <v>40</v>
      </c>
      <c r="O702" s="967"/>
      <c r="P702" s="930"/>
      <c r="Q702" s="946"/>
      <c r="R702" s="947"/>
      <c r="S702" s="25" t="s">
        <v>26</v>
      </c>
      <c r="U702" s="25">
        <v>702</v>
      </c>
    </row>
    <row r="703" spans="2:21" ht="15" customHeight="1" x14ac:dyDescent="0.25">
      <c r="B703" s="1095"/>
      <c r="C703" s="980"/>
      <c r="D703" s="980"/>
      <c r="E703" s="981"/>
      <c r="F703" s="998"/>
      <c r="G703" s="1166"/>
      <c r="H703" s="979" t="s">
        <v>790</v>
      </c>
      <c r="I703" s="980"/>
      <c r="J703" s="981"/>
      <c r="K703" s="1067"/>
      <c r="L703" s="1104"/>
      <c r="M703" s="286" t="s">
        <v>28</v>
      </c>
      <c r="N703" s="286">
        <v>1</v>
      </c>
      <c r="O703" s="967"/>
      <c r="P703" s="930"/>
      <c r="Q703" s="946"/>
      <c r="R703" s="947"/>
      <c r="S703" s="25" t="s">
        <v>26</v>
      </c>
      <c r="U703" s="25">
        <v>703</v>
      </c>
    </row>
    <row r="704" spans="2:21" ht="15" customHeight="1" x14ac:dyDescent="0.25">
      <c r="B704" s="1095"/>
      <c r="C704" s="980"/>
      <c r="D704" s="980"/>
      <c r="E704" s="981"/>
      <c r="F704" s="998"/>
      <c r="G704" s="1166"/>
      <c r="H704" s="979" t="s">
        <v>519</v>
      </c>
      <c r="I704" s="980"/>
      <c r="J704" s="981"/>
      <c r="K704" s="1067"/>
      <c r="L704" s="1068"/>
      <c r="M704" s="286" t="s">
        <v>520</v>
      </c>
      <c r="N704" s="286">
        <v>8</v>
      </c>
      <c r="O704" s="967"/>
      <c r="P704" s="930"/>
      <c r="Q704" s="946"/>
      <c r="R704" s="947"/>
      <c r="S704" s="25" t="s">
        <v>26</v>
      </c>
      <c r="U704" s="25">
        <v>704</v>
      </c>
    </row>
    <row r="705" spans="2:21" x14ac:dyDescent="0.25">
      <c r="B705" s="1095"/>
      <c r="C705" s="980"/>
      <c r="D705" s="980"/>
      <c r="E705" s="981"/>
      <c r="F705" s="998"/>
      <c r="G705" s="1166"/>
      <c r="H705" s="988" t="s">
        <v>208</v>
      </c>
      <c r="I705" s="989"/>
      <c r="J705" s="990"/>
      <c r="K705" s="973"/>
      <c r="L705" s="974"/>
      <c r="M705" s="347" t="s">
        <v>47</v>
      </c>
      <c r="N705" s="287">
        <v>10</v>
      </c>
      <c r="O705" s="967"/>
      <c r="P705" s="930"/>
      <c r="Q705" s="946"/>
      <c r="R705" s="947"/>
      <c r="S705" s="25" t="s">
        <v>26</v>
      </c>
      <c r="U705" s="25">
        <v>705</v>
      </c>
    </row>
    <row r="706" spans="2:21" x14ac:dyDescent="0.25">
      <c r="B706" s="1095"/>
      <c r="C706" s="1015" t="s">
        <v>733</v>
      </c>
      <c r="D706" s="1015"/>
      <c r="E706" s="1016"/>
      <c r="F706" s="328"/>
      <c r="G706" s="328"/>
      <c r="H706" s="1014"/>
      <c r="I706" s="1015"/>
      <c r="J706" s="1016"/>
      <c r="K706" s="950"/>
      <c r="L706" s="952"/>
      <c r="M706" s="410"/>
      <c r="N706" s="410"/>
      <c r="O706" s="1012" t="s">
        <v>69</v>
      </c>
      <c r="P706" s="1013"/>
      <c r="Q706" s="1010"/>
      <c r="R706" s="1011"/>
      <c r="U706" s="25">
        <v>706</v>
      </c>
    </row>
    <row r="707" spans="2:21" ht="15" customHeight="1" x14ac:dyDescent="0.25">
      <c r="B707" s="1095"/>
      <c r="C707" s="989" t="s">
        <v>1060</v>
      </c>
      <c r="D707" s="989"/>
      <c r="E707" s="990"/>
      <c r="F707" s="24" t="s">
        <v>28</v>
      </c>
      <c r="G707" s="24">
        <v>1</v>
      </c>
      <c r="H707" s="1014"/>
      <c r="I707" s="1015"/>
      <c r="J707" s="1016"/>
      <c r="K707" s="1004"/>
      <c r="L707" s="1006"/>
      <c r="M707" s="409"/>
      <c r="N707" s="409"/>
      <c r="O707" s="1012" t="s">
        <v>49</v>
      </c>
      <c r="P707" s="1013"/>
      <c r="Q707" s="1010"/>
      <c r="R707" s="1011"/>
      <c r="U707" s="25">
        <v>707</v>
      </c>
    </row>
    <row r="708" spans="2:21" ht="15" customHeight="1" x14ac:dyDescent="0.25">
      <c r="B708" s="1095"/>
      <c r="C708" s="985" t="s">
        <v>1059</v>
      </c>
      <c r="D708" s="986"/>
      <c r="E708" s="987"/>
      <c r="F708" s="997" t="s">
        <v>28</v>
      </c>
      <c r="G708" s="1101">
        <v>2</v>
      </c>
      <c r="H708" s="985" t="s">
        <v>514</v>
      </c>
      <c r="I708" s="986"/>
      <c r="J708" s="987"/>
      <c r="K708" s="1018" t="s">
        <v>73</v>
      </c>
      <c r="L708" s="1018"/>
      <c r="M708" s="285" t="s">
        <v>28</v>
      </c>
      <c r="N708" s="285">
        <v>4</v>
      </c>
      <c r="O708" s="1141" t="s">
        <v>216</v>
      </c>
      <c r="P708" s="1029"/>
      <c r="Q708" s="924"/>
      <c r="R708" s="926"/>
      <c r="S708" s="25" t="s">
        <v>49</v>
      </c>
      <c r="U708" s="25">
        <v>708</v>
      </c>
    </row>
    <row r="709" spans="2:21" ht="15" customHeight="1" x14ac:dyDescent="0.25">
      <c r="B709" s="1095"/>
      <c r="C709" s="979"/>
      <c r="D709" s="980"/>
      <c r="E709" s="981"/>
      <c r="F709" s="998"/>
      <c r="G709" s="1166"/>
      <c r="H709" s="979" t="s">
        <v>1520</v>
      </c>
      <c r="I709" s="980"/>
      <c r="J709" s="981"/>
      <c r="K709" s="980" t="s">
        <v>73</v>
      </c>
      <c r="L709" s="980"/>
      <c r="M709" s="286" t="s">
        <v>28</v>
      </c>
      <c r="N709" s="286">
        <v>4</v>
      </c>
      <c r="O709" s="1119"/>
      <c r="P709" s="1031"/>
      <c r="Q709" s="946"/>
      <c r="R709" s="947"/>
      <c r="S709" s="25" t="s">
        <v>49</v>
      </c>
      <c r="U709" s="25">
        <v>709</v>
      </c>
    </row>
    <row r="710" spans="2:21" ht="15" customHeight="1" x14ac:dyDescent="0.25">
      <c r="B710" s="1095"/>
      <c r="C710" s="979"/>
      <c r="D710" s="980"/>
      <c r="E710" s="981"/>
      <c r="F710" s="998"/>
      <c r="G710" s="1166"/>
      <c r="H710" s="979" t="s">
        <v>1496</v>
      </c>
      <c r="I710" s="980"/>
      <c r="J710" s="981"/>
      <c r="K710" s="1119"/>
      <c r="L710" s="1119"/>
      <c r="M710" s="286" t="s">
        <v>28</v>
      </c>
      <c r="N710" s="286">
        <v>5</v>
      </c>
      <c r="O710" s="1119"/>
      <c r="P710" s="1031"/>
      <c r="Q710" s="946"/>
      <c r="R710" s="947"/>
      <c r="S710" s="25" t="s">
        <v>67</v>
      </c>
      <c r="U710" s="25">
        <v>710</v>
      </c>
    </row>
    <row r="711" spans="2:21" ht="15" customHeight="1" x14ac:dyDescent="0.25">
      <c r="B711" s="1095"/>
      <c r="C711" s="988"/>
      <c r="D711" s="989"/>
      <c r="E711" s="990"/>
      <c r="F711" s="999"/>
      <c r="G711" s="1084"/>
      <c r="H711" s="979" t="s">
        <v>1497</v>
      </c>
      <c r="I711" s="980"/>
      <c r="J711" s="981"/>
      <c r="K711" s="1122"/>
      <c r="L711" s="1122"/>
      <c r="M711" s="347" t="s">
        <v>28</v>
      </c>
      <c r="N711" s="287">
        <v>5</v>
      </c>
      <c r="O711" s="1122"/>
      <c r="P711" s="1038"/>
      <c r="Q711" s="948"/>
      <c r="R711" s="949"/>
      <c r="S711" s="25" t="s">
        <v>67</v>
      </c>
      <c r="U711" s="25">
        <v>711</v>
      </c>
    </row>
    <row r="712" spans="2:21" ht="15" customHeight="1" x14ac:dyDescent="0.25">
      <c r="B712" s="1095"/>
      <c r="C712" s="974" t="s">
        <v>1058</v>
      </c>
      <c r="D712" s="974"/>
      <c r="E712" s="975"/>
      <c r="F712" s="47"/>
      <c r="G712" s="46"/>
      <c r="H712" s="1170"/>
      <c r="I712" s="1171"/>
      <c r="J712" s="1172"/>
      <c r="K712" s="931"/>
      <c r="L712" s="932"/>
      <c r="M712" s="48"/>
      <c r="N712" s="408"/>
      <c r="O712" s="931" t="s">
        <v>26</v>
      </c>
      <c r="P712" s="932"/>
      <c r="Q712" s="1010"/>
      <c r="R712" s="1011"/>
      <c r="U712" s="25">
        <v>712</v>
      </c>
    </row>
    <row r="713" spans="2:21" ht="15" customHeight="1" x14ac:dyDescent="0.25">
      <c r="B713" s="391"/>
      <c r="C713" s="974" t="s">
        <v>737</v>
      </c>
      <c r="D713" s="974"/>
      <c r="E713" s="975"/>
      <c r="F713" s="47"/>
      <c r="G713" s="46"/>
      <c r="H713" s="1170"/>
      <c r="I713" s="1171"/>
      <c r="J713" s="1172"/>
      <c r="K713" s="931"/>
      <c r="L713" s="932"/>
      <c r="M713" s="340" t="s">
        <v>115</v>
      </c>
      <c r="N713" s="340">
        <v>3</v>
      </c>
      <c r="O713" s="931" t="s">
        <v>736</v>
      </c>
      <c r="P713" s="932"/>
      <c r="Q713" s="1183" t="s">
        <v>743</v>
      </c>
      <c r="R713" s="1184"/>
      <c r="U713" s="25">
        <v>713</v>
      </c>
    </row>
    <row r="714" spans="2:21" ht="15" customHeight="1" x14ac:dyDescent="0.25">
      <c r="B714" s="322">
        <v>52</v>
      </c>
      <c r="C714" s="1096" t="s">
        <v>930</v>
      </c>
      <c r="D714" s="1097"/>
      <c r="E714" s="1098"/>
      <c r="F714" s="328"/>
      <c r="G714" s="328"/>
      <c r="H714" s="985"/>
      <c r="I714" s="986"/>
      <c r="J714" s="987"/>
      <c r="K714" s="1017"/>
      <c r="L714" s="1019"/>
      <c r="M714" s="328"/>
      <c r="N714" s="328"/>
      <c r="O714" s="1012"/>
      <c r="P714" s="1013"/>
      <c r="Q714" s="1010"/>
      <c r="R714" s="1011"/>
      <c r="U714" s="25">
        <v>714</v>
      </c>
    </row>
    <row r="715" spans="2:21" ht="15" customHeight="1" x14ac:dyDescent="0.25">
      <c r="B715" s="991"/>
      <c r="C715" s="985" t="s">
        <v>760</v>
      </c>
      <c r="D715" s="986"/>
      <c r="E715" s="986"/>
      <c r="F715" s="336"/>
      <c r="G715" s="336"/>
      <c r="H715" s="985"/>
      <c r="I715" s="986"/>
      <c r="J715" s="987"/>
      <c r="K715" s="1018"/>
      <c r="L715" s="1018"/>
      <c r="M715" s="336"/>
      <c r="N715" s="328"/>
      <c r="O715" s="1039" t="s">
        <v>218</v>
      </c>
      <c r="P715" s="1040"/>
      <c r="Q715" s="924"/>
      <c r="R715" s="926"/>
      <c r="U715" s="25">
        <v>715</v>
      </c>
    </row>
    <row r="716" spans="2:21" x14ac:dyDescent="0.25">
      <c r="B716" s="992"/>
      <c r="C716" s="979" t="s">
        <v>219</v>
      </c>
      <c r="D716" s="980"/>
      <c r="E716" s="980"/>
      <c r="F716" s="346" t="s">
        <v>28</v>
      </c>
      <c r="G716" s="346">
        <v>1</v>
      </c>
      <c r="H716" s="1061" t="s">
        <v>104</v>
      </c>
      <c r="I716" s="1062"/>
      <c r="J716" s="1063"/>
      <c r="K716" s="944" t="s">
        <v>73</v>
      </c>
      <c r="L716" s="944"/>
      <c r="M716" s="346" t="s">
        <v>28</v>
      </c>
      <c r="N716" s="286">
        <v>4</v>
      </c>
      <c r="O716" s="1067"/>
      <c r="P716" s="1068"/>
      <c r="Q716" s="946"/>
      <c r="R716" s="947"/>
      <c r="S716" s="25" t="s">
        <v>49</v>
      </c>
      <c r="U716" s="25">
        <v>716</v>
      </c>
    </row>
    <row r="717" spans="2:21" x14ac:dyDescent="0.25">
      <c r="B717" s="992"/>
      <c r="C717" s="979" t="s">
        <v>220</v>
      </c>
      <c r="D717" s="980"/>
      <c r="E717" s="980"/>
      <c r="F717" s="346" t="s">
        <v>28</v>
      </c>
      <c r="G717" s="346">
        <v>4</v>
      </c>
      <c r="H717" s="943" t="s">
        <v>221</v>
      </c>
      <c r="I717" s="944"/>
      <c r="J717" s="945"/>
      <c r="K717" s="944" t="s">
        <v>30</v>
      </c>
      <c r="L717" s="944"/>
      <c r="M717" s="346" t="s">
        <v>28</v>
      </c>
      <c r="N717" s="286">
        <v>16</v>
      </c>
      <c r="O717" s="1067"/>
      <c r="P717" s="1068"/>
      <c r="Q717" s="946"/>
      <c r="R717" s="947"/>
      <c r="S717" s="25" t="s">
        <v>49</v>
      </c>
      <c r="U717" s="25">
        <v>717</v>
      </c>
    </row>
    <row r="718" spans="2:21" x14ac:dyDescent="0.25">
      <c r="B718" s="992"/>
      <c r="C718" s="979" t="s">
        <v>222</v>
      </c>
      <c r="D718" s="980"/>
      <c r="E718" s="980"/>
      <c r="F718" s="346" t="s">
        <v>28</v>
      </c>
      <c r="G718" s="346">
        <v>2</v>
      </c>
      <c r="H718" s="943" t="s">
        <v>223</v>
      </c>
      <c r="I718" s="944"/>
      <c r="J718" s="945"/>
      <c r="K718" s="944" t="s">
        <v>30</v>
      </c>
      <c r="L718" s="944"/>
      <c r="M718" s="346" t="s">
        <v>28</v>
      </c>
      <c r="N718" s="286">
        <v>4</v>
      </c>
      <c r="O718" s="1067"/>
      <c r="P718" s="1068"/>
      <c r="Q718" s="946"/>
      <c r="R718" s="947"/>
      <c r="S718" s="25" t="s">
        <v>49</v>
      </c>
      <c r="U718" s="25">
        <v>718</v>
      </c>
    </row>
    <row r="719" spans="2:21" x14ac:dyDescent="0.25">
      <c r="B719" s="992"/>
      <c r="C719" s="979" t="s">
        <v>224</v>
      </c>
      <c r="D719" s="980"/>
      <c r="E719" s="980"/>
      <c r="F719" s="346" t="s">
        <v>28</v>
      </c>
      <c r="G719" s="346">
        <v>1</v>
      </c>
      <c r="H719" s="1061" t="s">
        <v>272</v>
      </c>
      <c r="I719" s="1062"/>
      <c r="J719" s="1063"/>
      <c r="K719" s="944" t="s">
        <v>73</v>
      </c>
      <c r="L719" s="944"/>
      <c r="M719" s="346" t="s">
        <v>28</v>
      </c>
      <c r="N719" s="286">
        <v>4</v>
      </c>
      <c r="O719" s="1067"/>
      <c r="P719" s="1068"/>
      <c r="Q719" s="946"/>
      <c r="R719" s="947"/>
      <c r="S719" s="25" t="s">
        <v>49</v>
      </c>
      <c r="U719" s="25">
        <v>719</v>
      </c>
    </row>
    <row r="720" spans="2:21" x14ac:dyDescent="0.25">
      <c r="B720" s="992"/>
      <c r="C720" s="979"/>
      <c r="D720" s="980"/>
      <c r="E720" s="980"/>
      <c r="F720" s="346"/>
      <c r="G720" s="346"/>
      <c r="H720" s="979" t="s">
        <v>197</v>
      </c>
      <c r="I720" s="980"/>
      <c r="J720" s="981"/>
      <c r="K720" s="980" t="s">
        <v>180</v>
      </c>
      <c r="L720" s="980"/>
      <c r="M720" s="346" t="s">
        <v>28</v>
      </c>
      <c r="N720" s="286">
        <v>2</v>
      </c>
      <c r="O720" s="1067"/>
      <c r="P720" s="1068"/>
      <c r="Q720" s="946"/>
      <c r="R720" s="947"/>
      <c r="S720" s="25" t="s">
        <v>49</v>
      </c>
      <c r="U720" s="25">
        <v>720</v>
      </c>
    </row>
    <row r="721" spans="2:21" x14ac:dyDescent="0.25">
      <c r="B721" s="992"/>
      <c r="C721" s="979"/>
      <c r="D721" s="980"/>
      <c r="E721" s="980"/>
      <c r="F721" s="346"/>
      <c r="G721" s="346"/>
      <c r="H721" s="979" t="s">
        <v>225</v>
      </c>
      <c r="I721" s="980"/>
      <c r="J721" s="981"/>
      <c r="K721" s="980" t="s">
        <v>180</v>
      </c>
      <c r="L721" s="980"/>
      <c r="M721" s="346" t="s">
        <v>28</v>
      </c>
      <c r="N721" s="286">
        <v>3</v>
      </c>
      <c r="O721" s="1067"/>
      <c r="P721" s="1068"/>
      <c r="Q721" s="946"/>
      <c r="R721" s="947"/>
      <c r="S721" s="25" t="s">
        <v>49</v>
      </c>
      <c r="U721" s="25">
        <v>721</v>
      </c>
    </row>
    <row r="722" spans="2:21" x14ac:dyDescent="0.25">
      <c r="B722" s="992"/>
      <c r="C722" s="979"/>
      <c r="D722" s="980"/>
      <c r="E722" s="980"/>
      <c r="F722" s="346"/>
      <c r="G722" s="346"/>
      <c r="H722" s="979" t="s">
        <v>198</v>
      </c>
      <c r="I722" s="980"/>
      <c r="J722" s="981"/>
      <c r="K722" s="980" t="s">
        <v>180</v>
      </c>
      <c r="L722" s="980"/>
      <c r="M722" s="346" t="s">
        <v>28</v>
      </c>
      <c r="N722" s="286">
        <v>1</v>
      </c>
      <c r="O722" s="1067"/>
      <c r="P722" s="1068"/>
      <c r="Q722" s="946"/>
      <c r="R722" s="947"/>
      <c r="S722" s="25" t="s">
        <v>49</v>
      </c>
      <c r="U722" s="25">
        <v>722</v>
      </c>
    </row>
    <row r="723" spans="2:21" x14ac:dyDescent="0.25">
      <c r="B723" s="992"/>
      <c r="C723" s="979"/>
      <c r="D723" s="980"/>
      <c r="E723" s="980"/>
      <c r="F723" s="346"/>
      <c r="G723" s="346"/>
      <c r="H723" s="979" t="s">
        <v>200</v>
      </c>
      <c r="I723" s="980"/>
      <c r="J723" s="981"/>
      <c r="K723" s="980" t="s">
        <v>181</v>
      </c>
      <c r="L723" s="980"/>
      <c r="M723" s="346" t="s">
        <v>28</v>
      </c>
      <c r="N723" s="286">
        <v>4</v>
      </c>
      <c r="O723" s="1067"/>
      <c r="P723" s="1068"/>
      <c r="Q723" s="946"/>
      <c r="R723" s="947"/>
      <c r="S723" s="25" t="s">
        <v>49</v>
      </c>
      <c r="U723" s="25">
        <v>723</v>
      </c>
    </row>
    <row r="724" spans="2:21" x14ac:dyDescent="0.25">
      <c r="B724" s="992"/>
      <c r="C724" s="979"/>
      <c r="D724" s="980"/>
      <c r="E724" s="980"/>
      <c r="F724" s="346"/>
      <c r="G724" s="346"/>
      <c r="H724" s="979" t="s">
        <v>226</v>
      </c>
      <c r="I724" s="980"/>
      <c r="J724" s="981"/>
      <c r="K724" s="980" t="s">
        <v>181</v>
      </c>
      <c r="L724" s="980"/>
      <c r="M724" s="346" t="s">
        <v>28</v>
      </c>
      <c r="N724" s="286">
        <v>6</v>
      </c>
      <c r="O724" s="1067"/>
      <c r="P724" s="1068"/>
      <c r="Q724" s="946"/>
      <c r="R724" s="947"/>
      <c r="S724" s="25" t="s">
        <v>49</v>
      </c>
      <c r="U724" s="25">
        <v>724</v>
      </c>
    </row>
    <row r="725" spans="2:21" x14ac:dyDescent="0.25">
      <c r="B725" s="992"/>
      <c r="C725" s="979"/>
      <c r="D725" s="980"/>
      <c r="E725" s="980"/>
      <c r="F725" s="346"/>
      <c r="G725" s="346"/>
      <c r="H725" s="979" t="s">
        <v>201</v>
      </c>
      <c r="I725" s="980"/>
      <c r="J725" s="981"/>
      <c r="K725" s="980" t="s">
        <v>181</v>
      </c>
      <c r="L725" s="980"/>
      <c r="M725" s="346" t="s">
        <v>28</v>
      </c>
      <c r="N725" s="286">
        <v>2</v>
      </c>
      <c r="O725" s="1067"/>
      <c r="P725" s="1068"/>
      <c r="Q725" s="946"/>
      <c r="R725" s="947"/>
      <c r="S725" s="25" t="s">
        <v>49</v>
      </c>
      <c r="U725" s="25">
        <v>725</v>
      </c>
    </row>
    <row r="726" spans="2:21" ht="15" customHeight="1" x14ac:dyDescent="0.25">
      <c r="B726" s="992"/>
      <c r="C726" s="979"/>
      <c r="D726" s="980"/>
      <c r="E726" s="980"/>
      <c r="F726" s="346"/>
      <c r="G726" s="346"/>
      <c r="H726" s="988" t="s">
        <v>45</v>
      </c>
      <c r="I726" s="989"/>
      <c r="J726" s="990"/>
      <c r="K726" s="959" t="s">
        <v>58</v>
      </c>
      <c r="L726" s="960"/>
      <c r="M726" s="388" t="s">
        <v>47</v>
      </c>
      <c r="N726" s="287">
        <v>1.5</v>
      </c>
      <c r="O726" s="1041"/>
      <c r="P726" s="1042"/>
      <c r="Q726" s="948"/>
      <c r="R726" s="949"/>
      <c r="S726" s="25" t="s">
        <v>49</v>
      </c>
      <c r="U726" s="25">
        <v>726</v>
      </c>
    </row>
    <row r="727" spans="2:21" ht="15" customHeight="1" x14ac:dyDescent="0.25">
      <c r="B727" s="1095"/>
      <c r="C727" s="985" t="s">
        <v>227</v>
      </c>
      <c r="D727" s="986"/>
      <c r="E727" s="986"/>
      <c r="F727" s="345"/>
      <c r="G727" s="345"/>
      <c r="H727" s="979"/>
      <c r="I727" s="980"/>
      <c r="J727" s="981"/>
      <c r="K727" s="1017"/>
      <c r="L727" s="1019"/>
      <c r="M727" s="414"/>
      <c r="N727" s="414"/>
      <c r="O727" s="1000" t="s">
        <v>49</v>
      </c>
      <c r="P727" s="928"/>
      <c r="Q727" s="924"/>
      <c r="R727" s="926"/>
      <c r="U727" s="25">
        <v>727</v>
      </c>
    </row>
    <row r="728" spans="2:21" x14ac:dyDescent="0.25">
      <c r="B728" s="1095"/>
      <c r="C728" s="979" t="s">
        <v>228</v>
      </c>
      <c r="D728" s="980"/>
      <c r="E728" s="980"/>
      <c r="F728" s="346" t="s">
        <v>28</v>
      </c>
      <c r="G728" s="346">
        <v>1</v>
      </c>
      <c r="H728" s="979" t="s">
        <v>1071</v>
      </c>
      <c r="I728" s="980"/>
      <c r="J728" s="981"/>
      <c r="K728" s="950" t="s">
        <v>78</v>
      </c>
      <c r="L728" s="952"/>
      <c r="M728" s="427" t="s">
        <v>28</v>
      </c>
      <c r="N728" s="427">
        <v>1</v>
      </c>
      <c r="O728" s="967"/>
      <c r="P728" s="930"/>
      <c r="Q728" s="946"/>
      <c r="R728" s="947"/>
      <c r="S728" s="25" t="s">
        <v>49</v>
      </c>
      <c r="U728" s="25">
        <v>728</v>
      </c>
    </row>
    <row r="729" spans="2:21" x14ac:dyDescent="0.25">
      <c r="B729" s="1095"/>
      <c r="C729" s="988" t="s">
        <v>204</v>
      </c>
      <c r="D729" s="989"/>
      <c r="E729" s="989"/>
      <c r="F729" s="347" t="s">
        <v>28</v>
      </c>
      <c r="G729" s="347">
        <v>1</v>
      </c>
      <c r="H729" s="988" t="s">
        <v>1072</v>
      </c>
      <c r="I729" s="989"/>
      <c r="J729" s="990"/>
      <c r="K729" s="973" t="s">
        <v>78</v>
      </c>
      <c r="L729" s="975"/>
      <c r="M729" s="415" t="s">
        <v>28</v>
      </c>
      <c r="N729" s="415">
        <v>1</v>
      </c>
      <c r="O729" s="1102"/>
      <c r="P729" s="932"/>
      <c r="Q729" s="948"/>
      <c r="R729" s="949"/>
      <c r="S729" s="25" t="s">
        <v>49</v>
      </c>
      <c r="U729" s="25">
        <v>729</v>
      </c>
    </row>
    <row r="730" spans="2:21" x14ac:dyDescent="0.25">
      <c r="B730" s="1095"/>
      <c r="C730" s="985" t="s">
        <v>683</v>
      </c>
      <c r="D730" s="986"/>
      <c r="E730" s="987"/>
      <c r="F730" s="997" t="s">
        <v>117</v>
      </c>
      <c r="G730" s="1101">
        <v>193</v>
      </c>
      <c r="H730" s="985" t="s">
        <v>60</v>
      </c>
      <c r="I730" s="986"/>
      <c r="J730" s="987"/>
      <c r="K730" s="985" t="s">
        <v>61</v>
      </c>
      <c r="L730" s="987"/>
      <c r="M730" s="345" t="s">
        <v>28</v>
      </c>
      <c r="N730" s="285">
        <v>1</v>
      </c>
      <c r="O730" s="1000" t="s">
        <v>26</v>
      </c>
      <c r="P730" s="928"/>
      <c r="Q730" s="924"/>
      <c r="R730" s="926"/>
      <c r="S730" s="25" t="s">
        <v>26</v>
      </c>
      <c r="U730" s="25">
        <v>730</v>
      </c>
    </row>
    <row r="731" spans="2:21" x14ac:dyDescent="0.25">
      <c r="B731" s="1095"/>
      <c r="C731" s="979"/>
      <c r="D731" s="980"/>
      <c r="E731" s="981"/>
      <c r="F731" s="998"/>
      <c r="G731" s="1166"/>
      <c r="H731" s="979" t="s">
        <v>830</v>
      </c>
      <c r="I731" s="980"/>
      <c r="J731" s="981"/>
      <c r="K731" s="950" t="s">
        <v>829</v>
      </c>
      <c r="L731" s="951"/>
      <c r="M731" s="346" t="s">
        <v>28</v>
      </c>
      <c r="N731" s="286">
        <v>1</v>
      </c>
      <c r="O731" s="967"/>
      <c r="P731" s="930"/>
      <c r="Q731" s="946"/>
      <c r="R731" s="947"/>
      <c r="S731" s="25" t="s">
        <v>26</v>
      </c>
      <c r="U731" s="25">
        <v>731</v>
      </c>
    </row>
    <row r="732" spans="2:21" x14ac:dyDescent="0.25">
      <c r="B732" s="1095"/>
      <c r="C732" s="979"/>
      <c r="D732" s="980"/>
      <c r="E732" s="981"/>
      <c r="F732" s="998"/>
      <c r="G732" s="1166"/>
      <c r="H732" s="979" t="s">
        <v>767</v>
      </c>
      <c r="I732" s="1175"/>
      <c r="J732" s="1176"/>
      <c r="K732" s="950"/>
      <c r="L732" s="1182"/>
      <c r="M732" s="346" t="s">
        <v>28</v>
      </c>
      <c r="N732" s="286">
        <v>20</v>
      </c>
      <c r="O732" s="967"/>
      <c r="P732" s="930"/>
      <c r="Q732" s="946"/>
      <c r="R732" s="947"/>
      <c r="S732" s="25" t="s">
        <v>26</v>
      </c>
      <c r="U732" s="25">
        <v>732</v>
      </c>
    </row>
    <row r="733" spans="2:21" ht="15" customHeight="1" x14ac:dyDescent="0.25">
      <c r="B733" s="1095"/>
      <c r="C733" s="979"/>
      <c r="D733" s="980"/>
      <c r="E733" s="981"/>
      <c r="F733" s="998"/>
      <c r="G733" s="1166"/>
      <c r="H733" s="979" t="s">
        <v>519</v>
      </c>
      <c r="I733" s="980"/>
      <c r="J733" s="981"/>
      <c r="K733" s="1067"/>
      <c r="L733" s="1068"/>
      <c r="M733" s="286" t="s">
        <v>520</v>
      </c>
      <c r="N733" s="286">
        <v>6</v>
      </c>
      <c r="O733" s="967"/>
      <c r="P733" s="930"/>
      <c r="Q733" s="946"/>
      <c r="R733" s="947"/>
      <c r="S733" s="25" t="s">
        <v>26</v>
      </c>
      <c r="U733" s="25">
        <v>733</v>
      </c>
    </row>
    <row r="734" spans="2:21" x14ac:dyDescent="0.25">
      <c r="B734" s="1095"/>
      <c r="C734" s="988"/>
      <c r="D734" s="989"/>
      <c r="E734" s="990"/>
      <c r="F734" s="998"/>
      <c r="G734" s="1166"/>
      <c r="H734" s="988" t="s">
        <v>208</v>
      </c>
      <c r="I734" s="989"/>
      <c r="J734" s="990"/>
      <c r="K734" s="973"/>
      <c r="L734" s="974"/>
      <c r="M734" s="347" t="s">
        <v>47</v>
      </c>
      <c r="N734" s="287">
        <v>5</v>
      </c>
      <c r="O734" s="967"/>
      <c r="P734" s="930"/>
      <c r="Q734" s="948"/>
      <c r="R734" s="949"/>
      <c r="S734" s="25" t="s">
        <v>26</v>
      </c>
      <c r="U734" s="25">
        <v>734</v>
      </c>
    </row>
    <row r="735" spans="2:21" ht="15" customHeight="1" x14ac:dyDescent="0.25">
      <c r="B735" s="1095"/>
      <c r="C735" s="988" t="s">
        <v>682</v>
      </c>
      <c r="D735" s="989"/>
      <c r="E735" s="990"/>
      <c r="F735" s="24" t="s">
        <v>28</v>
      </c>
      <c r="G735" s="24">
        <v>1</v>
      </c>
      <c r="H735" s="1014"/>
      <c r="I735" s="1015"/>
      <c r="J735" s="1016"/>
      <c r="K735" s="973"/>
      <c r="L735" s="975"/>
      <c r="M735" s="287"/>
      <c r="N735" s="287"/>
      <c r="O735" s="1012" t="s">
        <v>49</v>
      </c>
      <c r="P735" s="1013"/>
      <c r="Q735" s="1010"/>
      <c r="R735" s="1011"/>
      <c r="U735" s="25">
        <v>735</v>
      </c>
    </row>
    <row r="736" spans="2:21" ht="15" customHeight="1" x14ac:dyDescent="0.25">
      <c r="B736" s="1095"/>
      <c r="C736" s="985" t="s">
        <v>684</v>
      </c>
      <c r="D736" s="986"/>
      <c r="E736" s="987"/>
      <c r="F736" s="997" t="s">
        <v>28</v>
      </c>
      <c r="G736" s="997">
        <v>2</v>
      </c>
      <c r="H736" s="985" t="s">
        <v>229</v>
      </c>
      <c r="I736" s="986"/>
      <c r="J736" s="987"/>
      <c r="K736" s="1017" t="s">
        <v>73</v>
      </c>
      <c r="L736" s="1018"/>
      <c r="M736" s="345" t="s">
        <v>28</v>
      </c>
      <c r="N736" s="285">
        <v>4</v>
      </c>
      <c r="O736" s="1039" t="s">
        <v>230</v>
      </c>
      <c r="P736" s="1040"/>
      <c r="Q736" s="924"/>
      <c r="R736" s="926"/>
      <c r="S736" s="25" t="s">
        <v>49</v>
      </c>
      <c r="U736" s="25">
        <v>736</v>
      </c>
    </row>
    <row r="737" spans="2:21" ht="15" customHeight="1" x14ac:dyDescent="0.25">
      <c r="B737" s="1095"/>
      <c r="C737" s="979"/>
      <c r="D737" s="980"/>
      <c r="E737" s="981"/>
      <c r="F737" s="998"/>
      <c r="G737" s="998"/>
      <c r="H737" s="988" t="s">
        <v>231</v>
      </c>
      <c r="I737" s="989"/>
      <c r="J737" s="990"/>
      <c r="K737" s="988" t="s">
        <v>73</v>
      </c>
      <c r="L737" s="989"/>
      <c r="M737" s="347" t="s">
        <v>28</v>
      </c>
      <c r="N737" s="287">
        <v>4</v>
      </c>
      <c r="O737" s="1067"/>
      <c r="P737" s="1068"/>
      <c r="Q737" s="948"/>
      <c r="R737" s="949"/>
      <c r="S737" s="25" t="s">
        <v>49</v>
      </c>
      <c r="U737" s="25">
        <v>737</v>
      </c>
    </row>
    <row r="738" spans="2:21" ht="15" customHeight="1" x14ac:dyDescent="0.25">
      <c r="B738" s="390"/>
      <c r="C738" s="979"/>
      <c r="D738" s="980"/>
      <c r="E738" s="981"/>
      <c r="F738" s="998"/>
      <c r="G738" s="998"/>
      <c r="H738" s="979" t="s">
        <v>1496</v>
      </c>
      <c r="I738" s="980"/>
      <c r="J738" s="981"/>
      <c r="K738" s="1119"/>
      <c r="L738" s="1119"/>
      <c r="M738" s="286" t="s">
        <v>28</v>
      </c>
      <c r="N738" s="286">
        <v>5</v>
      </c>
      <c r="O738" s="1067"/>
      <c r="P738" s="1068"/>
      <c r="Q738" s="290"/>
      <c r="R738" s="291"/>
      <c r="S738" s="25" t="s">
        <v>67</v>
      </c>
      <c r="U738" s="25">
        <v>738</v>
      </c>
    </row>
    <row r="739" spans="2:21" ht="15" customHeight="1" x14ac:dyDescent="0.25">
      <c r="B739" s="390"/>
      <c r="C739" s="988"/>
      <c r="D739" s="989"/>
      <c r="E739" s="990"/>
      <c r="F739" s="999"/>
      <c r="G739" s="999"/>
      <c r="H739" s="979" t="s">
        <v>1497</v>
      </c>
      <c r="I739" s="980"/>
      <c r="J739" s="981"/>
      <c r="K739" s="1122"/>
      <c r="L739" s="1122"/>
      <c r="M739" s="347" t="s">
        <v>28</v>
      </c>
      <c r="N739" s="287">
        <v>5</v>
      </c>
      <c r="O739" s="1041"/>
      <c r="P739" s="1042"/>
      <c r="Q739" s="290"/>
      <c r="R739" s="291"/>
      <c r="S739" s="25" t="s">
        <v>67</v>
      </c>
      <c r="U739" s="25">
        <v>739</v>
      </c>
    </row>
    <row r="740" spans="2:21" ht="15" customHeight="1" x14ac:dyDescent="0.25">
      <c r="B740" s="391"/>
      <c r="C740" s="974" t="s">
        <v>737</v>
      </c>
      <c r="D740" s="974"/>
      <c r="E740" s="975"/>
      <c r="F740" s="47"/>
      <c r="G740" s="46"/>
      <c r="H740" s="1170"/>
      <c r="I740" s="1171"/>
      <c r="J740" s="1172"/>
      <c r="K740" s="931"/>
      <c r="L740" s="932"/>
      <c r="M740" s="340" t="s">
        <v>115</v>
      </c>
      <c r="N740" s="340">
        <v>2</v>
      </c>
      <c r="O740" s="931" t="s">
        <v>736</v>
      </c>
      <c r="P740" s="932"/>
      <c r="Q740" s="1183" t="s">
        <v>743</v>
      </c>
      <c r="R740" s="1184"/>
      <c r="U740" s="25">
        <v>740</v>
      </c>
    </row>
    <row r="741" spans="2:21" ht="15" customHeight="1" x14ac:dyDescent="0.25">
      <c r="B741" s="1">
        <v>53</v>
      </c>
      <c r="C741" s="1185" t="s">
        <v>931</v>
      </c>
      <c r="D741" s="1186"/>
      <c r="E741" s="1187"/>
      <c r="F741" s="328"/>
      <c r="G741" s="328"/>
      <c r="H741" s="985"/>
      <c r="I741" s="986"/>
      <c r="J741" s="987"/>
      <c r="K741" s="1017"/>
      <c r="L741" s="1019"/>
      <c r="M741" s="328"/>
      <c r="N741" s="328"/>
      <c r="O741" s="1012"/>
      <c r="P741" s="1013"/>
      <c r="Q741" s="1010"/>
      <c r="R741" s="1011"/>
      <c r="U741" s="25">
        <v>741</v>
      </c>
    </row>
    <row r="742" spans="2:21" ht="15" customHeight="1" x14ac:dyDescent="0.25">
      <c r="B742" s="991"/>
      <c r="C742" s="985" t="s">
        <v>761</v>
      </c>
      <c r="D742" s="986"/>
      <c r="E742" s="986"/>
      <c r="F742" s="345"/>
      <c r="G742" s="345"/>
      <c r="H742" s="985"/>
      <c r="I742" s="986"/>
      <c r="J742" s="987"/>
      <c r="K742" s="1018"/>
      <c r="L742" s="1018"/>
      <c r="M742" s="345"/>
      <c r="N742" s="285"/>
      <c r="O742" s="1080" t="s">
        <v>232</v>
      </c>
      <c r="P742" s="1040"/>
      <c r="Q742" s="924"/>
      <c r="R742" s="926"/>
      <c r="U742" s="25">
        <v>742</v>
      </c>
    </row>
    <row r="743" spans="2:21" x14ac:dyDescent="0.25">
      <c r="B743" s="992"/>
      <c r="C743" s="979" t="s">
        <v>219</v>
      </c>
      <c r="D743" s="980"/>
      <c r="E743" s="980"/>
      <c r="F743" s="346" t="s">
        <v>28</v>
      </c>
      <c r="G743" s="346">
        <v>1</v>
      </c>
      <c r="H743" s="1061" t="s">
        <v>104</v>
      </c>
      <c r="I743" s="1062"/>
      <c r="J743" s="1063"/>
      <c r="K743" s="944" t="s">
        <v>73</v>
      </c>
      <c r="L743" s="944"/>
      <c r="M743" s="346" t="s">
        <v>28</v>
      </c>
      <c r="N743" s="286">
        <v>4</v>
      </c>
      <c r="O743" s="1104"/>
      <c r="P743" s="1068"/>
      <c r="Q743" s="946"/>
      <c r="R743" s="947"/>
      <c r="S743" s="25" t="s">
        <v>26</v>
      </c>
      <c r="U743" s="25">
        <v>743</v>
      </c>
    </row>
    <row r="744" spans="2:21" x14ac:dyDescent="0.25">
      <c r="B744" s="992"/>
      <c r="C744" s="979" t="s">
        <v>220</v>
      </c>
      <c r="D744" s="980"/>
      <c r="E744" s="980"/>
      <c r="F744" s="346" t="s">
        <v>28</v>
      </c>
      <c r="G744" s="346">
        <v>4</v>
      </c>
      <c r="H744" s="943" t="s">
        <v>221</v>
      </c>
      <c r="I744" s="944"/>
      <c r="J744" s="945"/>
      <c r="K744" s="944" t="s">
        <v>30</v>
      </c>
      <c r="L744" s="944"/>
      <c r="M744" s="346" t="s">
        <v>28</v>
      </c>
      <c r="N744" s="286">
        <v>16</v>
      </c>
      <c r="O744" s="1104"/>
      <c r="P744" s="1068"/>
      <c r="Q744" s="946"/>
      <c r="R744" s="947"/>
      <c r="S744" s="25" t="s">
        <v>26</v>
      </c>
      <c r="U744" s="25">
        <v>744</v>
      </c>
    </row>
    <row r="745" spans="2:21" x14ac:dyDescent="0.25">
      <c r="B745" s="992"/>
      <c r="C745" s="979" t="s">
        <v>222</v>
      </c>
      <c r="D745" s="980"/>
      <c r="E745" s="980"/>
      <c r="F745" s="346" t="s">
        <v>28</v>
      </c>
      <c r="G745" s="346">
        <v>2</v>
      </c>
      <c r="H745" s="943" t="s">
        <v>223</v>
      </c>
      <c r="I745" s="944"/>
      <c r="J745" s="945"/>
      <c r="K745" s="944" t="s">
        <v>30</v>
      </c>
      <c r="L745" s="944"/>
      <c r="M745" s="346" t="s">
        <v>28</v>
      </c>
      <c r="N745" s="286">
        <v>4</v>
      </c>
      <c r="O745" s="1104"/>
      <c r="P745" s="1068"/>
      <c r="Q745" s="946"/>
      <c r="R745" s="947"/>
      <c r="S745" s="25" t="s">
        <v>26</v>
      </c>
      <c r="U745" s="25">
        <v>745</v>
      </c>
    </row>
    <row r="746" spans="2:21" x14ac:dyDescent="0.25">
      <c r="B746" s="992"/>
      <c r="C746" s="979" t="s">
        <v>224</v>
      </c>
      <c r="D746" s="980"/>
      <c r="E746" s="980"/>
      <c r="F746" s="346" t="s">
        <v>28</v>
      </c>
      <c r="G746" s="346">
        <v>1</v>
      </c>
      <c r="H746" s="1061" t="s">
        <v>272</v>
      </c>
      <c r="I746" s="1062"/>
      <c r="J746" s="1063"/>
      <c r="K746" s="944" t="s">
        <v>73</v>
      </c>
      <c r="L746" s="944"/>
      <c r="M746" s="346" t="s">
        <v>28</v>
      </c>
      <c r="N746" s="286">
        <v>4</v>
      </c>
      <c r="O746" s="1104"/>
      <c r="P746" s="1068"/>
      <c r="Q746" s="946"/>
      <c r="R746" s="947"/>
      <c r="S746" s="25" t="s">
        <v>26</v>
      </c>
      <c r="U746" s="25">
        <v>746</v>
      </c>
    </row>
    <row r="747" spans="2:21" x14ac:dyDescent="0.25">
      <c r="B747" s="992"/>
      <c r="C747" s="979"/>
      <c r="D747" s="980"/>
      <c r="E747" s="980"/>
      <c r="F747" s="346"/>
      <c r="G747" s="346"/>
      <c r="H747" s="979" t="s">
        <v>197</v>
      </c>
      <c r="I747" s="980"/>
      <c r="J747" s="981"/>
      <c r="K747" s="980" t="s">
        <v>180</v>
      </c>
      <c r="L747" s="980"/>
      <c r="M747" s="346" t="s">
        <v>28</v>
      </c>
      <c r="N747" s="286">
        <v>2</v>
      </c>
      <c r="O747" s="1104"/>
      <c r="P747" s="1068"/>
      <c r="Q747" s="946"/>
      <c r="R747" s="947"/>
      <c r="S747" s="25" t="s">
        <v>26</v>
      </c>
      <c r="U747" s="25">
        <v>747</v>
      </c>
    </row>
    <row r="748" spans="2:21" x14ac:dyDescent="0.25">
      <c r="B748" s="992"/>
      <c r="C748" s="979"/>
      <c r="D748" s="980"/>
      <c r="E748" s="980"/>
      <c r="F748" s="346"/>
      <c r="G748" s="346"/>
      <c r="H748" s="979" t="s">
        <v>225</v>
      </c>
      <c r="I748" s="980"/>
      <c r="J748" s="981"/>
      <c r="K748" s="980" t="s">
        <v>180</v>
      </c>
      <c r="L748" s="980"/>
      <c r="M748" s="346" t="s">
        <v>28</v>
      </c>
      <c r="N748" s="286">
        <v>3</v>
      </c>
      <c r="O748" s="1104"/>
      <c r="P748" s="1068"/>
      <c r="Q748" s="946"/>
      <c r="R748" s="947"/>
      <c r="S748" s="25" t="s">
        <v>26</v>
      </c>
      <c r="U748" s="25">
        <v>748</v>
      </c>
    </row>
    <row r="749" spans="2:21" x14ac:dyDescent="0.25">
      <c r="B749" s="992"/>
      <c r="C749" s="979"/>
      <c r="D749" s="980"/>
      <c r="E749" s="980"/>
      <c r="F749" s="346"/>
      <c r="G749" s="346"/>
      <c r="H749" s="979" t="s">
        <v>198</v>
      </c>
      <c r="I749" s="980"/>
      <c r="J749" s="981"/>
      <c r="K749" s="980" t="s">
        <v>180</v>
      </c>
      <c r="L749" s="980"/>
      <c r="M749" s="346" t="s">
        <v>28</v>
      </c>
      <c r="N749" s="286">
        <v>1</v>
      </c>
      <c r="O749" s="1104"/>
      <c r="P749" s="1068"/>
      <c r="Q749" s="946"/>
      <c r="R749" s="947"/>
      <c r="S749" s="25" t="s">
        <v>26</v>
      </c>
      <c r="U749" s="25">
        <v>749</v>
      </c>
    </row>
    <row r="750" spans="2:21" x14ac:dyDescent="0.25">
      <c r="B750" s="992"/>
      <c r="C750" s="979"/>
      <c r="D750" s="980"/>
      <c r="E750" s="980"/>
      <c r="F750" s="346"/>
      <c r="G750" s="346"/>
      <c r="H750" s="979" t="s">
        <v>200</v>
      </c>
      <c r="I750" s="980"/>
      <c r="J750" s="981"/>
      <c r="K750" s="980" t="s">
        <v>181</v>
      </c>
      <c r="L750" s="980"/>
      <c r="M750" s="346" t="s">
        <v>28</v>
      </c>
      <c r="N750" s="286">
        <v>4</v>
      </c>
      <c r="O750" s="1104"/>
      <c r="P750" s="1068"/>
      <c r="Q750" s="946"/>
      <c r="R750" s="947"/>
      <c r="S750" s="25" t="s">
        <v>26</v>
      </c>
      <c r="U750" s="25">
        <v>750</v>
      </c>
    </row>
    <row r="751" spans="2:21" x14ac:dyDescent="0.25">
      <c r="B751" s="992"/>
      <c r="C751" s="979"/>
      <c r="D751" s="980"/>
      <c r="E751" s="980"/>
      <c r="F751" s="346"/>
      <c r="G751" s="346"/>
      <c r="H751" s="979" t="s">
        <v>226</v>
      </c>
      <c r="I751" s="980"/>
      <c r="J751" s="981"/>
      <c r="K751" s="980" t="s">
        <v>181</v>
      </c>
      <c r="L751" s="980"/>
      <c r="M751" s="346" t="s">
        <v>28</v>
      </c>
      <c r="N751" s="286">
        <v>6</v>
      </c>
      <c r="O751" s="1104"/>
      <c r="P751" s="1068"/>
      <c r="Q751" s="946"/>
      <c r="R751" s="947"/>
      <c r="S751" s="25" t="s">
        <v>26</v>
      </c>
      <c r="U751" s="25">
        <v>751</v>
      </c>
    </row>
    <row r="752" spans="2:21" x14ac:dyDescent="0.25">
      <c r="B752" s="992"/>
      <c r="C752" s="979"/>
      <c r="D752" s="980"/>
      <c r="E752" s="980"/>
      <c r="F752" s="346"/>
      <c r="G752" s="346"/>
      <c r="H752" s="979" t="s">
        <v>201</v>
      </c>
      <c r="I752" s="980"/>
      <c r="J752" s="981"/>
      <c r="K752" s="980" t="s">
        <v>181</v>
      </c>
      <c r="L752" s="980"/>
      <c r="M752" s="346" t="s">
        <v>28</v>
      </c>
      <c r="N752" s="286">
        <v>2</v>
      </c>
      <c r="O752" s="1104"/>
      <c r="P752" s="1068"/>
      <c r="Q752" s="946"/>
      <c r="R752" s="947"/>
      <c r="S752" s="25" t="s">
        <v>26</v>
      </c>
      <c r="U752" s="25">
        <v>752</v>
      </c>
    </row>
    <row r="753" spans="2:21" ht="15" customHeight="1" x14ac:dyDescent="0.25">
      <c r="B753" s="992"/>
      <c r="C753" s="979"/>
      <c r="D753" s="980"/>
      <c r="E753" s="980"/>
      <c r="F753" s="346"/>
      <c r="G753" s="346"/>
      <c r="H753" s="988" t="s">
        <v>45</v>
      </c>
      <c r="I753" s="989"/>
      <c r="J753" s="990"/>
      <c r="K753" s="959" t="s">
        <v>58</v>
      </c>
      <c r="L753" s="960"/>
      <c r="M753" s="388" t="s">
        <v>47</v>
      </c>
      <c r="N753" s="287">
        <v>1.5</v>
      </c>
      <c r="O753" s="1105"/>
      <c r="P753" s="1042"/>
      <c r="Q753" s="948"/>
      <c r="R753" s="949"/>
      <c r="S753" s="25" t="s">
        <v>26</v>
      </c>
      <c r="U753" s="25">
        <v>753</v>
      </c>
    </row>
    <row r="754" spans="2:21" x14ac:dyDescent="0.25">
      <c r="B754" s="1095"/>
      <c r="C754" s="985" t="s">
        <v>740</v>
      </c>
      <c r="D754" s="986"/>
      <c r="E754" s="986"/>
      <c r="F754" s="345"/>
      <c r="G754" s="345"/>
      <c r="H754" s="979"/>
      <c r="I754" s="980"/>
      <c r="J754" s="981"/>
      <c r="K754" s="1017"/>
      <c r="L754" s="1019"/>
      <c r="M754" s="414"/>
      <c r="N754" s="414"/>
      <c r="O754" s="1000" t="s">
        <v>49</v>
      </c>
      <c r="P754" s="928"/>
      <c r="Q754" s="924"/>
      <c r="R754" s="926"/>
      <c r="U754" s="25">
        <v>754</v>
      </c>
    </row>
    <row r="755" spans="2:21" x14ac:dyDescent="0.25">
      <c r="B755" s="1095"/>
      <c r="C755" s="979" t="s">
        <v>228</v>
      </c>
      <c r="D755" s="980"/>
      <c r="E755" s="980"/>
      <c r="F755" s="346" t="s">
        <v>28</v>
      </c>
      <c r="G755" s="346">
        <v>1</v>
      </c>
      <c r="H755" s="979" t="s">
        <v>1071</v>
      </c>
      <c r="I755" s="980"/>
      <c r="J755" s="981"/>
      <c r="K755" s="950" t="s">
        <v>78</v>
      </c>
      <c r="L755" s="952"/>
      <c r="M755" s="427" t="s">
        <v>28</v>
      </c>
      <c r="N755" s="427">
        <v>1</v>
      </c>
      <c r="O755" s="967"/>
      <c r="P755" s="930"/>
      <c r="Q755" s="946"/>
      <c r="R755" s="947"/>
      <c r="S755" s="25" t="s">
        <v>49</v>
      </c>
      <c r="U755" s="25">
        <v>755</v>
      </c>
    </row>
    <row r="756" spans="2:21" x14ac:dyDescent="0.25">
      <c r="B756" s="1095"/>
      <c r="C756" s="988" t="s">
        <v>204</v>
      </c>
      <c r="D756" s="989"/>
      <c r="E756" s="989"/>
      <c r="F756" s="347" t="s">
        <v>28</v>
      </c>
      <c r="G756" s="347">
        <v>1</v>
      </c>
      <c r="H756" s="988" t="s">
        <v>1072</v>
      </c>
      <c r="I756" s="989"/>
      <c r="J756" s="990"/>
      <c r="K756" s="973" t="s">
        <v>78</v>
      </c>
      <c r="L756" s="975"/>
      <c r="M756" s="415" t="s">
        <v>28</v>
      </c>
      <c r="N756" s="415">
        <v>1</v>
      </c>
      <c r="O756" s="1102"/>
      <c r="P756" s="932"/>
      <c r="Q756" s="948"/>
      <c r="R756" s="949"/>
      <c r="S756" s="25" t="s">
        <v>49</v>
      </c>
      <c r="U756" s="25">
        <v>756</v>
      </c>
    </row>
    <row r="757" spans="2:21" x14ac:dyDescent="0.25">
      <c r="B757" s="1095"/>
      <c r="C757" s="985" t="s">
        <v>739</v>
      </c>
      <c r="D757" s="986"/>
      <c r="E757" s="987"/>
      <c r="F757" s="997" t="s">
        <v>117</v>
      </c>
      <c r="G757" s="1101">
        <v>193</v>
      </c>
      <c r="H757" s="985" t="s">
        <v>60</v>
      </c>
      <c r="I757" s="986"/>
      <c r="J757" s="987"/>
      <c r="K757" s="1017" t="s">
        <v>61</v>
      </c>
      <c r="L757" s="1018"/>
      <c r="M757" s="345" t="s">
        <v>28</v>
      </c>
      <c r="N757" s="285">
        <v>1</v>
      </c>
      <c r="O757" s="1000" t="s">
        <v>26</v>
      </c>
      <c r="P757" s="928"/>
      <c r="Q757" s="924"/>
      <c r="R757" s="926"/>
      <c r="S757" s="25" t="s">
        <v>26</v>
      </c>
      <c r="U757" s="25">
        <v>757</v>
      </c>
    </row>
    <row r="758" spans="2:21" x14ac:dyDescent="0.25">
      <c r="B758" s="1095"/>
      <c r="C758" s="979"/>
      <c r="D758" s="980"/>
      <c r="E758" s="981"/>
      <c r="F758" s="998"/>
      <c r="G758" s="1166"/>
      <c r="H758" s="979" t="s">
        <v>830</v>
      </c>
      <c r="I758" s="980"/>
      <c r="J758" s="981"/>
      <c r="K758" s="950" t="s">
        <v>829</v>
      </c>
      <c r="L758" s="951"/>
      <c r="M758" s="346" t="s">
        <v>28</v>
      </c>
      <c r="N758" s="286">
        <v>1</v>
      </c>
      <c r="O758" s="967"/>
      <c r="P758" s="930"/>
      <c r="Q758" s="946"/>
      <c r="R758" s="947"/>
      <c r="S758" s="25" t="s">
        <v>26</v>
      </c>
      <c r="U758" s="25">
        <v>758</v>
      </c>
    </row>
    <row r="759" spans="2:21" x14ac:dyDescent="0.25">
      <c r="B759" s="1095"/>
      <c r="C759" s="979"/>
      <c r="D759" s="980"/>
      <c r="E759" s="981"/>
      <c r="F759" s="998"/>
      <c r="G759" s="1166"/>
      <c r="H759" s="979" t="s">
        <v>767</v>
      </c>
      <c r="I759" s="1175"/>
      <c r="J759" s="1176"/>
      <c r="K759" s="950"/>
      <c r="L759" s="1182"/>
      <c r="M759" s="346" t="s">
        <v>28</v>
      </c>
      <c r="N759" s="286">
        <v>20</v>
      </c>
      <c r="O759" s="967"/>
      <c r="P759" s="930"/>
      <c r="Q759" s="946"/>
      <c r="R759" s="947"/>
      <c r="S759" s="25" t="s">
        <v>26</v>
      </c>
      <c r="U759" s="25">
        <v>759</v>
      </c>
    </row>
    <row r="760" spans="2:21" ht="15" customHeight="1" x14ac:dyDescent="0.25">
      <c r="B760" s="1095"/>
      <c r="C760" s="979"/>
      <c r="D760" s="980"/>
      <c r="E760" s="981"/>
      <c r="F760" s="998"/>
      <c r="G760" s="1166"/>
      <c r="H760" s="979" t="s">
        <v>519</v>
      </c>
      <c r="I760" s="980"/>
      <c r="J760" s="981"/>
      <c r="K760" s="1067"/>
      <c r="L760" s="1068"/>
      <c r="M760" s="286" t="s">
        <v>520</v>
      </c>
      <c r="N760" s="286">
        <v>6</v>
      </c>
      <c r="O760" s="967"/>
      <c r="P760" s="930"/>
      <c r="Q760" s="946"/>
      <c r="R760" s="947"/>
      <c r="S760" s="25" t="s">
        <v>26</v>
      </c>
      <c r="U760" s="25">
        <v>760</v>
      </c>
    </row>
    <row r="761" spans="2:21" x14ac:dyDescent="0.25">
      <c r="B761" s="1095"/>
      <c r="C761" s="988"/>
      <c r="D761" s="989"/>
      <c r="E761" s="990"/>
      <c r="F761" s="998"/>
      <c r="G761" s="1166"/>
      <c r="H761" s="988" t="s">
        <v>208</v>
      </c>
      <c r="I761" s="989"/>
      <c r="J761" s="990"/>
      <c r="K761" s="973"/>
      <c r="L761" s="974"/>
      <c r="M761" s="347" t="s">
        <v>47</v>
      </c>
      <c r="N761" s="287">
        <v>5</v>
      </c>
      <c r="O761" s="967"/>
      <c r="P761" s="930"/>
      <c r="Q761" s="948"/>
      <c r="R761" s="949"/>
      <c r="S761" s="25" t="s">
        <v>26</v>
      </c>
      <c r="U761" s="25">
        <v>761</v>
      </c>
    </row>
    <row r="762" spans="2:21" ht="15" customHeight="1" x14ac:dyDescent="0.25">
      <c r="B762" s="1095"/>
      <c r="C762" s="988" t="s">
        <v>738</v>
      </c>
      <c r="D762" s="989"/>
      <c r="E762" s="990"/>
      <c r="F762" s="24" t="s">
        <v>28</v>
      </c>
      <c r="G762" s="24">
        <v>1</v>
      </c>
      <c r="H762" s="1014"/>
      <c r="I762" s="1015"/>
      <c r="J762" s="1016"/>
      <c r="K762" s="973"/>
      <c r="L762" s="975"/>
      <c r="M762" s="287"/>
      <c r="N762" s="287"/>
      <c r="O762" s="1012" t="s">
        <v>49</v>
      </c>
      <c r="P762" s="1013"/>
      <c r="Q762" s="1010"/>
      <c r="R762" s="1011"/>
      <c r="U762" s="25">
        <v>762</v>
      </c>
    </row>
    <row r="763" spans="2:21" ht="15" customHeight="1" x14ac:dyDescent="0.25">
      <c r="B763" s="1095"/>
      <c r="C763" s="985" t="s">
        <v>741</v>
      </c>
      <c r="D763" s="986"/>
      <c r="E763" s="987"/>
      <c r="F763" s="997" t="s">
        <v>28</v>
      </c>
      <c r="G763" s="997">
        <v>2</v>
      </c>
      <c r="H763" s="985" t="s">
        <v>229</v>
      </c>
      <c r="I763" s="986"/>
      <c r="J763" s="987"/>
      <c r="K763" s="1017" t="s">
        <v>73</v>
      </c>
      <c r="L763" s="1018"/>
      <c r="M763" s="345" t="s">
        <v>28</v>
      </c>
      <c r="N763" s="285">
        <v>4</v>
      </c>
      <c r="O763" s="1039" t="s">
        <v>233</v>
      </c>
      <c r="P763" s="1040"/>
      <c r="Q763" s="924"/>
      <c r="R763" s="926"/>
      <c r="S763" s="25" t="s">
        <v>49</v>
      </c>
      <c r="U763" s="25">
        <v>763</v>
      </c>
    </row>
    <row r="764" spans="2:21" x14ac:dyDescent="0.25">
      <c r="B764" s="1095"/>
      <c r="C764" s="979"/>
      <c r="D764" s="980"/>
      <c r="E764" s="981"/>
      <c r="F764" s="998"/>
      <c r="G764" s="998"/>
      <c r="H764" s="979" t="s">
        <v>231</v>
      </c>
      <c r="I764" s="980"/>
      <c r="J764" s="981"/>
      <c r="K764" s="979" t="s">
        <v>73</v>
      </c>
      <c r="L764" s="980"/>
      <c r="M764" s="346" t="s">
        <v>28</v>
      </c>
      <c r="N764" s="286">
        <v>4</v>
      </c>
      <c r="O764" s="1067"/>
      <c r="P764" s="1068"/>
      <c r="Q764" s="948"/>
      <c r="R764" s="949"/>
      <c r="S764" s="25" t="s">
        <v>49</v>
      </c>
      <c r="U764" s="25">
        <v>764</v>
      </c>
    </row>
    <row r="765" spans="2:21" ht="15" customHeight="1" x14ac:dyDescent="0.25">
      <c r="B765" s="1095"/>
      <c r="C765" s="979"/>
      <c r="D765" s="980"/>
      <c r="E765" s="981"/>
      <c r="F765" s="998"/>
      <c r="G765" s="998"/>
      <c r="H765" s="979" t="s">
        <v>1496</v>
      </c>
      <c r="I765" s="980"/>
      <c r="J765" s="981"/>
      <c r="K765" s="1119"/>
      <c r="L765" s="1119"/>
      <c r="M765" s="286" t="s">
        <v>28</v>
      </c>
      <c r="N765" s="286">
        <v>5</v>
      </c>
      <c r="O765" s="1067"/>
      <c r="P765" s="1068"/>
      <c r="Q765" s="290"/>
      <c r="R765" s="291"/>
      <c r="S765" s="25" t="s">
        <v>67</v>
      </c>
      <c r="U765" s="25">
        <v>765</v>
      </c>
    </row>
    <row r="766" spans="2:21" ht="15" customHeight="1" x14ac:dyDescent="0.25">
      <c r="B766" s="1095"/>
      <c r="C766" s="988"/>
      <c r="D766" s="989"/>
      <c r="E766" s="990"/>
      <c r="F766" s="999"/>
      <c r="G766" s="999"/>
      <c r="H766" s="979" t="s">
        <v>1497</v>
      </c>
      <c r="I766" s="980"/>
      <c r="J766" s="981"/>
      <c r="K766" s="1122"/>
      <c r="L766" s="1122"/>
      <c r="M766" s="347" t="s">
        <v>28</v>
      </c>
      <c r="N766" s="287">
        <v>5</v>
      </c>
      <c r="O766" s="1041"/>
      <c r="P766" s="1042"/>
      <c r="Q766" s="290"/>
      <c r="R766" s="291"/>
      <c r="S766" s="25" t="s">
        <v>67</v>
      </c>
      <c r="U766" s="25">
        <v>766</v>
      </c>
    </row>
    <row r="767" spans="2:21" x14ac:dyDescent="0.25">
      <c r="B767" s="1095"/>
      <c r="C767" s="1004" t="s">
        <v>596</v>
      </c>
      <c r="D767" s="1005"/>
      <c r="E767" s="1006"/>
      <c r="F767" s="48"/>
      <c r="G767" s="408"/>
      <c r="H767" s="1012"/>
      <c r="I767" s="1032"/>
      <c r="J767" s="1013"/>
      <c r="K767" s="931"/>
      <c r="L767" s="932"/>
      <c r="M767" s="422"/>
      <c r="N767" s="408"/>
      <c r="O767" s="931" t="s">
        <v>69</v>
      </c>
      <c r="P767" s="932"/>
      <c r="Q767" s="1010"/>
      <c r="R767" s="1011"/>
      <c r="U767" s="25">
        <v>767</v>
      </c>
    </row>
    <row r="768" spans="2:21" ht="15" customHeight="1" x14ac:dyDescent="0.25">
      <c r="B768" s="391"/>
      <c r="C768" s="974" t="s">
        <v>737</v>
      </c>
      <c r="D768" s="974"/>
      <c r="E768" s="975"/>
      <c r="F768" s="47"/>
      <c r="G768" s="46"/>
      <c r="H768" s="1170"/>
      <c r="I768" s="1171"/>
      <c r="J768" s="1172"/>
      <c r="K768" s="931"/>
      <c r="L768" s="932"/>
      <c r="M768" s="340" t="s">
        <v>115</v>
      </c>
      <c r="N768" s="340">
        <v>2</v>
      </c>
      <c r="O768" s="931" t="s">
        <v>736</v>
      </c>
      <c r="P768" s="932"/>
      <c r="Q768" s="1183" t="s">
        <v>743</v>
      </c>
      <c r="R768" s="1184"/>
      <c r="U768" s="25">
        <v>768</v>
      </c>
    </row>
    <row r="769" spans="2:21" ht="15" customHeight="1" x14ac:dyDescent="0.25">
      <c r="B769" s="394">
        <v>54</v>
      </c>
      <c r="C769" s="1043" t="s">
        <v>234</v>
      </c>
      <c r="D769" s="1015"/>
      <c r="E769" s="1016"/>
      <c r="F769" s="325"/>
      <c r="G769" s="24"/>
      <c r="H769" s="1014"/>
      <c r="I769" s="1015"/>
      <c r="J769" s="1016"/>
      <c r="K769" s="1033"/>
      <c r="L769" s="1034"/>
      <c r="M769" s="328"/>
      <c r="N769" s="328"/>
      <c r="O769" s="1012"/>
      <c r="P769" s="1013"/>
      <c r="Q769" s="1010"/>
      <c r="R769" s="1011"/>
      <c r="U769" s="25">
        <v>769</v>
      </c>
    </row>
    <row r="770" spans="2:21" ht="15" customHeight="1" x14ac:dyDescent="0.25">
      <c r="B770" s="918"/>
      <c r="C770" s="985" t="s">
        <v>1049</v>
      </c>
      <c r="D770" s="986"/>
      <c r="E770" s="987"/>
      <c r="F770" s="285" t="s">
        <v>235</v>
      </c>
      <c r="G770" s="285">
        <v>260</v>
      </c>
      <c r="H770" s="985"/>
      <c r="I770" s="986"/>
      <c r="J770" s="987"/>
      <c r="K770" s="1039"/>
      <c r="L770" s="1040"/>
      <c r="M770" s="19"/>
      <c r="N770" s="19"/>
      <c r="O770" s="927" t="s">
        <v>49</v>
      </c>
      <c r="P770" s="928"/>
      <c r="Q770" s="924"/>
      <c r="R770" s="926"/>
      <c r="U770" s="25">
        <v>770</v>
      </c>
    </row>
    <row r="771" spans="2:21" ht="15" customHeight="1" x14ac:dyDescent="0.25">
      <c r="B771" s="919"/>
      <c r="C771" s="979" t="s">
        <v>1045</v>
      </c>
      <c r="D771" s="980"/>
      <c r="E771" s="981"/>
      <c r="F771" s="286" t="s">
        <v>235</v>
      </c>
      <c r="G771" s="286">
        <v>30</v>
      </c>
      <c r="H771" s="1030"/>
      <c r="I771" s="1119"/>
      <c r="J771" s="1031"/>
      <c r="K771" s="1067"/>
      <c r="L771" s="1068"/>
      <c r="M771" s="14"/>
      <c r="N771" s="14"/>
      <c r="O771" s="929"/>
      <c r="P771" s="930"/>
      <c r="Q771" s="946"/>
      <c r="R771" s="947"/>
      <c r="U771" s="25">
        <v>771</v>
      </c>
    </row>
    <row r="772" spans="2:21" ht="15" customHeight="1" x14ac:dyDescent="0.25">
      <c r="B772" s="919"/>
      <c r="C772" s="979" t="s">
        <v>1046</v>
      </c>
      <c r="D772" s="980"/>
      <c r="E772" s="981"/>
      <c r="F772" s="286" t="s">
        <v>235</v>
      </c>
      <c r="G772" s="286">
        <v>50</v>
      </c>
      <c r="H772" s="1030"/>
      <c r="I772" s="1119"/>
      <c r="J772" s="1031"/>
      <c r="K772" s="1067"/>
      <c r="L772" s="1068"/>
      <c r="M772" s="14"/>
      <c r="N772" s="14"/>
      <c r="O772" s="929"/>
      <c r="P772" s="930"/>
      <c r="Q772" s="946"/>
      <c r="R772" s="947"/>
      <c r="U772" s="25">
        <v>772</v>
      </c>
    </row>
    <row r="773" spans="2:21" ht="15" customHeight="1" x14ac:dyDescent="0.25">
      <c r="B773" s="919"/>
      <c r="C773" s="979" t="s">
        <v>1047</v>
      </c>
      <c r="D773" s="980"/>
      <c r="E773" s="981"/>
      <c r="F773" s="286" t="s">
        <v>235</v>
      </c>
      <c r="G773" s="286">
        <v>89</v>
      </c>
      <c r="H773" s="1030"/>
      <c r="I773" s="1119"/>
      <c r="J773" s="1031"/>
      <c r="K773" s="1067"/>
      <c r="L773" s="1068"/>
      <c r="M773" s="14"/>
      <c r="N773" s="14"/>
      <c r="O773" s="929"/>
      <c r="P773" s="930"/>
      <c r="Q773" s="946"/>
      <c r="R773" s="947"/>
      <c r="U773" s="25">
        <v>773</v>
      </c>
    </row>
    <row r="774" spans="2:21" ht="15" customHeight="1" x14ac:dyDescent="0.25">
      <c r="B774" s="919"/>
      <c r="C774" s="988" t="s">
        <v>1048</v>
      </c>
      <c r="D774" s="989"/>
      <c r="E774" s="990"/>
      <c r="F774" s="287" t="s">
        <v>235</v>
      </c>
      <c r="G774" s="287">
        <v>91</v>
      </c>
      <c r="H774" s="1037"/>
      <c r="I774" s="1122"/>
      <c r="J774" s="1038"/>
      <c r="K774" s="1041"/>
      <c r="L774" s="1042"/>
      <c r="M774" s="21"/>
      <c r="N774" s="21"/>
      <c r="O774" s="931"/>
      <c r="P774" s="932"/>
      <c r="Q774" s="948"/>
      <c r="R774" s="949"/>
      <c r="U774" s="25">
        <v>774</v>
      </c>
    </row>
    <row r="775" spans="2:21" ht="15" customHeight="1" x14ac:dyDescent="0.25">
      <c r="B775" s="1107"/>
      <c r="C775" s="985" t="s">
        <v>236</v>
      </c>
      <c r="D775" s="986"/>
      <c r="E775" s="987"/>
      <c r="F775" s="55" t="s">
        <v>237</v>
      </c>
      <c r="G775" s="285">
        <v>260</v>
      </c>
      <c r="H775" s="985" t="s">
        <v>1551</v>
      </c>
      <c r="I775" s="986"/>
      <c r="J775" s="987"/>
      <c r="K775" s="985" t="s">
        <v>852</v>
      </c>
      <c r="L775" s="987"/>
      <c r="M775" s="55" t="s">
        <v>235</v>
      </c>
      <c r="N775" s="55">
        <v>260</v>
      </c>
      <c r="O775" s="927" t="s">
        <v>49</v>
      </c>
      <c r="P775" s="928"/>
      <c r="Q775" s="924"/>
      <c r="R775" s="926"/>
      <c r="S775" s="25" t="s">
        <v>49</v>
      </c>
      <c r="U775" s="25">
        <v>775</v>
      </c>
    </row>
    <row r="776" spans="2:21" x14ac:dyDescent="0.25">
      <c r="B776" s="1107"/>
      <c r="C776" s="979"/>
      <c r="D776" s="980"/>
      <c r="E776" s="981"/>
      <c r="F776" s="22"/>
      <c r="G776" s="427"/>
      <c r="H776" s="979" t="s">
        <v>1238</v>
      </c>
      <c r="I776" s="980"/>
      <c r="J776" s="981"/>
      <c r="K776" s="979" t="s">
        <v>611</v>
      </c>
      <c r="L776" s="981"/>
      <c r="M776" s="22" t="s">
        <v>28</v>
      </c>
      <c r="N776" s="22">
        <v>94</v>
      </c>
      <c r="O776" s="929"/>
      <c r="P776" s="930"/>
      <c r="Q776" s="288"/>
      <c r="R776" s="289"/>
      <c r="S776" s="25" t="s">
        <v>49</v>
      </c>
      <c r="U776" s="25">
        <v>776</v>
      </c>
    </row>
    <row r="777" spans="2:21" x14ac:dyDescent="0.25">
      <c r="B777" s="1107"/>
      <c r="C777" s="979"/>
      <c r="D777" s="980"/>
      <c r="E777" s="981"/>
      <c r="F777" s="56"/>
      <c r="G777" s="317"/>
      <c r="H777" s="1188" t="s">
        <v>1054</v>
      </c>
      <c r="I777" s="1189"/>
      <c r="J777" s="1190"/>
      <c r="K777" s="1030"/>
      <c r="L777" s="1031"/>
      <c r="M777" s="22" t="s">
        <v>28</v>
      </c>
      <c r="N777" s="22">
        <v>20</v>
      </c>
      <c r="O777" s="929"/>
      <c r="P777" s="930"/>
      <c r="Q777" s="946"/>
      <c r="R777" s="947"/>
      <c r="S777" s="25" t="s">
        <v>49</v>
      </c>
      <c r="U777" s="25">
        <v>777</v>
      </c>
    </row>
    <row r="778" spans="2:21" x14ac:dyDescent="0.25">
      <c r="B778" s="1107"/>
      <c r="C778" s="979"/>
      <c r="D778" s="980"/>
      <c r="E778" s="981"/>
      <c r="F778" s="56"/>
      <c r="G778" s="317"/>
      <c r="H778" s="1188" t="s">
        <v>1055</v>
      </c>
      <c r="I778" s="1189"/>
      <c r="J778" s="1190"/>
      <c r="K778" s="1030"/>
      <c r="L778" s="1031"/>
      <c r="M778" s="22" t="s">
        <v>28</v>
      </c>
      <c r="N778" s="22">
        <v>5</v>
      </c>
      <c r="O778" s="929"/>
      <c r="P778" s="930"/>
      <c r="Q778" s="946"/>
      <c r="R778" s="947"/>
      <c r="S778" s="25" t="s">
        <v>49</v>
      </c>
      <c r="U778" s="25">
        <v>778</v>
      </c>
    </row>
    <row r="779" spans="2:21" x14ac:dyDescent="0.25">
      <c r="B779" s="1107"/>
      <c r="C779" s="979"/>
      <c r="D779" s="980"/>
      <c r="E779" s="981"/>
      <c r="F779" s="56"/>
      <c r="G779" s="317"/>
      <c r="H779" s="979" t="s">
        <v>1056</v>
      </c>
      <c r="I779" s="980"/>
      <c r="J779" s="981"/>
      <c r="K779" s="1030"/>
      <c r="L779" s="1031"/>
      <c r="M779" s="22" t="s">
        <v>47</v>
      </c>
      <c r="N779" s="22">
        <v>10</v>
      </c>
      <c r="O779" s="929"/>
      <c r="P779" s="930"/>
      <c r="Q779" s="946"/>
      <c r="R779" s="947"/>
      <c r="S779" s="25" t="s">
        <v>49</v>
      </c>
      <c r="U779" s="25">
        <v>779</v>
      </c>
    </row>
    <row r="780" spans="2:21" x14ac:dyDescent="0.25">
      <c r="B780" s="1107"/>
      <c r="C780" s="988"/>
      <c r="D780" s="989"/>
      <c r="E780" s="990"/>
      <c r="F780" s="57"/>
      <c r="G780" s="396"/>
      <c r="H780" s="1037"/>
      <c r="I780" s="1122"/>
      <c r="J780" s="1038"/>
      <c r="K780" s="1037"/>
      <c r="L780" s="1038"/>
      <c r="M780" s="27"/>
      <c r="N780" s="56"/>
      <c r="O780" s="931"/>
      <c r="P780" s="932"/>
      <c r="Q780" s="948"/>
      <c r="R780" s="949"/>
      <c r="U780" s="25">
        <v>780</v>
      </c>
    </row>
    <row r="781" spans="2:21" ht="15" customHeight="1" x14ac:dyDescent="0.25">
      <c r="B781" s="1107"/>
      <c r="C781" s="985" t="s">
        <v>238</v>
      </c>
      <c r="D781" s="986"/>
      <c r="E781" s="987"/>
      <c r="F781" s="285"/>
      <c r="G781" s="19"/>
      <c r="H781" s="985" t="s">
        <v>215</v>
      </c>
      <c r="I781" s="986"/>
      <c r="J781" s="987"/>
      <c r="K781" s="985" t="s">
        <v>176</v>
      </c>
      <c r="L781" s="987"/>
      <c r="M781" s="345" t="s">
        <v>115</v>
      </c>
      <c r="N781" s="285">
        <v>4.4539999999999997</v>
      </c>
      <c r="O781" s="1000" t="s">
        <v>49</v>
      </c>
      <c r="P781" s="928"/>
      <c r="Q781" s="924"/>
      <c r="R781" s="926"/>
      <c r="S781" s="25" t="s">
        <v>49</v>
      </c>
      <c r="U781" s="25">
        <v>781</v>
      </c>
    </row>
    <row r="782" spans="2:21" x14ac:dyDescent="0.25">
      <c r="B782" s="1107"/>
      <c r="C782" s="266" t="s">
        <v>1050</v>
      </c>
      <c r="D782" s="267"/>
      <c r="E782" s="268"/>
      <c r="F782" s="286" t="s">
        <v>235</v>
      </c>
      <c r="G782" s="427">
        <v>30</v>
      </c>
      <c r="H782" s="266"/>
      <c r="I782" s="267"/>
      <c r="J782" s="268"/>
      <c r="K782" s="266"/>
      <c r="L782" s="268"/>
      <c r="M782" s="346"/>
      <c r="N782" s="286"/>
      <c r="O782" s="967"/>
      <c r="P782" s="930"/>
      <c r="Q782" s="288"/>
      <c r="R782" s="289"/>
      <c r="U782" s="25">
        <v>782</v>
      </c>
    </row>
    <row r="783" spans="2:21" x14ac:dyDescent="0.25">
      <c r="B783" s="1107"/>
      <c r="C783" s="950" t="s">
        <v>1051</v>
      </c>
      <c r="D783" s="951"/>
      <c r="E783" s="952"/>
      <c r="F783" s="22" t="s">
        <v>237</v>
      </c>
      <c r="G783" s="294">
        <v>50</v>
      </c>
      <c r="H783" s="950" t="s">
        <v>239</v>
      </c>
      <c r="I783" s="951"/>
      <c r="J783" s="952"/>
      <c r="K783" s="943" t="s">
        <v>240</v>
      </c>
      <c r="L783" s="945"/>
      <c r="M783" s="288" t="s">
        <v>117</v>
      </c>
      <c r="N783" s="286">
        <v>121.81</v>
      </c>
      <c r="O783" s="967"/>
      <c r="P783" s="930"/>
      <c r="Q783" s="946"/>
      <c r="R783" s="947"/>
      <c r="S783" s="25" t="s">
        <v>49</v>
      </c>
      <c r="U783" s="25">
        <v>783</v>
      </c>
    </row>
    <row r="784" spans="2:21" x14ac:dyDescent="0.25">
      <c r="B784" s="1107"/>
      <c r="C784" s="950" t="s">
        <v>1053</v>
      </c>
      <c r="D784" s="951"/>
      <c r="E784" s="952"/>
      <c r="F784" s="286" t="s">
        <v>235</v>
      </c>
      <c r="G784" s="427">
        <v>89</v>
      </c>
      <c r="H784" s="1030"/>
      <c r="I784" s="1119"/>
      <c r="J784" s="1031"/>
      <c r="K784" s="293"/>
      <c r="L784" s="294"/>
      <c r="M784" s="346"/>
      <c r="N784" s="286"/>
      <c r="O784" s="967"/>
      <c r="P784" s="930"/>
      <c r="Q784" s="288"/>
      <c r="R784" s="289"/>
      <c r="U784" s="25">
        <v>784</v>
      </c>
    </row>
    <row r="785" spans="2:21" x14ac:dyDescent="0.25">
      <c r="B785" s="1107"/>
      <c r="C785" s="979" t="s">
        <v>1052</v>
      </c>
      <c r="D785" s="980"/>
      <c r="E785" s="981"/>
      <c r="F785" s="22" t="s">
        <v>237</v>
      </c>
      <c r="G785" s="286">
        <v>91</v>
      </c>
      <c r="H785" s="943" t="s">
        <v>1545</v>
      </c>
      <c r="I785" s="944"/>
      <c r="J785" s="945"/>
      <c r="K785" s="943" t="s">
        <v>241</v>
      </c>
      <c r="L785" s="945"/>
      <c r="M785" s="346" t="s">
        <v>47</v>
      </c>
      <c r="N785" s="286">
        <v>6</v>
      </c>
      <c r="O785" s="967"/>
      <c r="P785" s="930"/>
      <c r="Q785" s="946"/>
      <c r="R785" s="947"/>
      <c r="S785" s="25" t="s">
        <v>49</v>
      </c>
      <c r="U785" s="25">
        <v>785</v>
      </c>
    </row>
    <row r="786" spans="2:21" x14ac:dyDescent="0.25">
      <c r="B786" s="1107"/>
      <c r="C786" s="1037"/>
      <c r="D786" s="1122"/>
      <c r="E786" s="1038"/>
      <c r="F786" s="287"/>
      <c r="G786" s="287"/>
      <c r="H786" s="973" t="s">
        <v>242</v>
      </c>
      <c r="I786" s="974"/>
      <c r="J786" s="975"/>
      <c r="K786" s="958" t="s">
        <v>243</v>
      </c>
      <c r="L786" s="960"/>
      <c r="M786" s="347" t="s">
        <v>28</v>
      </c>
      <c r="N786" s="287">
        <v>950</v>
      </c>
      <c r="O786" s="1102"/>
      <c r="P786" s="932"/>
      <c r="Q786" s="948"/>
      <c r="R786" s="949"/>
      <c r="S786" s="25" t="s">
        <v>49</v>
      </c>
      <c r="U786" s="25">
        <v>786</v>
      </c>
    </row>
    <row r="787" spans="2:21" x14ac:dyDescent="0.25">
      <c r="B787" s="1107"/>
      <c r="C787" s="985" t="s">
        <v>244</v>
      </c>
      <c r="D787" s="986"/>
      <c r="E787" s="987"/>
      <c r="F787" s="285" t="s">
        <v>28</v>
      </c>
      <c r="G787" s="285">
        <v>1</v>
      </c>
      <c r="H787" s="985" t="s">
        <v>245</v>
      </c>
      <c r="I787" s="986"/>
      <c r="J787" s="987"/>
      <c r="K787" s="1017" t="s">
        <v>246</v>
      </c>
      <c r="L787" s="1019"/>
      <c r="M787" s="285" t="s">
        <v>65</v>
      </c>
      <c r="N787" s="286">
        <v>0.09</v>
      </c>
      <c r="O787" s="927" t="s">
        <v>49</v>
      </c>
      <c r="P787" s="928"/>
      <c r="Q787" s="924"/>
      <c r="R787" s="926"/>
      <c r="S787" s="25" t="s">
        <v>49</v>
      </c>
      <c r="U787" s="25">
        <v>787</v>
      </c>
    </row>
    <row r="788" spans="2:21" x14ac:dyDescent="0.25">
      <c r="B788" s="1107"/>
      <c r="C788" s="979"/>
      <c r="D788" s="980"/>
      <c r="E788" s="981"/>
      <c r="F788" s="286"/>
      <c r="G788" s="286"/>
      <c r="H788" s="979" t="s">
        <v>247</v>
      </c>
      <c r="I788" s="980"/>
      <c r="J788" s="981"/>
      <c r="K788" s="950" t="s">
        <v>248</v>
      </c>
      <c r="L788" s="952"/>
      <c r="M788" s="286" t="s">
        <v>65</v>
      </c>
      <c r="N788" s="286">
        <v>7.4999999999999997E-2</v>
      </c>
      <c r="O788" s="929"/>
      <c r="P788" s="930"/>
      <c r="Q788" s="946"/>
      <c r="R788" s="947"/>
      <c r="S788" s="25" t="s">
        <v>49</v>
      </c>
      <c r="U788" s="25">
        <v>788</v>
      </c>
    </row>
    <row r="789" spans="2:21" x14ac:dyDescent="0.25">
      <c r="B789" s="1107"/>
      <c r="C789" s="988"/>
      <c r="D789" s="989"/>
      <c r="E789" s="990"/>
      <c r="F789" s="287"/>
      <c r="G789" s="287"/>
      <c r="H789" s="988" t="s">
        <v>249</v>
      </c>
      <c r="I789" s="989"/>
      <c r="J789" s="990"/>
      <c r="K789" s="973" t="s">
        <v>250</v>
      </c>
      <c r="L789" s="975"/>
      <c r="M789" s="287" t="s">
        <v>65</v>
      </c>
      <c r="N789" s="287">
        <v>0.03</v>
      </c>
      <c r="O789" s="931"/>
      <c r="P789" s="932"/>
      <c r="Q789" s="948"/>
      <c r="R789" s="949"/>
      <c r="S789" s="25" t="s">
        <v>49</v>
      </c>
      <c r="U789" s="25">
        <v>789</v>
      </c>
    </row>
    <row r="790" spans="2:21" ht="15" customHeight="1" x14ac:dyDescent="0.25">
      <c r="B790" s="320">
        <v>55</v>
      </c>
      <c r="C790" s="1096" t="s">
        <v>788</v>
      </c>
      <c r="D790" s="986"/>
      <c r="E790" s="987"/>
      <c r="F790" s="52"/>
      <c r="G790" s="52"/>
      <c r="H790" s="1149"/>
      <c r="I790" s="1156"/>
      <c r="J790" s="1150"/>
      <c r="K790" s="1149"/>
      <c r="L790" s="1150"/>
      <c r="M790" s="52"/>
      <c r="N790" s="52"/>
      <c r="O790" s="1157"/>
      <c r="P790" s="1158"/>
      <c r="Q790" s="1157"/>
      <c r="R790" s="1158"/>
      <c r="U790" s="25">
        <v>790</v>
      </c>
    </row>
    <row r="791" spans="2:21" x14ac:dyDescent="0.25">
      <c r="B791" s="918"/>
      <c r="C791" s="1017" t="s">
        <v>789</v>
      </c>
      <c r="D791" s="1018"/>
      <c r="E791" s="1019"/>
      <c r="F791" s="285"/>
      <c r="G791" s="285"/>
      <c r="H791" s="1191"/>
      <c r="I791" s="1192"/>
      <c r="J791" s="1193"/>
      <c r="K791" s="1149"/>
      <c r="L791" s="1150"/>
      <c r="M791" s="55"/>
      <c r="N791" s="343"/>
      <c r="O791" s="1000" t="s">
        <v>49</v>
      </c>
      <c r="P791" s="928"/>
      <c r="Q791" s="1149"/>
      <c r="R791" s="1150"/>
      <c r="U791" s="25">
        <v>791</v>
      </c>
    </row>
    <row r="792" spans="2:21" ht="15" customHeight="1" x14ac:dyDescent="0.25">
      <c r="B792" s="919"/>
      <c r="C792" s="979" t="s">
        <v>364</v>
      </c>
      <c r="D792" s="980"/>
      <c r="E792" s="981"/>
      <c r="F792" s="286" t="s">
        <v>28</v>
      </c>
      <c r="G792" s="286">
        <v>5</v>
      </c>
      <c r="H792" s="979" t="s">
        <v>1035</v>
      </c>
      <c r="I792" s="980"/>
      <c r="J792" s="981"/>
      <c r="K792" s="1145"/>
      <c r="L792" s="1146"/>
      <c r="M792" s="22" t="s">
        <v>28</v>
      </c>
      <c r="N792" s="286">
        <v>5</v>
      </c>
      <c r="O792" s="967"/>
      <c r="P792" s="930"/>
      <c r="Q792" s="1145"/>
      <c r="R792" s="1146"/>
      <c r="S792" s="25" t="s">
        <v>49</v>
      </c>
      <c r="U792" s="25">
        <v>792</v>
      </c>
    </row>
    <row r="793" spans="2:21" x14ac:dyDescent="0.25">
      <c r="B793" s="919"/>
      <c r="C793" s="950"/>
      <c r="D793" s="951"/>
      <c r="E793" s="952"/>
      <c r="F793" s="286"/>
      <c r="G793" s="286"/>
      <c r="H793" s="1061" t="s">
        <v>1037</v>
      </c>
      <c r="I793" s="1062"/>
      <c r="J793" s="1063"/>
      <c r="K793" s="1069" t="s">
        <v>78</v>
      </c>
      <c r="L793" s="1071"/>
      <c r="M793" s="22" t="s">
        <v>28</v>
      </c>
      <c r="N793" s="344">
        <v>15</v>
      </c>
      <c r="O793" s="967"/>
      <c r="P793" s="930"/>
      <c r="Q793" s="1145"/>
      <c r="R793" s="1146"/>
      <c r="S793" s="25" t="s">
        <v>49</v>
      </c>
      <c r="U793" s="25">
        <v>793</v>
      </c>
    </row>
    <row r="794" spans="2:21" ht="15" customHeight="1" x14ac:dyDescent="0.25">
      <c r="B794" s="919"/>
      <c r="C794" s="979"/>
      <c r="D794" s="980"/>
      <c r="E794" s="981"/>
      <c r="F794" s="286"/>
      <c r="G794" s="286"/>
      <c r="H794" s="979" t="s">
        <v>1038</v>
      </c>
      <c r="I794" s="980"/>
      <c r="J794" s="981"/>
      <c r="K794" s="1069" t="s">
        <v>145</v>
      </c>
      <c r="L794" s="1194"/>
      <c r="M794" s="22" t="s">
        <v>28</v>
      </c>
      <c r="N794" s="286">
        <v>64</v>
      </c>
      <c r="O794" s="967"/>
      <c r="P794" s="930"/>
      <c r="Q794" s="1145"/>
      <c r="R794" s="1146"/>
      <c r="S794" s="25" t="s">
        <v>49</v>
      </c>
      <c r="U794" s="25">
        <v>794</v>
      </c>
    </row>
    <row r="795" spans="2:21" ht="15" customHeight="1" x14ac:dyDescent="0.25">
      <c r="B795" s="919"/>
      <c r="C795" s="266"/>
      <c r="D795" s="267"/>
      <c r="E795" s="268"/>
      <c r="F795" s="286"/>
      <c r="G795" s="286"/>
      <c r="H795" s="979" t="s">
        <v>1040</v>
      </c>
      <c r="I795" s="980"/>
      <c r="J795" s="981"/>
      <c r="K795" s="360" t="s">
        <v>145</v>
      </c>
      <c r="L795" s="413"/>
      <c r="M795" s="22" t="s">
        <v>28</v>
      </c>
      <c r="N795" s="286">
        <v>32</v>
      </c>
      <c r="O795" s="967"/>
      <c r="P795" s="930"/>
      <c r="Q795" s="1145"/>
      <c r="R795" s="1146"/>
      <c r="S795" s="25" t="s">
        <v>49</v>
      </c>
      <c r="U795" s="25">
        <v>795</v>
      </c>
    </row>
    <row r="796" spans="2:21" x14ac:dyDescent="0.25">
      <c r="B796" s="919"/>
      <c r="C796" s="950"/>
      <c r="D796" s="951"/>
      <c r="E796" s="952"/>
      <c r="F796" s="286"/>
      <c r="G796" s="286"/>
      <c r="H796" s="1061" t="s">
        <v>1039</v>
      </c>
      <c r="I796" s="1062"/>
      <c r="J796" s="1063"/>
      <c r="K796" s="1069" t="s">
        <v>148</v>
      </c>
      <c r="L796" s="1194"/>
      <c r="M796" s="22" t="s">
        <v>28</v>
      </c>
      <c r="N796" s="344">
        <v>192</v>
      </c>
      <c r="O796" s="967"/>
      <c r="P796" s="930"/>
      <c r="Q796" s="1145"/>
      <c r="R796" s="1146"/>
      <c r="S796" s="25" t="s">
        <v>49</v>
      </c>
      <c r="U796" s="25">
        <v>796</v>
      </c>
    </row>
    <row r="797" spans="2:21" x14ac:dyDescent="0.25">
      <c r="B797" s="920"/>
      <c r="C797" s="973"/>
      <c r="D797" s="974"/>
      <c r="E797" s="975"/>
      <c r="F797" s="287"/>
      <c r="G797" s="287"/>
      <c r="H797" s="988" t="s">
        <v>45</v>
      </c>
      <c r="I797" s="989"/>
      <c r="J797" s="990"/>
      <c r="K797" s="958" t="s">
        <v>58</v>
      </c>
      <c r="L797" s="960"/>
      <c r="M797" s="388" t="s">
        <v>47</v>
      </c>
      <c r="N797" s="287">
        <v>2</v>
      </c>
      <c r="O797" s="1102"/>
      <c r="P797" s="932"/>
      <c r="Q797" s="1151"/>
      <c r="R797" s="1152"/>
      <c r="S797" s="25" t="s">
        <v>49</v>
      </c>
      <c r="U797" s="25">
        <v>797</v>
      </c>
    </row>
    <row r="798" spans="2:21" x14ac:dyDescent="0.25">
      <c r="B798" s="918"/>
      <c r="C798" s="1017" t="s">
        <v>1030</v>
      </c>
      <c r="D798" s="1018"/>
      <c r="E798" s="1019"/>
      <c r="F798" s="285"/>
      <c r="G798" s="285"/>
      <c r="H798" s="1191"/>
      <c r="I798" s="1192"/>
      <c r="J798" s="1193"/>
      <c r="K798" s="1149"/>
      <c r="L798" s="1150"/>
      <c r="M798" s="55"/>
      <c r="N798" s="343"/>
      <c r="O798" s="1000" t="s">
        <v>49</v>
      </c>
      <c r="P798" s="928"/>
      <c r="Q798" s="1149"/>
      <c r="R798" s="1150"/>
      <c r="U798" s="25">
        <v>798</v>
      </c>
    </row>
    <row r="799" spans="2:21" ht="15" customHeight="1" x14ac:dyDescent="0.25">
      <c r="B799" s="919"/>
      <c r="C799" s="979" t="s">
        <v>188</v>
      </c>
      <c r="D799" s="980"/>
      <c r="E799" s="981"/>
      <c r="F799" s="286" t="s">
        <v>28</v>
      </c>
      <c r="G799" s="286">
        <v>5</v>
      </c>
      <c r="H799" s="979" t="s">
        <v>1036</v>
      </c>
      <c r="I799" s="980"/>
      <c r="J799" s="981"/>
      <c r="K799" s="1145"/>
      <c r="L799" s="1146"/>
      <c r="M799" s="22" t="s">
        <v>28</v>
      </c>
      <c r="N799" s="286">
        <v>4</v>
      </c>
      <c r="O799" s="967"/>
      <c r="P799" s="930"/>
      <c r="Q799" s="1145"/>
      <c r="R799" s="1146"/>
      <c r="S799" s="25" t="s">
        <v>49</v>
      </c>
      <c r="U799" s="25">
        <v>799</v>
      </c>
    </row>
    <row r="800" spans="2:21" x14ac:dyDescent="0.25">
      <c r="B800" s="919"/>
      <c r="C800" s="950"/>
      <c r="D800" s="951"/>
      <c r="E800" s="952"/>
      <c r="F800" s="286"/>
      <c r="G800" s="286"/>
      <c r="H800" s="1061" t="s">
        <v>1522</v>
      </c>
      <c r="I800" s="1062"/>
      <c r="J800" s="1063"/>
      <c r="K800" s="1069" t="s">
        <v>78</v>
      </c>
      <c r="L800" s="1071"/>
      <c r="M800" s="22" t="s">
        <v>28</v>
      </c>
      <c r="N800" s="344">
        <v>10</v>
      </c>
      <c r="O800" s="967"/>
      <c r="P800" s="930"/>
      <c r="Q800" s="1145"/>
      <c r="R800" s="1146"/>
      <c r="S800" s="25" t="s">
        <v>49</v>
      </c>
      <c r="U800" s="25">
        <v>800</v>
      </c>
    </row>
    <row r="801" spans="2:21" ht="15" customHeight="1" x14ac:dyDescent="0.25">
      <c r="B801" s="919"/>
      <c r="C801" s="979"/>
      <c r="D801" s="980"/>
      <c r="E801" s="981"/>
      <c r="F801" s="286"/>
      <c r="G801" s="286"/>
      <c r="H801" s="979" t="s">
        <v>1041</v>
      </c>
      <c r="I801" s="980"/>
      <c r="J801" s="981"/>
      <c r="K801" s="1069" t="s">
        <v>145</v>
      </c>
      <c r="L801" s="1071"/>
      <c r="M801" s="22" t="s">
        <v>28</v>
      </c>
      <c r="N801" s="286">
        <v>48</v>
      </c>
      <c r="O801" s="967"/>
      <c r="P801" s="930"/>
      <c r="Q801" s="1145"/>
      <c r="R801" s="1146"/>
      <c r="S801" s="25" t="s">
        <v>49</v>
      </c>
      <c r="U801" s="25">
        <v>801</v>
      </c>
    </row>
    <row r="802" spans="2:21" ht="15" customHeight="1" x14ac:dyDescent="0.25">
      <c r="B802" s="919"/>
      <c r="C802" s="266"/>
      <c r="D802" s="267"/>
      <c r="E802" s="268"/>
      <c r="F802" s="286"/>
      <c r="G802" s="286"/>
      <c r="H802" s="979" t="s">
        <v>1042</v>
      </c>
      <c r="I802" s="980"/>
      <c r="J802" s="981"/>
      <c r="K802" s="360" t="s">
        <v>145</v>
      </c>
      <c r="L802" s="361"/>
      <c r="M802" s="22" t="s">
        <v>28</v>
      </c>
      <c r="N802" s="286">
        <v>16</v>
      </c>
      <c r="O802" s="967"/>
      <c r="P802" s="930"/>
      <c r="Q802" s="1145"/>
      <c r="R802" s="1146"/>
      <c r="S802" s="25" t="s">
        <v>49</v>
      </c>
      <c r="U802" s="25">
        <v>802</v>
      </c>
    </row>
    <row r="803" spans="2:21" x14ac:dyDescent="0.25">
      <c r="B803" s="919"/>
      <c r="C803" s="950"/>
      <c r="D803" s="951"/>
      <c r="E803" s="952"/>
      <c r="F803" s="286"/>
      <c r="G803" s="286"/>
      <c r="H803" s="1061" t="s">
        <v>1043</v>
      </c>
      <c r="I803" s="1062"/>
      <c r="J803" s="1063"/>
      <c r="K803" s="1069" t="s">
        <v>148</v>
      </c>
      <c r="L803" s="1071"/>
      <c r="M803" s="22" t="s">
        <v>28</v>
      </c>
      <c r="N803" s="344">
        <v>128</v>
      </c>
      <c r="O803" s="967"/>
      <c r="P803" s="930"/>
      <c r="Q803" s="1145"/>
      <c r="R803" s="1146"/>
      <c r="S803" s="25" t="s">
        <v>49</v>
      </c>
      <c r="U803" s="25">
        <v>803</v>
      </c>
    </row>
    <row r="804" spans="2:21" x14ac:dyDescent="0.25">
      <c r="B804" s="920"/>
      <c r="C804" s="973"/>
      <c r="D804" s="974"/>
      <c r="E804" s="975"/>
      <c r="F804" s="287"/>
      <c r="G804" s="287"/>
      <c r="H804" s="988" t="s">
        <v>45</v>
      </c>
      <c r="I804" s="989"/>
      <c r="J804" s="990"/>
      <c r="K804" s="958" t="s">
        <v>58</v>
      </c>
      <c r="L804" s="960"/>
      <c r="M804" s="388" t="s">
        <v>47</v>
      </c>
      <c r="N804" s="287">
        <v>1.5</v>
      </c>
      <c r="O804" s="1102"/>
      <c r="P804" s="932"/>
      <c r="Q804" s="1151"/>
      <c r="R804" s="1152"/>
      <c r="S804" s="25" t="s">
        <v>49</v>
      </c>
      <c r="U804" s="25">
        <v>804</v>
      </c>
    </row>
    <row r="805" spans="2:21" ht="15" customHeight="1" x14ac:dyDescent="0.25">
      <c r="B805" s="322">
        <v>56</v>
      </c>
      <c r="C805" s="1196" t="s">
        <v>466</v>
      </c>
      <c r="D805" s="980"/>
      <c r="E805" s="981"/>
      <c r="F805" s="58"/>
      <c r="G805" s="58"/>
      <c r="H805" s="1145"/>
      <c r="I805" s="1197"/>
      <c r="J805" s="1146"/>
      <c r="K805" s="1145"/>
      <c r="L805" s="1146"/>
      <c r="M805" s="53"/>
      <c r="N805" s="58"/>
      <c r="O805" s="1157"/>
      <c r="P805" s="1158"/>
      <c r="Q805" s="1157"/>
      <c r="R805" s="1158"/>
      <c r="U805" s="25">
        <v>805</v>
      </c>
    </row>
    <row r="806" spans="2:21" ht="15" customHeight="1" x14ac:dyDescent="0.25">
      <c r="B806" s="1198"/>
      <c r="C806" s="1017" t="s">
        <v>467</v>
      </c>
      <c r="D806" s="1018"/>
      <c r="E806" s="1018"/>
      <c r="F806" s="285" t="s">
        <v>28</v>
      </c>
      <c r="G806" s="285">
        <v>3</v>
      </c>
      <c r="H806" s="956" t="s">
        <v>1044</v>
      </c>
      <c r="I806" s="957"/>
      <c r="J806" s="1106"/>
      <c r="K806" s="1149"/>
      <c r="L806" s="1150"/>
      <c r="M806" s="55" t="s">
        <v>28</v>
      </c>
      <c r="N806" s="285">
        <v>3</v>
      </c>
      <c r="O806" s="1000" t="s">
        <v>49</v>
      </c>
      <c r="P806" s="928"/>
      <c r="Q806" s="1149"/>
      <c r="R806" s="1150"/>
      <c r="S806" s="25" t="s">
        <v>49</v>
      </c>
      <c r="U806" s="25">
        <v>806</v>
      </c>
    </row>
    <row r="807" spans="2:21" x14ac:dyDescent="0.25">
      <c r="B807" s="1199"/>
      <c r="C807" s="973"/>
      <c r="D807" s="974"/>
      <c r="E807" s="974"/>
      <c r="F807" s="287"/>
      <c r="G807" s="287"/>
      <c r="H807" s="961" t="s">
        <v>290</v>
      </c>
      <c r="I807" s="1195"/>
      <c r="J807" s="962"/>
      <c r="K807" s="1151"/>
      <c r="L807" s="1152"/>
      <c r="M807" s="27" t="s">
        <v>28</v>
      </c>
      <c r="N807" s="388">
        <v>6</v>
      </c>
      <c r="O807" s="1102"/>
      <c r="P807" s="932"/>
      <c r="Q807" s="1151"/>
      <c r="R807" s="1152"/>
      <c r="S807" s="25" t="s">
        <v>49</v>
      </c>
      <c r="U807" s="25">
        <v>807</v>
      </c>
    </row>
    <row r="808" spans="2:21" ht="15" customHeight="1" x14ac:dyDescent="0.25">
      <c r="B808" s="1">
        <v>57</v>
      </c>
      <c r="C808" s="1089" t="s">
        <v>119</v>
      </c>
      <c r="D808" s="1090"/>
      <c r="E808" s="1091"/>
      <c r="F808" s="48"/>
      <c r="G808" s="408"/>
      <c r="H808" s="1012"/>
      <c r="I808" s="1032"/>
      <c r="J808" s="1013"/>
      <c r="K808" s="1012"/>
      <c r="L808" s="1013"/>
      <c r="M808" s="48"/>
      <c r="N808" s="408"/>
      <c r="O808" s="1041"/>
      <c r="P808" s="932"/>
      <c r="Q808" s="1010"/>
      <c r="R808" s="1011"/>
      <c r="U808" s="25">
        <v>808</v>
      </c>
    </row>
    <row r="809" spans="2:21" ht="15" customHeight="1" x14ac:dyDescent="0.25">
      <c r="B809" s="1202"/>
      <c r="C809" s="979" t="s">
        <v>764</v>
      </c>
      <c r="D809" s="980"/>
      <c r="E809" s="980"/>
      <c r="F809" s="286" t="s">
        <v>28</v>
      </c>
      <c r="G809" s="427">
        <v>8</v>
      </c>
      <c r="H809" s="979" t="s">
        <v>1010</v>
      </c>
      <c r="I809" s="980"/>
      <c r="J809" s="981"/>
      <c r="K809" s="979" t="s">
        <v>123</v>
      </c>
      <c r="L809" s="981"/>
      <c r="M809" s="285" t="s">
        <v>47</v>
      </c>
      <c r="N809" s="285">
        <v>2.4159999999999999</v>
      </c>
      <c r="O809" s="1104" t="s">
        <v>26</v>
      </c>
      <c r="P809" s="1068"/>
      <c r="Q809" s="946"/>
      <c r="R809" s="947"/>
      <c r="S809" s="25" t="s">
        <v>26</v>
      </c>
      <c r="U809" s="25">
        <v>809</v>
      </c>
    </row>
    <row r="810" spans="2:21" ht="15" customHeight="1" x14ac:dyDescent="0.25">
      <c r="B810" s="1107"/>
      <c r="C810" s="979" t="s">
        <v>222</v>
      </c>
      <c r="D810" s="980"/>
      <c r="E810" s="981"/>
      <c r="F810" s="286" t="s">
        <v>28</v>
      </c>
      <c r="G810" s="427">
        <v>10</v>
      </c>
      <c r="H810" s="979" t="s">
        <v>509</v>
      </c>
      <c r="I810" s="980"/>
      <c r="J810" s="981"/>
      <c r="K810" s="979" t="s">
        <v>123</v>
      </c>
      <c r="L810" s="981"/>
      <c r="M810" s="286" t="s">
        <v>47</v>
      </c>
      <c r="N810" s="286">
        <v>0.86</v>
      </c>
      <c r="O810" s="1104"/>
      <c r="P810" s="1068"/>
      <c r="Q810" s="946"/>
      <c r="R810" s="947"/>
      <c r="S810" s="25" t="s">
        <v>26</v>
      </c>
      <c r="U810" s="25">
        <v>810</v>
      </c>
    </row>
    <row r="811" spans="2:21" ht="15" customHeight="1" x14ac:dyDescent="0.25">
      <c r="B811" s="1108"/>
      <c r="C811" s="988" t="s">
        <v>191</v>
      </c>
      <c r="D811" s="989"/>
      <c r="E811" s="990"/>
      <c r="F811" s="286" t="s">
        <v>28</v>
      </c>
      <c r="G811" s="312">
        <v>12</v>
      </c>
      <c r="H811" s="958" t="s">
        <v>512</v>
      </c>
      <c r="I811" s="959"/>
      <c r="J811" s="960"/>
      <c r="K811" s="958" t="s">
        <v>123</v>
      </c>
      <c r="L811" s="960"/>
      <c r="M811" s="287" t="s">
        <v>47</v>
      </c>
      <c r="N811" s="46">
        <v>0.85199999999999998</v>
      </c>
      <c r="O811" s="1104"/>
      <c r="P811" s="1068"/>
      <c r="Q811" s="946"/>
      <c r="R811" s="947"/>
      <c r="S811" s="25" t="s">
        <v>26</v>
      </c>
      <c r="U811" s="25">
        <v>811</v>
      </c>
    </row>
    <row r="812" spans="2:21" ht="20.25" customHeight="1" x14ac:dyDescent="0.25">
      <c r="B812" s="1163" t="s">
        <v>470</v>
      </c>
      <c r="C812" s="1200"/>
      <c r="D812" s="1200"/>
      <c r="E812" s="1200"/>
      <c r="F812" s="1200"/>
      <c r="G812" s="1200"/>
      <c r="H812" s="1200"/>
      <c r="I812" s="1200"/>
      <c r="J812" s="1200"/>
      <c r="K812" s="1200"/>
      <c r="L812" s="1200"/>
      <c r="M812" s="1200"/>
      <c r="N812" s="1200"/>
      <c r="O812" s="1200"/>
      <c r="P812" s="1200"/>
      <c r="Q812" s="1200"/>
      <c r="R812" s="1201"/>
      <c r="U812" s="25">
        <v>812</v>
      </c>
    </row>
    <row r="813" spans="2:21" ht="15" customHeight="1" x14ac:dyDescent="0.25">
      <c r="B813" s="1">
        <v>58</v>
      </c>
      <c r="C813" s="1043" t="s">
        <v>932</v>
      </c>
      <c r="D813" s="1044"/>
      <c r="E813" s="1045"/>
      <c r="F813" s="19"/>
      <c r="G813" s="19"/>
      <c r="H813" s="1014"/>
      <c r="I813" s="1015"/>
      <c r="J813" s="1016"/>
      <c r="K813" s="1033"/>
      <c r="L813" s="1034"/>
      <c r="M813" s="328"/>
      <c r="N813" s="328"/>
      <c r="O813" s="1012"/>
      <c r="P813" s="1013"/>
      <c r="Q813" s="1010"/>
      <c r="R813" s="1011"/>
      <c r="U813" s="25">
        <v>813</v>
      </c>
    </row>
    <row r="814" spans="2:21" ht="15" customHeight="1" x14ac:dyDescent="0.25">
      <c r="B814" s="991"/>
      <c r="C814" s="985" t="s">
        <v>48</v>
      </c>
      <c r="D814" s="986"/>
      <c r="E814" s="987"/>
      <c r="F814" s="336"/>
      <c r="G814" s="336"/>
      <c r="H814" s="985"/>
      <c r="I814" s="986"/>
      <c r="J814" s="987"/>
      <c r="K814" s="1039"/>
      <c r="L814" s="1040"/>
      <c r="M814" s="336"/>
      <c r="N814" s="328"/>
      <c r="O814" s="1039" t="s">
        <v>92</v>
      </c>
      <c r="P814" s="1040"/>
      <c r="Q814" s="924"/>
      <c r="R814" s="926"/>
      <c r="U814" s="25">
        <v>814</v>
      </c>
    </row>
    <row r="815" spans="2:21" x14ac:dyDescent="0.25">
      <c r="B815" s="992"/>
      <c r="C815" s="979" t="s">
        <v>254</v>
      </c>
      <c r="D815" s="980"/>
      <c r="E815" s="981"/>
      <c r="F815" s="346" t="s">
        <v>28</v>
      </c>
      <c r="G815" s="346">
        <v>2</v>
      </c>
      <c r="H815" s="943" t="s">
        <v>223</v>
      </c>
      <c r="I815" s="944"/>
      <c r="J815" s="945"/>
      <c r="K815" s="943" t="s">
        <v>52</v>
      </c>
      <c r="L815" s="945"/>
      <c r="M815" s="346" t="s">
        <v>28</v>
      </c>
      <c r="N815" s="286">
        <v>8</v>
      </c>
      <c r="O815" s="1067"/>
      <c r="P815" s="1068"/>
      <c r="Q815" s="946"/>
      <c r="R815" s="947"/>
      <c r="S815" s="25" t="s">
        <v>26</v>
      </c>
      <c r="U815" s="25">
        <v>815</v>
      </c>
    </row>
    <row r="816" spans="2:21" ht="15" customHeight="1" x14ac:dyDescent="0.25">
      <c r="B816" s="992"/>
      <c r="C816" s="988" t="s">
        <v>255</v>
      </c>
      <c r="D816" s="989"/>
      <c r="E816" s="990"/>
      <c r="F816" s="347" t="s">
        <v>28</v>
      </c>
      <c r="G816" s="347">
        <v>2</v>
      </c>
      <c r="H816" s="958" t="s">
        <v>53</v>
      </c>
      <c r="I816" s="959"/>
      <c r="J816" s="960"/>
      <c r="K816" s="958" t="s">
        <v>52</v>
      </c>
      <c r="L816" s="960"/>
      <c r="M816" s="347" t="s">
        <v>28</v>
      </c>
      <c r="N816" s="287">
        <v>8</v>
      </c>
      <c r="O816" s="1041"/>
      <c r="P816" s="1042"/>
      <c r="Q816" s="948"/>
      <c r="R816" s="949"/>
      <c r="S816" s="25" t="s">
        <v>26</v>
      </c>
      <c r="U816" s="25">
        <v>816</v>
      </c>
    </row>
    <row r="817" spans="2:21" ht="15" customHeight="1" x14ac:dyDescent="0.25">
      <c r="B817" s="992"/>
      <c r="C817" s="985" t="s">
        <v>256</v>
      </c>
      <c r="D817" s="986"/>
      <c r="E817" s="987"/>
      <c r="F817" s="997" t="s">
        <v>28</v>
      </c>
      <c r="G817" s="997">
        <v>2</v>
      </c>
      <c r="H817" s="985" t="s">
        <v>257</v>
      </c>
      <c r="I817" s="986"/>
      <c r="J817" s="987"/>
      <c r="K817" s="1203" t="s">
        <v>134</v>
      </c>
      <c r="L817" s="1204"/>
      <c r="M817" s="345" t="s">
        <v>28</v>
      </c>
      <c r="N817" s="285">
        <v>6</v>
      </c>
      <c r="O817" s="927" t="s">
        <v>49</v>
      </c>
      <c r="P817" s="928"/>
      <c r="Q817" s="924"/>
      <c r="R817" s="926"/>
      <c r="S817" s="25" t="s">
        <v>49</v>
      </c>
      <c r="U817" s="25">
        <v>817</v>
      </c>
    </row>
    <row r="818" spans="2:21" ht="15" customHeight="1" x14ac:dyDescent="0.25">
      <c r="B818" s="992"/>
      <c r="C818" s="979"/>
      <c r="D818" s="980"/>
      <c r="E818" s="981"/>
      <c r="F818" s="998"/>
      <c r="G818" s="998"/>
      <c r="H818" s="979" t="s">
        <v>258</v>
      </c>
      <c r="I818" s="980"/>
      <c r="J818" s="981"/>
      <c r="K818" s="1205" t="s">
        <v>137</v>
      </c>
      <c r="L818" s="1206"/>
      <c r="M818" s="346" t="s">
        <v>28</v>
      </c>
      <c r="N818" s="286">
        <v>2</v>
      </c>
      <c r="O818" s="929"/>
      <c r="P818" s="930"/>
      <c r="Q818" s="946"/>
      <c r="R818" s="947"/>
      <c r="S818" s="25" t="s">
        <v>49</v>
      </c>
      <c r="U818" s="25">
        <v>818</v>
      </c>
    </row>
    <row r="819" spans="2:21" ht="15" customHeight="1" x14ac:dyDescent="0.25">
      <c r="B819" s="992"/>
      <c r="C819" s="988"/>
      <c r="D819" s="989"/>
      <c r="E819" s="990"/>
      <c r="F819" s="998"/>
      <c r="G819" s="998"/>
      <c r="H819" s="979" t="s">
        <v>200</v>
      </c>
      <c r="I819" s="980"/>
      <c r="J819" s="981"/>
      <c r="K819" s="1205" t="s">
        <v>259</v>
      </c>
      <c r="L819" s="1206"/>
      <c r="M819" s="346" t="s">
        <v>28</v>
      </c>
      <c r="N819" s="286">
        <v>4</v>
      </c>
      <c r="O819" s="931"/>
      <c r="P819" s="932"/>
      <c r="Q819" s="948"/>
      <c r="R819" s="949"/>
      <c r="S819" s="25" t="s">
        <v>49</v>
      </c>
      <c r="U819" s="25">
        <v>819</v>
      </c>
    </row>
    <row r="820" spans="2:21" ht="15" customHeight="1" x14ac:dyDescent="0.25">
      <c r="B820" s="992"/>
      <c r="C820" s="985" t="s">
        <v>777</v>
      </c>
      <c r="D820" s="986"/>
      <c r="E820" s="986"/>
      <c r="F820" s="285"/>
      <c r="G820" s="285"/>
      <c r="H820" s="985"/>
      <c r="I820" s="986"/>
      <c r="J820" s="987"/>
      <c r="K820" s="1203"/>
      <c r="L820" s="1204"/>
      <c r="M820" s="285"/>
      <c r="N820" s="285"/>
      <c r="O820" s="1000" t="s">
        <v>67</v>
      </c>
      <c r="P820" s="928"/>
      <c r="Q820" s="924"/>
      <c r="R820" s="926"/>
      <c r="U820" s="25">
        <v>820</v>
      </c>
    </row>
    <row r="821" spans="2:21" ht="15" customHeight="1" x14ac:dyDescent="0.25">
      <c r="B821" s="992"/>
      <c r="C821" s="979" t="s">
        <v>857</v>
      </c>
      <c r="D821" s="980"/>
      <c r="E821" s="980"/>
      <c r="F821" s="286" t="s">
        <v>778</v>
      </c>
      <c r="G821" s="286">
        <v>10</v>
      </c>
      <c r="H821" s="979" t="s">
        <v>1070</v>
      </c>
      <c r="I821" s="980"/>
      <c r="J821" s="981"/>
      <c r="K821" s="1205" t="s">
        <v>248</v>
      </c>
      <c r="L821" s="1206"/>
      <c r="M821" s="286" t="s">
        <v>778</v>
      </c>
      <c r="N821" s="286">
        <v>10</v>
      </c>
      <c r="O821" s="967"/>
      <c r="P821" s="930"/>
      <c r="Q821" s="946"/>
      <c r="R821" s="947"/>
      <c r="S821" s="25" t="s">
        <v>67</v>
      </c>
      <c r="U821" s="25">
        <v>821</v>
      </c>
    </row>
    <row r="822" spans="2:21" ht="15" customHeight="1" x14ac:dyDescent="0.25">
      <c r="B822" s="992"/>
      <c r="C822" s="1030"/>
      <c r="D822" s="1119"/>
      <c r="E822" s="1119"/>
      <c r="F822" s="286"/>
      <c r="G822" s="286"/>
      <c r="H822" s="979" t="s">
        <v>1519</v>
      </c>
      <c r="I822" s="980"/>
      <c r="J822" s="981"/>
      <c r="K822" s="1205" t="s">
        <v>611</v>
      </c>
      <c r="L822" s="1206"/>
      <c r="M822" s="286" t="s">
        <v>28</v>
      </c>
      <c r="N822" s="286">
        <v>3</v>
      </c>
      <c r="O822" s="967"/>
      <c r="P822" s="930"/>
      <c r="Q822" s="946"/>
      <c r="R822" s="947"/>
      <c r="S822" s="25" t="s">
        <v>67</v>
      </c>
      <c r="U822" s="25">
        <v>822</v>
      </c>
    </row>
    <row r="823" spans="2:21" ht="15" customHeight="1" x14ac:dyDescent="0.25">
      <c r="B823" s="992"/>
      <c r="C823" s="1030"/>
      <c r="D823" s="1119"/>
      <c r="E823" s="1119"/>
      <c r="F823" s="286"/>
      <c r="G823" s="286"/>
      <c r="H823" s="979" t="s">
        <v>1056</v>
      </c>
      <c r="I823" s="980"/>
      <c r="J823" s="981"/>
      <c r="K823" s="1205"/>
      <c r="L823" s="1206"/>
      <c r="M823" s="286" t="s">
        <v>47</v>
      </c>
      <c r="N823" s="286">
        <v>5</v>
      </c>
      <c r="O823" s="967"/>
      <c r="P823" s="930"/>
      <c r="Q823" s="946"/>
      <c r="R823" s="947"/>
      <c r="S823" s="25" t="s">
        <v>67</v>
      </c>
      <c r="U823" s="25">
        <v>823</v>
      </c>
    </row>
    <row r="824" spans="2:21" ht="15" customHeight="1" x14ac:dyDescent="0.25">
      <c r="B824" s="992"/>
      <c r="C824" s="1030"/>
      <c r="D824" s="1119"/>
      <c r="E824" s="1119"/>
      <c r="F824" s="286"/>
      <c r="G824" s="286"/>
      <c r="H824" s="979" t="s">
        <v>1054</v>
      </c>
      <c r="I824" s="980"/>
      <c r="J824" s="981"/>
      <c r="K824" s="1205"/>
      <c r="L824" s="1206"/>
      <c r="M824" s="286" t="s">
        <v>28</v>
      </c>
      <c r="N824" s="286">
        <v>5</v>
      </c>
      <c r="O824" s="967"/>
      <c r="P824" s="930"/>
      <c r="Q824" s="946"/>
      <c r="R824" s="947"/>
      <c r="S824" s="25" t="s">
        <v>67</v>
      </c>
      <c r="U824" s="25">
        <v>824</v>
      </c>
    </row>
    <row r="825" spans="2:21" ht="15" customHeight="1" x14ac:dyDescent="0.25">
      <c r="B825" s="992"/>
      <c r="C825" s="1030"/>
      <c r="D825" s="1119"/>
      <c r="E825" s="1119"/>
      <c r="F825" s="286"/>
      <c r="G825" s="286"/>
      <c r="H825" s="979" t="s">
        <v>1055</v>
      </c>
      <c r="I825" s="980"/>
      <c r="J825" s="981"/>
      <c r="K825" s="1205"/>
      <c r="L825" s="1206"/>
      <c r="M825" s="286" t="s">
        <v>28</v>
      </c>
      <c r="N825" s="286">
        <v>1</v>
      </c>
      <c r="O825" s="967"/>
      <c r="P825" s="930"/>
      <c r="Q825" s="946"/>
      <c r="R825" s="947"/>
      <c r="S825" s="25" t="s">
        <v>67</v>
      </c>
      <c r="U825" s="25">
        <v>825</v>
      </c>
    </row>
    <row r="826" spans="2:21" ht="15" customHeight="1" x14ac:dyDescent="0.25">
      <c r="B826" s="992"/>
      <c r="C826" s="1030"/>
      <c r="D826" s="1119"/>
      <c r="E826" s="1119"/>
      <c r="F826" s="286"/>
      <c r="G826" s="286"/>
      <c r="H826" s="979" t="s">
        <v>1068</v>
      </c>
      <c r="I826" s="980"/>
      <c r="J826" s="981"/>
      <c r="K826" s="1205"/>
      <c r="L826" s="1206"/>
      <c r="M826" s="286" t="s">
        <v>28</v>
      </c>
      <c r="N826" s="286">
        <v>1</v>
      </c>
      <c r="O826" s="967"/>
      <c r="P826" s="930"/>
      <c r="Q826" s="946"/>
      <c r="R826" s="947"/>
      <c r="S826" s="25" t="s">
        <v>67</v>
      </c>
      <c r="U826" s="25">
        <v>826</v>
      </c>
    </row>
    <row r="827" spans="2:21" ht="15" customHeight="1" x14ac:dyDescent="0.25">
      <c r="B827" s="993"/>
      <c r="C827" s="1037"/>
      <c r="D827" s="1122"/>
      <c r="E827" s="1122"/>
      <c r="F827" s="287"/>
      <c r="G827" s="287"/>
      <c r="H827" s="988" t="s">
        <v>1069</v>
      </c>
      <c r="I827" s="989"/>
      <c r="J827" s="990"/>
      <c r="K827" s="1207" t="s">
        <v>872</v>
      </c>
      <c r="L827" s="1208"/>
      <c r="M827" s="287" t="s">
        <v>28</v>
      </c>
      <c r="N827" s="287">
        <v>1</v>
      </c>
      <c r="O827" s="1102"/>
      <c r="P827" s="932"/>
      <c r="Q827" s="948"/>
      <c r="R827" s="949"/>
      <c r="S827" s="25" t="s">
        <v>67</v>
      </c>
      <c r="U827" s="25">
        <v>827</v>
      </c>
    </row>
    <row r="828" spans="2:21" ht="15" customHeight="1" x14ac:dyDescent="0.25">
      <c r="B828" s="1">
        <v>59</v>
      </c>
      <c r="C828" s="1043" t="s">
        <v>933</v>
      </c>
      <c r="D828" s="1044"/>
      <c r="E828" s="1045"/>
      <c r="F828" s="287"/>
      <c r="G828" s="287"/>
      <c r="H828" s="988"/>
      <c r="I828" s="989"/>
      <c r="J828" s="990"/>
      <c r="K828" s="1041"/>
      <c r="L828" s="1042"/>
      <c r="M828" s="409"/>
      <c r="N828" s="409"/>
      <c r="O828" s="1012"/>
      <c r="P828" s="1013"/>
      <c r="Q828" s="1010"/>
      <c r="R828" s="1011"/>
      <c r="U828" s="25">
        <v>828</v>
      </c>
    </row>
    <row r="829" spans="2:21" ht="15" customHeight="1" x14ac:dyDescent="0.25">
      <c r="B829" s="991"/>
      <c r="C829" s="985" t="s">
        <v>48</v>
      </c>
      <c r="D829" s="986"/>
      <c r="E829" s="987"/>
      <c r="F829" s="336"/>
      <c r="G829" s="336"/>
      <c r="H829" s="985"/>
      <c r="I829" s="986"/>
      <c r="J829" s="987"/>
      <c r="K829" s="1039"/>
      <c r="L829" s="1040"/>
      <c r="M829" s="336"/>
      <c r="N829" s="328"/>
      <c r="O829" s="1039" t="s">
        <v>96</v>
      </c>
      <c r="P829" s="1040"/>
      <c r="Q829" s="924"/>
      <c r="R829" s="926"/>
      <c r="U829" s="25">
        <v>829</v>
      </c>
    </row>
    <row r="830" spans="2:21" x14ac:dyDescent="0.25">
      <c r="B830" s="992"/>
      <c r="C830" s="979" t="s">
        <v>254</v>
      </c>
      <c r="D830" s="980"/>
      <c r="E830" s="981"/>
      <c r="F830" s="346" t="s">
        <v>28</v>
      </c>
      <c r="G830" s="346">
        <v>2</v>
      </c>
      <c r="H830" s="943" t="s">
        <v>223</v>
      </c>
      <c r="I830" s="944"/>
      <c r="J830" s="945"/>
      <c r="K830" s="943" t="s">
        <v>52</v>
      </c>
      <c r="L830" s="945"/>
      <c r="M830" s="346" t="s">
        <v>28</v>
      </c>
      <c r="N830" s="286">
        <v>8</v>
      </c>
      <c r="O830" s="1067"/>
      <c r="P830" s="1068"/>
      <c r="Q830" s="946"/>
      <c r="R830" s="947"/>
      <c r="S830" s="25" t="s">
        <v>26</v>
      </c>
      <c r="U830" s="25">
        <v>830</v>
      </c>
    </row>
    <row r="831" spans="2:21" ht="15" customHeight="1" x14ac:dyDescent="0.25">
      <c r="B831" s="992"/>
      <c r="C831" s="988" t="s">
        <v>255</v>
      </c>
      <c r="D831" s="989"/>
      <c r="E831" s="990"/>
      <c r="F831" s="347" t="s">
        <v>28</v>
      </c>
      <c r="G831" s="347">
        <v>2</v>
      </c>
      <c r="H831" s="958" t="s">
        <v>53</v>
      </c>
      <c r="I831" s="959"/>
      <c r="J831" s="960"/>
      <c r="K831" s="958" t="s">
        <v>52</v>
      </c>
      <c r="L831" s="960"/>
      <c r="M831" s="347" t="s">
        <v>28</v>
      </c>
      <c r="N831" s="287">
        <v>8</v>
      </c>
      <c r="O831" s="1041"/>
      <c r="P831" s="1042"/>
      <c r="Q831" s="948"/>
      <c r="R831" s="949"/>
      <c r="S831" s="25" t="s">
        <v>26</v>
      </c>
      <c r="U831" s="25">
        <v>831</v>
      </c>
    </row>
    <row r="832" spans="2:21" ht="15" customHeight="1" x14ac:dyDescent="0.25">
      <c r="B832" s="992"/>
      <c r="C832" s="985" t="s">
        <v>260</v>
      </c>
      <c r="D832" s="986"/>
      <c r="E832" s="987"/>
      <c r="F832" s="997" t="s">
        <v>28</v>
      </c>
      <c r="G832" s="997">
        <v>2</v>
      </c>
      <c r="H832" s="985" t="s">
        <v>1022</v>
      </c>
      <c r="I832" s="986"/>
      <c r="J832" s="987"/>
      <c r="K832" s="1203" t="s">
        <v>134</v>
      </c>
      <c r="L832" s="1204"/>
      <c r="M832" s="345" t="s">
        <v>47</v>
      </c>
      <c r="N832" s="285">
        <v>4.5</v>
      </c>
      <c r="O832" s="927" t="s">
        <v>49</v>
      </c>
      <c r="P832" s="928"/>
      <c r="Q832" s="924"/>
      <c r="R832" s="926"/>
      <c r="S832" s="25" t="s">
        <v>49</v>
      </c>
      <c r="U832" s="25">
        <v>832</v>
      </c>
    </row>
    <row r="833" spans="2:21" ht="15" customHeight="1" x14ac:dyDescent="0.25">
      <c r="B833" s="992"/>
      <c r="C833" s="979"/>
      <c r="D833" s="980"/>
      <c r="E833" s="981"/>
      <c r="F833" s="998"/>
      <c r="G833" s="998"/>
      <c r="H833" s="979" t="s">
        <v>261</v>
      </c>
      <c r="I833" s="980"/>
      <c r="J833" s="981"/>
      <c r="K833" s="1205" t="s">
        <v>137</v>
      </c>
      <c r="L833" s="1206"/>
      <c r="M833" s="346" t="s">
        <v>28</v>
      </c>
      <c r="N833" s="286">
        <v>2</v>
      </c>
      <c r="O833" s="929"/>
      <c r="P833" s="930"/>
      <c r="Q833" s="946"/>
      <c r="R833" s="947"/>
      <c r="S833" s="25" t="s">
        <v>49</v>
      </c>
      <c r="U833" s="25">
        <v>833</v>
      </c>
    </row>
    <row r="834" spans="2:21" ht="15" customHeight="1" x14ac:dyDescent="0.25">
      <c r="B834" s="992"/>
      <c r="C834" s="979"/>
      <c r="D834" s="980"/>
      <c r="E834" s="981"/>
      <c r="F834" s="998"/>
      <c r="G834" s="998"/>
      <c r="H834" s="979" t="s">
        <v>201</v>
      </c>
      <c r="I834" s="980"/>
      <c r="J834" s="981"/>
      <c r="K834" s="1205" t="s">
        <v>259</v>
      </c>
      <c r="L834" s="1206"/>
      <c r="M834" s="346" t="s">
        <v>28</v>
      </c>
      <c r="N834" s="286">
        <v>4</v>
      </c>
      <c r="O834" s="931"/>
      <c r="P834" s="932"/>
      <c r="Q834" s="948"/>
      <c r="R834" s="949"/>
      <c r="S834" s="25" t="s">
        <v>49</v>
      </c>
      <c r="U834" s="25">
        <v>834</v>
      </c>
    </row>
    <row r="835" spans="2:21" ht="15" customHeight="1" x14ac:dyDescent="0.25">
      <c r="B835" s="929"/>
      <c r="C835" s="985" t="s">
        <v>777</v>
      </c>
      <c r="D835" s="986"/>
      <c r="E835" s="987"/>
      <c r="F835" s="285"/>
      <c r="G835" s="285"/>
      <c r="H835" s="985"/>
      <c r="I835" s="986"/>
      <c r="J835" s="987"/>
      <c r="K835" s="1203"/>
      <c r="L835" s="1204"/>
      <c r="M835" s="285"/>
      <c r="N835" s="285"/>
      <c r="O835" s="1000" t="s">
        <v>67</v>
      </c>
      <c r="P835" s="928"/>
      <c r="Q835" s="924"/>
      <c r="R835" s="926"/>
      <c r="U835" s="25">
        <v>835</v>
      </c>
    </row>
    <row r="836" spans="2:21" ht="15" customHeight="1" x14ac:dyDescent="0.25">
      <c r="B836" s="929"/>
      <c r="C836" s="979" t="s">
        <v>779</v>
      </c>
      <c r="D836" s="980"/>
      <c r="E836" s="981"/>
      <c r="F836" s="286" t="s">
        <v>778</v>
      </c>
      <c r="G836" s="286">
        <v>2</v>
      </c>
      <c r="H836" s="979" t="s">
        <v>1548</v>
      </c>
      <c r="I836" s="980"/>
      <c r="J836" s="981"/>
      <c r="K836" s="1205"/>
      <c r="L836" s="1206"/>
      <c r="M836" s="286" t="s">
        <v>778</v>
      </c>
      <c r="N836" s="286">
        <v>2</v>
      </c>
      <c r="O836" s="967"/>
      <c r="P836" s="930"/>
      <c r="Q836" s="946"/>
      <c r="R836" s="947"/>
      <c r="S836" s="25" t="s">
        <v>67</v>
      </c>
      <c r="U836" s="25">
        <v>836</v>
      </c>
    </row>
    <row r="837" spans="2:21" ht="15" customHeight="1" x14ac:dyDescent="0.25">
      <c r="B837" s="929"/>
      <c r="C837" s="1030"/>
      <c r="D837" s="1119"/>
      <c r="E837" s="1031"/>
      <c r="F837" s="286"/>
      <c r="G837" s="286"/>
      <c r="H837" s="979" t="s">
        <v>1544</v>
      </c>
      <c r="I837" s="980"/>
      <c r="J837" s="981"/>
      <c r="K837" s="1205"/>
      <c r="L837" s="1206"/>
      <c r="M837" s="286" t="s">
        <v>28</v>
      </c>
      <c r="N837" s="286">
        <v>2</v>
      </c>
      <c r="O837" s="967"/>
      <c r="P837" s="930"/>
      <c r="Q837" s="946"/>
      <c r="R837" s="947"/>
      <c r="S837" s="25" t="s">
        <v>67</v>
      </c>
      <c r="U837" s="25">
        <v>837</v>
      </c>
    </row>
    <row r="838" spans="2:21" ht="15" customHeight="1" x14ac:dyDescent="0.25">
      <c r="B838" s="929"/>
      <c r="C838" s="979"/>
      <c r="D838" s="980"/>
      <c r="E838" s="981"/>
      <c r="F838" s="286"/>
      <c r="G838" s="286"/>
      <c r="H838" s="979" t="s">
        <v>1554</v>
      </c>
      <c r="I838" s="980"/>
      <c r="J838" s="981"/>
      <c r="K838" s="1205"/>
      <c r="L838" s="1206"/>
      <c r="M838" s="286" t="s">
        <v>47</v>
      </c>
      <c r="N838" s="286">
        <v>2</v>
      </c>
      <c r="O838" s="967"/>
      <c r="P838" s="930"/>
      <c r="Q838" s="946"/>
      <c r="R838" s="947"/>
      <c r="S838" s="25" t="s">
        <v>67</v>
      </c>
      <c r="U838" s="25">
        <v>838</v>
      </c>
    </row>
    <row r="839" spans="2:21" ht="15" customHeight="1" x14ac:dyDescent="0.25">
      <c r="B839" s="929"/>
      <c r="C839" s="1030"/>
      <c r="D839" s="1119"/>
      <c r="E839" s="1031"/>
      <c r="F839" s="286"/>
      <c r="G839" s="286"/>
      <c r="H839" s="979" t="s">
        <v>1516</v>
      </c>
      <c r="I839" s="980"/>
      <c r="J839" s="981"/>
      <c r="K839" s="1205"/>
      <c r="L839" s="1206"/>
      <c r="M839" s="286" t="s">
        <v>28</v>
      </c>
      <c r="N839" s="286">
        <v>2</v>
      </c>
      <c r="O839" s="967"/>
      <c r="P839" s="930"/>
      <c r="Q839" s="946"/>
      <c r="R839" s="947"/>
      <c r="S839" s="25" t="s">
        <v>67</v>
      </c>
      <c r="U839" s="25">
        <v>839</v>
      </c>
    </row>
    <row r="840" spans="2:21" ht="15" customHeight="1" x14ac:dyDescent="0.25">
      <c r="B840" s="929"/>
      <c r="C840" s="1037"/>
      <c r="D840" s="1122"/>
      <c r="E840" s="1038"/>
      <c r="F840" s="287"/>
      <c r="G840" s="287"/>
      <c r="H840" s="988" t="s">
        <v>1395</v>
      </c>
      <c r="I840" s="989"/>
      <c r="J840" s="990"/>
      <c r="K840" s="1207"/>
      <c r="L840" s="1208"/>
      <c r="M840" s="287" t="s">
        <v>28</v>
      </c>
      <c r="N840" s="287">
        <v>1</v>
      </c>
      <c r="O840" s="1102"/>
      <c r="P840" s="932"/>
      <c r="Q840" s="948"/>
      <c r="R840" s="949"/>
      <c r="S840" s="25" t="s">
        <v>67</v>
      </c>
      <c r="U840" s="25">
        <v>840</v>
      </c>
    </row>
    <row r="841" spans="2:21" ht="15" customHeight="1" x14ac:dyDescent="0.25">
      <c r="B841" s="992"/>
      <c r="C841" s="979" t="s">
        <v>780</v>
      </c>
      <c r="D841" s="980"/>
      <c r="E841" s="981"/>
      <c r="F841" s="286"/>
      <c r="G841" s="286"/>
      <c r="H841" s="979"/>
      <c r="I841" s="980"/>
      <c r="J841" s="981"/>
      <c r="K841" s="970"/>
      <c r="L841" s="1209"/>
      <c r="M841" s="346"/>
      <c r="N841" s="286"/>
      <c r="O841" s="927" t="s">
        <v>67</v>
      </c>
      <c r="P841" s="928"/>
      <c r="Q841" s="924"/>
      <c r="R841" s="926"/>
      <c r="U841" s="25">
        <v>841</v>
      </c>
    </row>
    <row r="842" spans="2:21" ht="15" customHeight="1" x14ac:dyDescent="0.25">
      <c r="B842" s="992"/>
      <c r="C842" s="979" t="s">
        <v>192</v>
      </c>
      <c r="D842" s="980"/>
      <c r="E842" s="981"/>
      <c r="F842" s="286" t="s">
        <v>28</v>
      </c>
      <c r="G842" s="286">
        <v>1</v>
      </c>
      <c r="H842" s="979" t="s">
        <v>1396</v>
      </c>
      <c r="I842" s="980"/>
      <c r="J842" s="981"/>
      <c r="K842" s="1205"/>
      <c r="L842" s="1206"/>
      <c r="M842" s="346" t="s">
        <v>28</v>
      </c>
      <c r="N842" s="286">
        <v>1</v>
      </c>
      <c r="O842" s="929"/>
      <c r="P842" s="930"/>
      <c r="Q842" s="946"/>
      <c r="R842" s="947"/>
      <c r="S842" s="25" t="s">
        <v>67</v>
      </c>
      <c r="U842" s="25">
        <v>842</v>
      </c>
    </row>
    <row r="843" spans="2:21" ht="15" customHeight="1" x14ac:dyDescent="0.25">
      <c r="B843" s="993"/>
      <c r="C843" s="1037"/>
      <c r="D843" s="1122"/>
      <c r="E843" s="1038"/>
      <c r="F843" s="287"/>
      <c r="G843" s="287"/>
      <c r="H843" s="943" t="s">
        <v>223</v>
      </c>
      <c r="I843" s="944"/>
      <c r="J843" s="945"/>
      <c r="K843" s="943" t="s">
        <v>52</v>
      </c>
      <c r="L843" s="945"/>
      <c r="M843" s="346" t="s">
        <v>28</v>
      </c>
      <c r="N843" s="287">
        <v>2</v>
      </c>
      <c r="O843" s="931"/>
      <c r="P843" s="932"/>
      <c r="Q843" s="948"/>
      <c r="R843" s="949"/>
      <c r="S843" s="25" t="s">
        <v>67</v>
      </c>
      <c r="U843" s="25">
        <v>843</v>
      </c>
    </row>
    <row r="844" spans="2:21" ht="15" customHeight="1" x14ac:dyDescent="0.25">
      <c r="B844" s="1">
        <v>60</v>
      </c>
      <c r="C844" s="1043" t="s">
        <v>934</v>
      </c>
      <c r="D844" s="1044"/>
      <c r="E844" s="1045"/>
      <c r="F844" s="24"/>
      <c r="G844" s="24"/>
      <c r="H844" s="1014"/>
      <c r="I844" s="1015"/>
      <c r="J844" s="1016"/>
      <c r="K844" s="1033"/>
      <c r="L844" s="1034"/>
      <c r="M844" s="24"/>
      <c r="N844" s="24"/>
      <c r="O844" s="1012"/>
      <c r="P844" s="1013"/>
      <c r="Q844" s="1010"/>
      <c r="R844" s="1011"/>
      <c r="U844" s="25">
        <v>844</v>
      </c>
    </row>
    <row r="845" spans="2:21" ht="15" customHeight="1" x14ac:dyDescent="0.25">
      <c r="B845" s="991"/>
      <c r="C845" s="985" t="s">
        <v>48</v>
      </c>
      <c r="D845" s="986"/>
      <c r="E845" s="987"/>
      <c r="F845" s="345"/>
      <c r="G845" s="345"/>
      <c r="H845" s="985"/>
      <c r="I845" s="986"/>
      <c r="J845" s="987"/>
      <c r="K845" s="1039"/>
      <c r="L845" s="1040"/>
      <c r="M845" s="345"/>
      <c r="N845" s="285"/>
      <c r="O845" s="1039" t="s">
        <v>262</v>
      </c>
      <c r="P845" s="1040"/>
      <c r="Q845" s="924"/>
      <c r="R845" s="926"/>
      <c r="U845" s="25">
        <v>845</v>
      </c>
    </row>
    <row r="846" spans="2:21" x14ac:dyDescent="0.25">
      <c r="B846" s="992"/>
      <c r="C846" s="979" t="s">
        <v>33</v>
      </c>
      <c r="D846" s="980"/>
      <c r="E846" s="981"/>
      <c r="F846" s="346" t="s">
        <v>28</v>
      </c>
      <c r="G846" s="346">
        <v>2</v>
      </c>
      <c r="H846" s="943" t="s">
        <v>34</v>
      </c>
      <c r="I846" s="944"/>
      <c r="J846" s="945"/>
      <c r="K846" s="943" t="s">
        <v>52</v>
      </c>
      <c r="L846" s="945"/>
      <c r="M846" s="346" t="s">
        <v>28</v>
      </c>
      <c r="N846" s="286">
        <v>8</v>
      </c>
      <c r="O846" s="1067"/>
      <c r="P846" s="1068"/>
      <c r="Q846" s="946"/>
      <c r="R846" s="947"/>
      <c r="S846" s="25" t="s">
        <v>26</v>
      </c>
      <c r="U846" s="25">
        <v>846</v>
      </c>
    </row>
    <row r="847" spans="2:21" ht="15" customHeight="1" x14ac:dyDescent="0.25">
      <c r="B847" s="992"/>
      <c r="C847" s="988" t="s">
        <v>106</v>
      </c>
      <c r="D847" s="989"/>
      <c r="E847" s="990"/>
      <c r="F847" s="347" t="s">
        <v>28</v>
      </c>
      <c r="G847" s="347">
        <v>2</v>
      </c>
      <c r="H847" s="958" t="s">
        <v>55</v>
      </c>
      <c r="I847" s="959"/>
      <c r="J847" s="960"/>
      <c r="K847" s="958" t="s">
        <v>52</v>
      </c>
      <c r="L847" s="960"/>
      <c r="M847" s="347" t="s">
        <v>28</v>
      </c>
      <c r="N847" s="287">
        <v>8</v>
      </c>
      <c r="O847" s="1041"/>
      <c r="P847" s="1042"/>
      <c r="Q847" s="948"/>
      <c r="R847" s="949"/>
      <c r="S847" s="25" t="s">
        <v>26</v>
      </c>
      <c r="U847" s="25">
        <v>847</v>
      </c>
    </row>
    <row r="848" spans="2:21" ht="15" customHeight="1" x14ac:dyDescent="0.25">
      <c r="B848" s="992"/>
      <c r="C848" s="985" t="s">
        <v>260</v>
      </c>
      <c r="D848" s="986"/>
      <c r="E848" s="987"/>
      <c r="F848" s="997" t="s">
        <v>28</v>
      </c>
      <c r="G848" s="997">
        <v>2</v>
      </c>
      <c r="H848" s="985" t="s">
        <v>1022</v>
      </c>
      <c r="I848" s="986"/>
      <c r="J848" s="987"/>
      <c r="K848" s="1203" t="s">
        <v>134</v>
      </c>
      <c r="L848" s="1204"/>
      <c r="M848" s="345" t="s">
        <v>47</v>
      </c>
      <c r="N848" s="285">
        <v>4.5</v>
      </c>
      <c r="O848" s="927" t="s">
        <v>49</v>
      </c>
      <c r="P848" s="928"/>
      <c r="Q848" s="924"/>
      <c r="R848" s="926"/>
      <c r="S848" s="25" t="s">
        <v>49</v>
      </c>
      <c r="U848" s="25">
        <v>848</v>
      </c>
    </row>
    <row r="849" spans="2:21" ht="15" customHeight="1" x14ac:dyDescent="0.25">
      <c r="B849" s="992"/>
      <c r="C849" s="979"/>
      <c r="D849" s="980"/>
      <c r="E849" s="981"/>
      <c r="F849" s="998"/>
      <c r="G849" s="998"/>
      <c r="H849" s="979" t="s">
        <v>261</v>
      </c>
      <c r="I849" s="980"/>
      <c r="J849" s="981"/>
      <c r="K849" s="1205" t="s">
        <v>137</v>
      </c>
      <c r="L849" s="1206"/>
      <c r="M849" s="346" t="s">
        <v>28</v>
      </c>
      <c r="N849" s="286">
        <v>2</v>
      </c>
      <c r="O849" s="929"/>
      <c r="P849" s="930"/>
      <c r="Q849" s="946"/>
      <c r="R849" s="947"/>
      <c r="S849" s="25" t="s">
        <v>49</v>
      </c>
      <c r="U849" s="25">
        <v>849</v>
      </c>
    </row>
    <row r="850" spans="2:21" ht="15" customHeight="1" x14ac:dyDescent="0.25">
      <c r="B850" s="993"/>
      <c r="C850" s="988"/>
      <c r="D850" s="989"/>
      <c r="E850" s="990"/>
      <c r="F850" s="999"/>
      <c r="G850" s="999"/>
      <c r="H850" s="988" t="s">
        <v>201</v>
      </c>
      <c r="I850" s="989"/>
      <c r="J850" s="990"/>
      <c r="K850" s="1207" t="s">
        <v>259</v>
      </c>
      <c r="L850" s="1208"/>
      <c r="M850" s="347" t="s">
        <v>28</v>
      </c>
      <c r="N850" s="287">
        <v>4</v>
      </c>
      <c r="O850" s="931"/>
      <c r="P850" s="932"/>
      <c r="Q850" s="948"/>
      <c r="R850" s="949"/>
      <c r="S850" s="25" t="s">
        <v>49</v>
      </c>
      <c r="U850" s="25">
        <v>850</v>
      </c>
    </row>
    <row r="851" spans="2:21" ht="15" customHeight="1" x14ac:dyDescent="0.25">
      <c r="B851" s="1">
        <v>61</v>
      </c>
      <c r="C851" s="1043" t="s">
        <v>468</v>
      </c>
      <c r="D851" s="1044"/>
      <c r="E851" s="1045"/>
      <c r="F851" s="52"/>
      <c r="G851" s="52"/>
      <c r="H851" s="1157"/>
      <c r="I851" s="1210"/>
      <c r="J851" s="1158"/>
      <c r="K851" s="1157"/>
      <c r="L851" s="1158"/>
      <c r="M851" s="52"/>
      <c r="N851" s="52"/>
      <c r="O851" s="1157"/>
      <c r="P851" s="1158"/>
      <c r="Q851" s="1157"/>
      <c r="R851" s="1158"/>
      <c r="U851" s="25">
        <v>851</v>
      </c>
    </row>
    <row r="852" spans="2:21" ht="15" customHeight="1" x14ac:dyDescent="0.25">
      <c r="B852" s="918"/>
      <c r="C852" s="1017" t="s">
        <v>1016</v>
      </c>
      <c r="D852" s="1018"/>
      <c r="E852" s="1019"/>
      <c r="F852" s="285" t="s">
        <v>28</v>
      </c>
      <c r="G852" s="345">
        <v>1</v>
      </c>
      <c r="H852" s="956" t="s">
        <v>1017</v>
      </c>
      <c r="I852" s="957"/>
      <c r="J852" s="1106"/>
      <c r="K852" s="924"/>
      <c r="L852" s="926"/>
      <c r="M852" s="55" t="s">
        <v>28</v>
      </c>
      <c r="N852" s="285">
        <v>1</v>
      </c>
      <c r="O852" s="927" t="s">
        <v>67</v>
      </c>
      <c r="P852" s="928"/>
      <c r="Q852" s="1149"/>
      <c r="R852" s="1150"/>
      <c r="S852" s="25" t="s">
        <v>67</v>
      </c>
      <c r="U852" s="25">
        <v>852</v>
      </c>
    </row>
    <row r="853" spans="2:21" x14ac:dyDescent="0.25">
      <c r="B853" s="919"/>
      <c r="C853" s="950"/>
      <c r="D853" s="951"/>
      <c r="E853" s="952"/>
      <c r="F853" s="286"/>
      <c r="G853" s="346"/>
      <c r="H853" s="1069" t="s">
        <v>547</v>
      </c>
      <c r="I853" s="1070"/>
      <c r="J853" s="1071"/>
      <c r="K853" s="1069" t="s">
        <v>52</v>
      </c>
      <c r="L853" s="1071"/>
      <c r="M853" s="22" t="s">
        <v>28</v>
      </c>
      <c r="N853" s="344">
        <v>2</v>
      </c>
      <c r="O853" s="929"/>
      <c r="P853" s="930"/>
      <c r="Q853" s="1145"/>
      <c r="R853" s="1146"/>
      <c r="S853" s="25" t="s">
        <v>67</v>
      </c>
      <c r="U853" s="25">
        <v>853</v>
      </c>
    </row>
    <row r="854" spans="2:21" x14ac:dyDescent="0.25">
      <c r="B854" s="919"/>
      <c r="C854" s="1211"/>
      <c r="D854" s="1212"/>
      <c r="E854" s="1213"/>
      <c r="F854" s="58"/>
      <c r="G854" s="399"/>
      <c r="H854" s="1069" t="s">
        <v>1018</v>
      </c>
      <c r="I854" s="1070"/>
      <c r="J854" s="1071"/>
      <c r="K854" s="1069" t="s">
        <v>248</v>
      </c>
      <c r="L854" s="1071"/>
      <c r="M854" s="344" t="s">
        <v>1020</v>
      </c>
      <c r="N854" s="344">
        <v>2.5</v>
      </c>
      <c r="O854" s="929"/>
      <c r="P854" s="930"/>
      <c r="Q854" s="1145"/>
      <c r="R854" s="1146"/>
      <c r="S854" s="25" t="s">
        <v>67</v>
      </c>
      <c r="U854" s="25">
        <v>854</v>
      </c>
    </row>
    <row r="855" spans="2:21" x14ac:dyDescent="0.25">
      <c r="B855" s="919"/>
      <c r="C855" s="1211"/>
      <c r="D855" s="1212"/>
      <c r="E855" s="1213"/>
      <c r="F855" s="58"/>
      <c r="G855" s="399"/>
      <c r="H855" s="1069" t="s">
        <v>1019</v>
      </c>
      <c r="I855" s="1070"/>
      <c r="J855" s="1071"/>
      <c r="K855" s="1069" t="s">
        <v>611</v>
      </c>
      <c r="L855" s="1071"/>
      <c r="M855" s="344" t="s">
        <v>28</v>
      </c>
      <c r="N855" s="344">
        <v>2</v>
      </c>
      <c r="O855" s="929"/>
      <c r="P855" s="930"/>
      <c r="Q855" s="1145"/>
      <c r="R855" s="1146"/>
      <c r="S855" s="25" t="s">
        <v>67</v>
      </c>
      <c r="U855" s="25">
        <v>855</v>
      </c>
    </row>
    <row r="856" spans="2:21" x14ac:dyDescent="0.25">
      <c r="B856" s="919"/>
      <c r="C856" s="1211"/>
      <c r="D856" s="1212"/>
      <c r="E856" s="1213"/>
      <c r="F856" s="58"/>
      <c r="G856" s="399"/>
      <c r="H856" s="1069" t="s">
        <v>1021</v>
      </c>
      <c r="I856" s="1070"/>
      <c r="J856" s="1071"/>
      <c r="K856" s="1069" t="s">
        <v>872</v>
      </c>
      <c r="L856" s="1071"/>
      <c r="M856" s="40" t="s">
        <v>28</v>
      </c>
      <c r="N856" s="344">
        <v>2</v>
      </c>
      <c r="O856" s="929"/>
      <c r="P856" s="930"/>
      <c r="Q856" s="1145"/>
      <c r="R856" s="1146"/>
      <c r="S856" s="25" t="s">
        <v>67</v>
      </c>
      <c r="U856" s="25">
        <v>856</v>
      </c>
    </row>
    <row r="857" spans="2:21" x14ac:dyDescent="0.25">
      <c r="B857" s="919"/>
      <c r="C857" s="1211"/>
      <c r="D857" s="1212"/>
      <c r="E857" s="1213"/>
      <c r="F857" s="58"/>
      <c r="G857" s="399"/>
      <c r="H857" s="1069" t="s">
        <v>1056</v>
      </c>
      <c r="I857" s="1070"/>
      <c r="J857" s="1071"/>
      <c r="K857" s="946"/>
      <c r="L857" s="947"/>
      <c r="M857" s="344" t="s">
        <v>47</v>
      </c>
      <c r="N857" s="344">
        <v>5</v>
      </c>
      <c r="O857" s="929"/>
      <c r="P857" s="930"/>
      <c r="Q857" s="1145"/>
      <c r="R857" s="1146"/>
      <c r="S857" s="25" t="s">
        <v>67</v>
      </c>
      <c r="U857" s="25">
        <v>857</v>
      </c>
    </row>
    <row r="858" spans="2:21" x14ac:dyDescent="0.25">
      <c r="B858" s="919"/>
      <c r="C858" s="1211"/>
      <c r="D858" s="1212"/>
      <c r="E858" s="1213"/>
      <c r="F858" s="58"/>
      <c r="G858" s="399"/>
      <c r="H858" s="1069" t="s">
        <v>1516</v>
      </c>
      <c r="I858" s="1070"/>
      <c r="J858" s="1071"/>
      <c r="K858" s="946"/>
      <c r="L858" s="947"/>
      <c r="M858" s="344" t="s">
        <v>28</v>
      </c>
      <c r="N858" s="344">
        <v>5</v>
      </c>
      <c r="O858" s="929"/>
      <c r="P858" s="930"/>
      <c r="Q858" s="1145"/>
      <c r="R858" s="1146"/>
      <c r="S858" s="25" t="s">
        <v>67</v>
      </c>
      <c r="U858" s="25">
        <v>858</v>
      </c>
    </row>
    <row r="859" spans="2:21" x14ac:dyDescent="0.25">
      <c r="B859" s="920"/>
      <c r="C859" s="1159"/>
      <c r="D859" s="1160"/>
      <c r="E859" s="1164"/>
      <c r="F859" s="53"/>
      <c r="G859" s="400"/>
      <c r="H859" s="961" t="s">
        <v>1412</v>
      </c>
      <c r="I859" s="1195"/>
      <c r="J859" s="962"/>
      <c r="K859" s="948"/>
      <c r="L859" s="949"/>
      <c r="M859" s="388" t="s">
        <v>28</v>
      </c>
      <c r="N859" s="388">
        <v>1</v>
      </c>
      <c r="O859" s="931"/>
      <c r="P859" s="932"/>
      <c r="Q859" s="1151"/>
      <c r="R859" s="1152"/>
      <c r="S859" s="25" t="s">
        <v>67</v>
      </c>
      <c r="U859" s="25">
        <v>859</v>
      </c>
    </row>
    <row r="860" spans="2:21" ht="20.25" customHeight="1" x14ac:dyDescent="0.25">
      <c r="B860" s="1163" t="s">
        <v>471</v>
      </c>
      <c r="C860" s="1102"/>
      <c r="D860" s="1102"/>
      <c r="E860" s="1102"/>
      <c r="F860" s="1102"/>
      <c r="G860" s="1102"/>
      <c r="H860" s="1102"/>
      <c r="I860" s="1102"/>
      <c r="J860" s="1102"/>
      <c r="K860" s="1102"/>
      <c r="L860" s="1102"/>
      <c r="M860" s="1102"/>
      <c r="N860" s="1102"/>
      <c r="O860" s="1102"/>
      <c r="P860" s="1102"/>
      <c r="Q860" s="1032"/>
      <c r="R860" s="1013"/>
      <c r="U860" s="25">
        <v>860</v>
      </c>
    </row>
    <row r="861" spans="2:21" ht="15" customHeight="1" x14ac:dyDescent="0.25">
      <c r="B861" s="1">
        <v>62</v>
      </c>
      <c r="C861" s="1096" t="s">
        <v>935</v>
      </c>
      <c r="D861" s="1097"/>
      <c r="E861" s="1098"/>
      <c r="F861" s="328"/>
      <c r="G861" s="328"/>
      <c r="H861" s="1035"/>
      <c r="I861" s="1116"/>
      <c r="J861" s="1036"/>
      <c r="K861" s="1039"/>
      <c r="L861" s="1040"/>
      <c r="M861" s="59"/>
      <c r="N861" s="328"/>
      <c r="O861" s="1012"/>
      <c r="P861" s="1013"/>
      <c r="Q861" s="1035"/>
      <c r="R861" s="1036"/>
      <c r="U861" s="25">
        <v>861</v>
      </c>
    </row>
    <row r="862" spans="2:21" ht="15" customHeight="1" x14ac:dyDescent="0.25">
      <c r="B862" s="918"/>
      <c r="C862" s="1191" t="s">
        <v>1005</v>
      </c>
      <c r="D862" s="1192"/>
      <c r="E862" s="1193"/>
      <c r="F862" s="328"/>
      <c r="G862" s="328"/>
      <c r="H862" s="1028"/>
      <c r="I862" s="1141"/>
      <c r="J862" s="1029"/>
      <c r="K862" s="1039"/>
      <c r="L862" s="1040"/>
      <c r="M862" s="60"/>
      <c r="N862" s="328"/>
      <c r="O862" s="927" t="s">
        <v>49</v>
      </c>
      <c r="P862" s="928"/>
      <c r="Q862" s="1028"/>
      <c r="R862" s="1029"/>
      <c r="U862" s="25">
        <v>862</v>
      </c>
    </row>
    <row r="863" spans="2:21" ht="15" customHeight="1" x14ac:dyDescent="0.25">
      <c r="B863" s="919"/>
      <c r="C863" s="1061" t="s">
        <v>467</v>
      </c>
      <c r="D863" s="1062"/>
      <c r="E863" s="1063"/>
      <c r="F863" s="286" t="s">
        <v>28</v>
      </c>
      <c r="G863" s="286">
        <v>1</v>
      </c>
      <c r="H863" s="979" t="s">
        <v>290</v>
      </c>
      <c r="I863" s="980"/>
      <c r="J863" s="981"/>
      <c r="K863" s="950" t="s">
        <v>78</v>
      </c>
      <c r="L863" s="952"/>
      <c r="M863" s="367" t="s">
        <v>28</v>
      </c>
      <c r="N863" s="286">
        <v>4</v>
      </c>
      <c r="O863" s="929"/>
      <c r="P863" s="930"/>
      <c r="Q863" s="1030"/>
      <c r="R863" s="1031"/>
      <c r="S863" s="25" t="s">
        <v>49</v>
      </c>
      <c r="U863" s="25">
        <v>863</v>
      </c>
    </row>
    <row r="864" spans="2:21" ht="15" customHeight="1" x14ac:dyDescent="0.25">
      <c r="B864" s="919"/>
      <c r="C864" s="1061" t="s">
        <v>569</v>
      </c>
      <c r="D864" s="1062"/>
      <c r="E864" s="1063"/>
      <c r="F864" s="286" t="s">
        <v>28</v>
      </c>
      <c r="G864" s="286">
        <v>1</v>
      </c>
      <c r="H864" s="979" t="s">
        <v>51</v>
      </c>
      <c r="I864" s="980"/>
      <c r="J864" s="981"/>
      <c r="K864" s="950" t="s">
        <v>78</v>
      </c>
      <c r="L864" s="952"/>
      <c r="M864" s="367" t="s">
        <v>28</v>
      </c>
      <c r="N864" s="286">
        <v>4</v>
      </c>
      <c r="O864" s="929"/>
      <c r="P864" s="930"/>
      <c r="Q864" s="1030"/>
      <c r="R864" s="1031"/>
      <c r="S864" s="25" t="s">
        <v>49</v>
      </c>
      <c r="U864" s="25">
        <v>864</v>
      </c>
    </row>
    <row r="865" spans="2:21" ht="15" customHeight="1" x14ac:dyDescent="0.25">
      <c r="B865" s="920"/>
      <c r="C865" s="1064" t="s">
        <v>255</v>
      </c>
      <c r="D865" s="1065"/>
      <c r="E865" s="1066"/>
      <c r="F865" s="287" t="s">
        <v>28</v>
      </c>
      <c r="G865" s="287">
        <v>1</v>
      </c>
      <c r="H865" s="988" t="s">
        <v>53</v>
      </c>
      <c r="I865" s="989"/>
      <c r="J865" s="990"/>
      <c r="K865" s="973" t="s">
        <v>78</v>
      </c>
      <c r="L865" s="975"/>
      <c r="M865" s="368" t="s">
        <v>28</v>
      </c>
      <c r="N865" s="287">
        <v>4</v>
      </c>
      <c r="O865" s="931"/>
      <c r="P865" s="932"/>
      <c r="Q865" s="1037"/>
      <c r="R865" s="1038"/>
      <c r="S865" s="25" t="s">
        <v>49</v>
      </c>
      <c r="U865" s="25">
        <v>865</v>
      </c>
    </row>
    <row r="866" spans="2:21" ht="15" customHeight="1" x14ac:dyDescent="0.25">
      <c r="B866" s="918"/>
      <c r="C866" s="985" t="s">
        <v>1004</v>
      </c>
      <c r="D866" s="1214"/>
      <c r="E866" s="1214"/>
      <c r="F866" s="336"/>
      <c r="G866" s="336"/>
      <c r="H866" s="1028"/>
      <c r="I866" s="1141"/>
      <c r="J866" s="1029"/>
      <c r="K866" s="1039"/>
      <c r="L866" s="1080"/>
      <c r="M866" s="328"/>
      <c r="N866" s="337"/>
      <c r="O866" s="927" t="s">
        <v>49</v>
      </c>
      <c r="P866" s="928"/>
      <c r="Q866" s="1028"/>
      <c r="R866" s="1029"/>
      <c r="U866" s="25">
        <v>866</v>
      </c>
    </row>
    <row r="867" spans="2:21" ht="15" customHeight="1" x14ac:dyDescent="0.25">
      <c r="B867" s="919"/>
      <c r="C867" s="979" t="s">
        <v>50</v>
      </c>
      <c r="D867" s="980"/>
      <c r="E867" s="980"/>
      <c r="F867" s="346" t="s">
        <v>28</v>
      </c>
      <c r="G867" s="346">
        <v>2</v>
      </c>
      <c r="H867" s="979" t="s">
        <v>1360</v>
      </c>
      <c r="I867" s="980"/>
      <c r="J867" s="981"/>
      <c r="K867" s="943"/>
      <c r="L867" s="944"/>
      <c r="M867" s="286" t="s">
        <v>28</v>
      </c>
      <c r="N867" s="427">
        <v>2</v>
      </c>
      <c r="O867" s="929"/>
      <c r="P867" s="930"/>
      <c r="Q867" s="1030"/>
      <c r="R867" s="1031"/>
      <c r="S867" s="25" t="s">
        <v>49</v>
      </c>
      <c r="U867" s="25">
        <v>867</v>
      </c>
    </row>
    <row r="868" spans="2:21" ht="15" customHeight="1" x14ac:dyDescent="0.25">
      <c r="B868" s="919"/>
      <c r="C868" s="979" t="s">
        <v>1002</v>
      </c>
      <c r="D868" s="980"/>
      <c r="E868" s="980"/>
      <c r="F868" s="346" t="s">
        <v>28</v>
      </c>
      <c r="G868" s="346">
        <v>1</v>
      </c>
      <c r="H868" s="979" t="s">
        <v>1003</v>
      </c>
      <c r="I868" s="980"/>
      <c r="J868" s="981"/>
      <c r="K868" s="943"/>
      <c r="L868" s="944"/>
      <c r="M868" s="286" t="s">
        <v>28</v>
      </c>
      <c r="N868" s="427">
        <v>1</v>
      </c>
      <c r="O868" s="929"/>
      <c r="P868" s="930"/>
      <c r="Q868" s="1030"/>
      <c r="R868" s="1031"/>
      <c r="S868" s="25" t="s">
        <v>49</v>
      </c>
      <c r="U868" s="25">
        <v>868</v>
      </c>
    </row>
    <row r="869" spans="2:21" x14ac:dyDescent="0.25">
      <c r="B869" s="919"/>
      <c r="C869" s="979"/>
      <c r="D869" s="980"/>
      <c r="E869" s="980"/>
      <c r="F869" s="346"/>
      <c r="G869" s="346"/>
      <c r="H869" s="943" t="s">
        <v>34</v>
      </c>
      <c r="I869" s="944"/>
      <c r="J869" s="945"/>
      <c r="K869" s="943" t="s">
        <v>78</v>
      </c>
      <c r="L869" s="945"/>
      <c r="M869" s="286" t="s">
        <v>28</v>
      </c>
      <c r="N869" s="427">
        <v>4</v>
      </c>
      <c r="O869" s="929"/>
      <c r="P869" s="930"/>
      <c r="Q869" s="1030"/>
      <c r="R869" s="1031"/>
      <c r="S869" s="25" t="s">
        <v>49</v>
      </c>
      <c r="U869" s="25">
        <v>869</v>
      </c>
    </row>
    <row r="870" spans="2:21" x14ac:dyDescent="0.25">
      <c r="B870" s="920"/>
      <c r="C870" s="1030"/>
      <c r="D870" s="1119"/>
      <c r="E870" s="1119"/>
      <c r="F870" s="346"/>
      <c r="G870" s="346"/>
      <c r="H870" s="988" t="s">
        <v>45</v>
      </c>
      <c r="I870" s="989"/>
      <c r="J870" s="990"/>
      <c r="K870" s="979" t="s">
        <v>58</v>
      </c>
      <c r="L870" s="980"/>
      <c r="M870" s="306" t="s">
        <v>47</v>
      </c>
      <c r="N870" s="427">
        <v>0.15</v>
      </c>
      <c r="O870" s="931"/>
      <c r="P870" s="932"/>
      <c r="Q870" s="1037"/>
      <c r="R870" s="1038"/>
      <c r="S870" s="25" t="s">
        <v>49</v>
      </c>
      <c r="U870" s="25">
        <v>870</v>
      </c>
    </row>
    <row r="871" spans="2:21" ht="15" customHeight="1" x14ac:dyDescent="0.25">
      <c r="B871" s="1">
        <v>63</v>
      </c>
      <c r="C871" s="1096" t="s">
        <v>936</v>
      </c>
      <c r="D871" s="1097"/>
      <c r="E871" s="1098"/>
      <c r="F871" s="328"/>
      <c r="G871" s="328"/>
      <c r="H871" s="1014"/>
      <c r="I871" s="1015"/>
      <c r="J871" s="1016"/>
      <c r="K871" s="1039"/>
      <c r="L871" s="1040"/>
      <c r="M871" s="59"/>
      <c r="N871" s="328"/>
      <c r="O871" s="1012"/>
      <c r="P871" s="1013"/>
      <c r="Q871" s="1035"/>
      <c r="R871" s="1036"/>
      <c r="U871" s="25">
        <v>871</v>
      </c>
    </row>
    <row r="872" spans="2:21" ht="15" customHeight="1" x14ac:dyDescent="0.25">
      <c r="B872" s="991"/>
      <c r="C872" s="985" t="s">
        <v>217</v>
      </c>
      <c r="D872" s="986"/>
      <c r="E872" s="986"/>
      <c r="F872" s="336"/>
      <c r="G872" s="336"/>
      <c r="H872" s="1028"/>
      <c r="I872" s="1141"/>
      <c r="J872" s="1029"/>
      <c r="K872" s="1039"/>
      <c r="L872" s="1080"/>
      <c r="M872" s="328"/>
      <c r="N872" s="337"/>
      <c r="O872" s="927" t="s">
        <v>49</v>
      </c>
      <c r="P872" s="928"/>
      <c r="Q872" s="1028"/>
      <c r="R872" s="1029"/>
      <c r="U872" s="25">
        <v>872</v>
      </c>
    </row>
    <row r="873" spans="2:21" x14ac:dyDescent="0.25">
      <c r="B873" s="992"/>
      <c r="C873" s="979" t="s">
        <v>219</v>
      </c>
      <c r="D873" s="980"/>
      <c r="E873" s="980"/>
      <c r="F873" s="346" t="s">
        <v>28</v>
      </c>
      <c r="G873" s="346">
        <v>2</v>
      </c>
      <c r="H873" s="1061" t="s">
        <v>104</v>
      </c>
      <c r="I873" s="1062"/>
      <c r="J873" s="1063"/>
      <c r="K873" s="943" t="s">
        <v>73</v>
      </c>
      <c r="L873" s="944"/>
      <c r="M873" s="286" t="s">
        <v>28</v>
      </c>
      <c r="N873" s="427">
        <v>4</v>
      </c>
      <c r="O873" s="929"/>
      <c r="P873" s="930"/>
      <c r="Q873" s="1030"/>
      <c r="R873" s="1031"/>
      <c r="S873" s="25" t="s">
        <v>49</v>
      </c>
      <c r="U873" s="25">
        <v>873</v>
      </c>
    </row>
    <row r="874" spans="2:21" x14ac:dyDescent="0.25">
      <c r="B874" s="992"/>
      <c r="C874" s="979" t="s">
        <v>220</v>
      </c>
      <c r="D874" s="980"/>
      <c r="E874" s="980"/>
      <c r="F874" s="346" t="s">
        <v>28</v>
      </c>
      <c r="G874" s="346">
        <v>7</v>
      </c>
      <c r="H874" s="943" t="s">
        <v>221</v>
      </c>
      <c r="I874" s="944"/>
      <c r="J874" s="945"/>
      <c r="K874" s="943" t="s">
        <v>30</v>
      </c>
      <c r="L874" s="944"/>
      <c r="M874" s="286" t="s">
        <v>28</v>
      </c>
      <c r="N874" s="427">
        <v>8</v>
      </c>
      <c r="O874" s="929"/>
      <c r="P874" s="930"/>
      <c r="Q874" s="1030"/>
      <c r="R874" s="1031"/>
      <c r="S874" s="25" t="s">
        <v>49</v>
      </c>
      <c r="U874" s="25">
        <v>874</v>
      </c>
    </row>
    <row r="875" spans="2:21" x14ac:dyDescent="0.25">
      <c r="B875" s="992"/>
      <c r="C875" s="1030"/>
      <c r="D875" s="1119"/>
      <c r="E875" s="1119"/>
      <c r="F875" s="346"/>
      <c r="G875" s="346"/>
      <c r="H875" s="988" t="s">
        <v>45</v>
      </c>
      <c r="I875" s="989"/>
      <c r="J875" s="990"/>
      <c r="K875" s="979" t="s">
        <v>58</v>
      </c>
      <c r="L875" s="980"/>
      <c r="M875" s="306" t="s">
        <v>47</v>
      </c>
      <c r="N875" s="427">
        <v>0.15</v>
      </c>
      <c r="O875" s="931"/>
      <c r="P875" s="932"/>
      <c r="Q875" s="1037"/>
      <c r="R875" s="1038"/>
      <c r="S875" s="25" t="s">
        <v>49</v>
      </c>
      <c r="U875" s="25">
        <v>875</v>
      </c>
    </row>
    <row r="876" spans="2:21" x14ac:dyDescent="0.25">
      <c r="B876" s="992"/>
      <c r="C876" s="985" t="s">
        <v>251</v>
      </c>
      <c r="D876" s="986"/>
      <c r="E876" s="986"/>
      <c r="F876" s="345"/>
      <c r="G876" s="345"/>
      <c r="H876" s="1028"/>
      <c r="I876" s="1141"/>
      <c r="J876" s="1029"/>
      <c r="K876" s="1039"/>
      <c r="L876" s="1080"/>
      <c r="M876" s="345"/>
      <c r="N876" s="285"/>
      <c r="O876" s="927" t="s">
        <v>49</v>
      </c>
      <c r="P876" s="928"/>
      <c r="Q876" s="1028"/>
      <c r="R876" s="1029"/>
      <c r="U876" s="25">
        <v>876</v>
      </c>
    </row>
    <row r="877" spans="2:21" x14ac:dyDescent="0.25">
      <c r="B877" s="992"/>
      <c r="C877" s="979" t="s">
        <v>252</v>
      </c>
      <c r="D877" s="980"/>
      <c r="E877" s="980"/>
      <c r="F877" s="346" t="s">
        <v>28</v>
      </c>
      <c r="G877" s="346">
        <v>1</v>
      </c>
      <c r="H877" s="979" t="s">
        <v>253</v>
      </c>
      <c r="I877" s="980"/>
      <c r="J877" s="981"/>
      <c r="K877" s="1067"/>
      <c r="L877" s="1104"/>
      <c r="M877" s="346" t="s">
        <v>28</v>
      </c>
      <c r="N877" s="286">
        <v>1</v>
      </c>
      <c r="O877" s="929"/>
      <c r="P877" s="930"/>
      <c r="Q877" s="1030"/>
      <c r="R877" s="1031"/>
      <c r="S877" s="25" t="s">
        <v>49</v>
      </c>
      <c r="U877" s="25">
        <v>877</v>
      </c>
    </row>
    <row r="878" spans="2:21" x14ac:dyDescent="0.25">
      <c r="B878" s="992"/>
      <c r="C878" s="1037"/>
      <c r="D878" s="1122"/>
      <c r="E878" s="1122"/>
      <c r="F878" s="347"/>
      <c r="G878" s="347"/>
      <c r="H878" s="988" t="s">
        <v>45</v>
      </c>
      <c r="I878" s="989"/>
      <c r="J878" s="990"/>
      <c r="K878" s="988" t="s">
        <v>58</v>
      </c>
      <c r="L878" s="989"/>
      <c r="M878" s="323" t="s">
        <v>47</v>
      </c>
      <c r="N878" s="287">
        <v>0.15</v>
      </c>
      <c r="O878" s="931"/>
      <c r="P878" s="932"/>
      <c r="Q878" s="1037"/>
      <c r="R878" s="1038"/>
      <c r="S878" s="25" t="s">
        <v>49</v>
      </c>
      <c r="U878" s="25">
        <v>878</v>
      </c>
    </row>
    <row r="879" spans="2:21" x14ac:dyDescent="0.25">
      <c r="B879" s="992"/>
      <c r="C879" s="985" t="s">
        <v>739</v>
      </c>
      <c r="D879" s="986"/>
      <c r="E879" s="987"/>
      <c r="F879" s="997" t="s">
        <v>117</v>
      </c>
      <c r="G879" s="1101">
        <v>112</v>
      </c>
      <c r="H879" s="985" t="s">
        <v>60</v>
      </c>
      <c r="I879" s="986"/>
      <c r="J879" s="987"/>
      <c r="K879" s="1017" t="s">
        <v>61</v>
      </c>
      <c r="L879" s="1018"/>
      <c r="M879" s="345" t="s">
        <v>28</v>
      </c>
      <c r="N879" s="285">
        <v>3</v>
      </c>
      <c r="O879" s="1000" t="s">
        <v>26</v>
      </c>
      <c r="P879" s="928"/>
      <c r="Q879" s="924"/>
      <c r="R879" s="926"/>
      <c r="S879" s="25" t="s">
        <v>26</v>
      </c>
      <c r="U879" s="25">
        <v>879</v>
      </c>
    </row>
    <row r="880" spans="2:21" x14ac:dyDescent="0.25">
      <c r="B880" s="992"/>
      <c r="C880" s="979"/>
      <c r="D880" s="980"/>
      <c r="E880" s="981"/>
      <c r="F880" s="998"/>
      <c r="G880" s="1166"/>
      <c r="H880" s="979" t="s">
        <v>830</v>
      </c>
      <c r="I880" s="980"/>
      <c r="J880" s="981"/>
      <c r="K880" s="950" t="s">
        <v>829</v>
      </c>
      <c r="L880" s="951"/>
      <c r="M880" s="346" t="s">
        <v>28</v>
      </c>
      <c r="N880" s="286">
        <v>3</v>
      </c>
      <c r="O880" s="967"/>
      <c r="P880" s="930"/>
      <c r="Q880" s="946"/>
      <c r="R880" s="947"/>
      <c r="S880" s="25" t="s">
        <v>26</v>
      </c>
      <c r="U880" s="25">
        <v>880</v>
      </c>
    </row>
    <row r="881" spans="2:21" x14ac:dyDescent="0.25">
      <c r="B881" s="992"/>
      <c r="C881" s="979"/>
      <c r="D881" s="980"/>
      <c r="E881" s="981"/>
      <c r="F881" s="998"/>
      <c r="G881" s="1166"/>
      <c r="H881" s="979" t="s">
        <v>767</v>
      </c>
      <c r="I881" s="1175"/>
      <c r="J881" s="1176"/>
      <c r="K881" s="950"/>
      <c r="L881" s="1182"/>
      <c r="M881" s="346" t="s">
        <v>28</v>
      </c>
      <c r="N881" s="286">
        <v>6</v>
      </c>
      <c r="O881" s="967"/>
      <c r="P881" s="930"/>
      <c r="Q881" s="946"/>
      <c r="R881" s="947"/>
      <c r="S881" s="25" t="s">
        <v>26</v>
      </c>
      <c r="U881" s="25">
        <v>881</v>
      </c>
    </row>
    <row r="882" spans="2:21" ht="15" customHeight="1" x14ac:dyDescent="0.25">
      <c r="B882" s="992"/>
      <c r="C882" s="979"/>
      <c r="D882" s="980"/>
      <c r="E882" s="981"/>
      <c r="F882" s="998"/>
      <c r="G882" s="1166"/>
      <c r="H882" s="979" t="s">
        <v>519</v>
      </c>
      <c r="I882" s="980"/>
      <c r="J882" s="981"/>
      <c r="K882" s="1067"/>
      <c r="L882" s="1068"/>
      <c r="M882" s="286" t="s">
        <v>520</v>
      </c>
      <c r="N882" s="286">
        <v>4</v>
      </c>
      <c r="O882" s="967"/>
      <c r="P882" s="930"/>
      <c r="Q882" s="946"/>
      <c r="R882" s="947"/>
      <c r="S882" s="25" t="s">
        <v>26</v>
      </c>
      <c r="U882" s="25">
        <v>882</v>
      </c>
    </row>
    <row r="883" spans="2:21" x14ac:dyDescent="0.25">
      <c r="B883" s="992"/>
      <c r="C883" s="988"/>
      <c r="D883" s="989"/>
      <c r="E883" s="990"/>
      <c r="F883" s="998"/>
      <c r="G883" s="1166"/>
      <c r="H883" s="988" t="s">
        <v>208</v>
      </c>
      <c r="I883" s="989"/>
      <c r="J883" s="990"/>
      <c r="K883" s="973"/>
      <c r="L883" s="974"/>
      <c r="M883" s="347" t="s">
        <v>47</v>
      </c>
      <c r="N883" s="287">
        <v>2</v>
      </c>
      <c r="O883" s="967"/>
      <c r="P883" s="930"/>
      <c r="Q883" s="948"/>
      <c r="R883" s="949"/>
      <c r="S883" s="25" t="s">
        <v>26</v>
      </c>
      <c r="U883" s="25">
        <v>883</v>
      </c>
    </row>
    <row r="884" spans="2:21" x14ac:dyDescent="0.25">
      <c r="B884" s="992"/>
      <c r="C884" s="1014" t="s">
        <v>1006</v>
      </c>
      <c r="D884" s="1015"/>
      <c r="E884" s="1016"/>
      <c r="F884" s="410"/>
      <c r="G884" s="410"/>
      <c r="H884" s="1035"/>
      <c r="I884" s="1116"/>
      <c r="J884" s="1036"/>
      <c r="K884" s="1033"/>
      <c r="L884" s="1034"/>
      <c r="M884" s="410"/>
      <c r="N884" s="410"/>
      <c r="O884" s="1033" t="s">
        <v>69</v>
      </c>
      <c r="P884" s="1034"/>
      <c r="Q884" s="1035"/>
      <c r="R884" s="1036"/>
      <c r="U884" s="25">
        <v>884</v>
      </c>
    </row>
    <row r="885" spans="2:21" ht="15" customHeight="1" x14ac:dyDescent="0.25">
      <c r="B885" s="992"/>
      <c r="C885" s="951" t="s">
        <v>1007</v>
      </c>
      <c r="D885" s="951"/>
      <c r="E885" s="952"/>
      <c r="F885" s="13"/>
      <c r="G885" s="4"/>
      <c r="H885" s="1191"/>
      <c r="I885" s="1192"/>
      <c r="J885" s="1193"/>
      <c r="K885" s="929"/>
      <c r="L885" s="930"/>
      <c r="M885" s="305" t="s">
        <v>115</v>
      </c>
      <c r="N885" s="305">
        <v>0.2</v>
      </c>
      <c r="O885" s="931" t="s">
        <v>736</v>
      </c>
      <c r="P885" s="932"/>
      <c r="Q885" s="1033" t="s">
        <v>743</v>
      </c>
      <c r="R885" s="1034"/>
      <c r="U885" s="25">
        <v>885</v>
      </c>
    </row>
    <row r="886" spans="2:21" ht="15" customHeight="1" x14ac:dyDescent="0.25">
      <c r="B886" s="929"/>
      <c r="C886" s="985" t="s">
        <v>1008</v>
      </c>
      <c r="D886" s="986"/>
      <c r="E886" s="987"/>
      <c r="F886" s="285"/>
      <c r="G886" s="285"/>
      <c r="H886" s="1028"/>
      <c r="I886" s="1141"/>
      <c r="J886" s="1029"/>
      <c r="K886" s="1039"/>
      <c r="L886" s="1040"/>
      <c r="M886" s="285"/>
      <c r="N886" s="285"/>
      <c r="O886" s="1000" t="s">
        <v>49</v>
      </c>
      <c r="P886" s="928"/>
      <c r="Q886" s="1028"/>
      <c r="R886" s="1029"/>
      <c r="U886" s="25">
        <v>886</v>
      </c>
    </row>
    <row r="887" spans="2:21" ht="15" customHeight="1" x14ac:dyDescent="0.25">
      <c r="B887" s="929"/>
      <c r="C887" s="979" t="s">
        <v>333</v>
      </c>
      <c r="D887" s="980"/>
      <c r="E887" s="981"/>
      <c r="F887" s="286" t="s">
        <v>28</v>
      </c>
      <c r="G887" s="286">
        <v>1</v>
      </c>
      <c r="H887" s="979" t="s">
        <v>1009</v>
      </c>
      <c r="I887" s="980"/>
      <c r="J887" s="981"/>
      <c r="K887" s="1067"/>
      <c r="L887" s="1068"/>
      <c r="M887" s="286" t="s">
        <v>28</v>
      </c>
      <c r="N887" s="286">
        <v>1</v>
      </c>
      <c r="O887" s="967"/>
      <c r="P887" s="930"/>
      <c r="Q887" s="1030"/>
      <c r="R887" s="1031"/>
      <c r="S887" s="25" t="s">
        <v>49</v>
      </c>
      <c r="U887" s="25">
        <v>887</v>
      </c>
    </row>
    <row r="888" spans="2:21" x14ac:dyDescent="0.25">
      <c r="B888" s="929"/>
      <c r="C888" s="1030"/>
      <c r="D888" s="1119"/>
      <c r="E888" s="1031"/>
      <c r="F888" s="286"/>
      <c r="G888" s="286"/>
      <c r="H888" s="943" t="s">
        <v>290</v>
      </c>
      <c r="I888" s="944"/>
      <c r="J888" s="945"/>
      <c r="K888" s="1215" t="s">
        <v>78</v>
      </c>
      <c r="L888" s="1216"/>
      <c r="M888" s="288" t="s">
        <v>28</v>
      </c>
      <c r="N888" s="286">
        <v>3</v>
      </c>
      <c r="O888" s="967"/>
      <c r="P888" s="930"/>
      <c r="Q888" s="1030"/>
      <c r="R888" s="1031"/>
      <c r="S888" s="25" t="s">
        <v>49</v>
      </c>
      <c r="U888" s="25">
        <v>888</v>
      </c>
    </row>
    <row r="889" spans="2:21" x14ac:dyDescent="0.25">
      <c r="B889" s="931"/>
      <c r="C889" s="1037"/>
      <c r="D889" s="1122"/>
      <c r="E889" s="1038"/>
      <c r="F889" s="287"/>
      <c r="G889" s="287"/>
      <c r="H889" s="988" t="s">
        <v>45</v>
      </c>
      <c r="I889" s="989"/>
      <c r="J889" s="990"/>
      <c r="K889" s="988" t="s">
        <v>58</v>
      </c>
      <c r="L889" s="990"/>
      <c r="M889" s="307" t="s">
        <v>47</v>
      </c>
      <c r="N889" s="287">
        <v>0.15</v>
      </c>
      <c r="O889" s="1102"/>
      <c r="P889" s="932"/>
      <c r="Q889" s="1037"/>
      <c r="R889" s="1038"/>
      <c r="S889" s="25" t="s">
        <v>49</v>
      </c>
      <c r="U889" s="25">
        <v>889</v>
      </c>
    </row>
    <row r="890" spans="2:21" ht="20.25" customHeight="1" x14ac:dyDescent="0.25">
      <c r="B890" s="1163" t="s">
        <v>346</v>
      </c>
      <c r="C890" s="1200"/>
      <c r="D890" s="1200"/>
      <c r="E890" s="1200"/>
      <c r="F890" s="1200"/>
      <c r="G890" s="1200"/>
      <c r="H890" s="1200"/>
      <c r="I890" s="1200"/>
      <c r="J890" s="1200"/>
      <c r="K890" s="1200"/>
      <c r="L890" s="1200"/>
      <c r="M890" s="1200"/>
      <c r="N890" s="1200"/>
      <c r="O890" s="1200"/>
      <c r="P890" s="1200"/>
      <c r="Q890" s="1200"/>
      <c r="R890" s="1201"/>
      <c r="U890" s="25">
        <v>890</v>
      </c>
    </row>
    <row r="891" spans="2:21" ht="15" customHeight="1" x14ac:dyDescent="0.25">
      <c r="B891" s="1">
        <v>64</v>
      </c>
      <c r="C891" s="1043" t="s">
        <v>937</v>
      </c>
      <c r="D891" s="1044"/>
      <c r="E891" s="1045"/>
      <c r="F891" s="24"/>
      <c r="G891" s="24"/>
      <c r="H891" s="1014"/>
      <c r="I891" s="1015"/>
      <c r="J891" s="1016"/>
      <c r="K891" s="1033"/>
      <c r="L891" s="1034"/>
      <c r="M891" s="410"/>
      <c r="N891" s="410"/>
      <c r="O891" s="1012"/>
      <c r="P891" s="1013"/>
      <c r="Q891" s="1010"/>
      <c r="R891" s="1011"/>
      <c r="U891" s="25">
        <v>891</v>
      </c>
    </row>
    <row r="892" spans="2:21" ht="15" customHeight="1" x14ac:dyDescent="0.25">
      <c r="B892" s="991"/>
      <c r="C892" s="1014" t="s">
        <v>347</v>
      </c>
      <c r="D892" s="1015"/>
      <c r="E892" s="1016"/>
      <c r="F892" s="24" t="s">
        <v>28</v>
      </c>
      <c r="G892" s="24">
        <v>2</v>
      </c>
      <c r="H892" s="1014" t="s">
        <v>348</v>
      </c>
      <c r="I892" s="1015"/>
      <c r="J892" s="1016"/>
      <c r="K892" s="1014" t="s">
        <v>349</v>
      </c>
      <c r="L892" s="1016"/>
      <c r="M892" s="24" t="s">
        <v>117</v>
      </c>
      <c r="N892" s="24">
        <v>12</v>
      </c>
      <c r="O892" s="1033" t="s">
        <v>350</v>
      </c>
      <c r="P892" s="1034"/>
      <c r="Q892" s="1010"/>
      <c r="R892" s="1011"/>
      <c r="S892" s="25" t="s">
        <v>49</v>
      </c>
      <c r="U892" s="25">
        <v>892</v>
      </c>
    </row>
    <row r="893" spans="2:21" ht="15" customHeight="1" x14ac:dyDescent="0.25">
      <c r="B893" s="992"/>
      <c r="C893" s="1014" t="s">
        <v>351</v>
      </c>
      <c r="D893" s="1015"/>
      <c r="E893" s="1016"/>
      <c r="F893" s="18"/>
      <c r="G893" s="18"/>
      <c r="H893" s="1014" t="s">
        <v>352</v>
      </c>
      <c r="I893" s="1015"/>
      <c r="J893" s="1016"/>
      <c r="K893" s="1033"/>
      <c r="L893" s="1034"/>
      <c r="M893" s="24" t="s">
        <v>65</v>
      </c>
      <c r="N893" s="24">
        <v>0.5</v>
      </c>
      <c r="O893" s="1012" t="s">
        <v>49</v>
      </c>
      <c r="P893" s="1013"/>
      <c r="Q893" s="1010"/>
      <c r="R893" s="1011"/>
      <c r="S893" s="25" t="s">
        <v>49</v>
      </c>
      <c r="U893" s="25">
        <v>893</v>
      </c>
    </row>
    <row r="894" spans="2:21" ht="15" customHeight="1" x14ac:dyDescent="0.25">
      <c r="B894" s="992"/>
      <c r="C894" s="1014" t="s">
        <v>353</v>
      </c>
      <c r="D894" s="1015"/>
      <c r="E894" s="1016"/>
      <c r="F894" s="24"/>
      <c r="G894" s="24"/>
      <c r="H894" s="1014" t="s">
        <v>1512</v>
      </c>
      <c r="I894" s="1015"/>
      <c r="J894" s="1016"/>
      <c r="K894" s="1033"/>
      <c r="L894" s="1034"/>
      <c r="M894" s="410"/>
      <c r="N894" s="410"/>
      <c r="O894" s="1012" t="s">
        <v>49</v>
      </c>
      <c r="P894" s="1013"/>
      <c r="Q894" s="1010"/>
      <c r="R894" s="1011"/>
      <c r="U894" s="25">
        <v>894</v>
      </c>
    </row>
    <row r="895" spans="2:21" ht="15" customHeight="1" x14ac:dyDescent="0.25">
      <c r="B895" s="992"/>
      <c r="C895" s="1014" t="s">
        <v>354</v>
      </c>
      <c r="D895" s="1015"/>
      <c r="E895" s="1016"/>
      <c r="F895" s="24"/>
      <c r="G895" s="24"/>
      <c r="H895" s="1014" t="s">
        <v>1511</v>
      </c>
      <c r="I895" s="1015"/>
      <c r="J895" s="1016"/>
      <c r="K895" s="1033"/>
      <c r="L895" s="1034"/>
      <c r="M895" s="328"/>
      <c r="N895" s="328"/>
      <c r="O895" s="1012" t="s">
        <v>49</v>
      </c>
      <c r="P895" s="1013"/>
      <c r="Q895" s="1010"/>
      <c r="R895" s="1011"/>
      <c r="U895" s="25">
        <v>895</v>
      </c>
    </row>
    <row r="896" spans="2:21" x14ac:dyDescent="0.25">
      <c r="B896" s="992"/>
      <c r="C896" s="985" t="s">
        <v>355</v>
      </c>
      <c r="D896" s="986"/>
      <c r="E896" s="987"/>
      <c r="F896" s="997" t="s">
        <v>356</v>
      </c>
      <c r="G896" s="997">
        <v>50</v>
      </c>
      <c r="H896" s="956" t="s">
        <v>357</v>
      </c>
      <c r="I896" s="957"/>
      <c r="J896" s="1106"/>
      <c r="K896" s="956" t="s">
        <v>358</v>
      </c>
      <c r="L896" s="1106"/>
      <c r="M896" s="299" t="s">
        <v>28</v>
      </c>
      <c r="N896" s="343">
        <v>2</v>
      </c>
      <c r="O896" s="927" t="s">
        <v>49</v>
      </c>
      <c r="P896" s="928"/>
      <c r="Q896" s="924"/>
      <c r="R896" s="926"/>
      <c r="S896" s="25" t="s">
        <v>49</v>
      </c>
      <c r="U896" s="25">
        <v>896</v>
      </c>
    </row>
    <row r="897" spans="2:21" x14ac:dyDescent="0.25">
      <c r="B897" s="992"/>
      <c r="C897" s="979"/>
      <c r="D897" s="980"/>
      <c r="E897" s="981"/>
      <c r="F897" s="998"/>
      <c r="G897" s="998"/>
      <c r="H897" s="979" t="s">
        <v>521</v>
      </c>
      <c r="I897" s="980"/>
      <c r="J897" s="981"/>
      <c r="K897" s="979" t="s">
        <v>359</v>
      </c>
      <c r="L897" s="981"/>
      <c r="M897" s="346" t="s">
        <v>28</v>
      </c>
      <c r="N897" s="286">
        <v>2</v>
      </c>
      <c r="O897" s="929"/>
      <c r="P897" s="930"/>
      <c r="Q897" s="946"/>
      <c r="R897" s="947"/>
      <c r="S897" s="25" t="s">
        <v>49</v>
      </c>
      <c r="U897" s="25">
        <v>897</v>
      </c>
    </row>
    <row r="898" spans="2:21" ht="15" customHeight="1" x14ac:dyDescent="0.25">
      <c r="B898" s="992"/>
      <c r="C898" s="988"/>
      <c r="D898" s="989"/>
      <c r="E898" s="990"/>
      <c r="F898" s="999"/>
      <c r="G898" s="999"/>
      <c r="H898" s="988" t="s">
        <v>1514</v>
      </c>
      <c r="I898" s="989"/>
      <c r="J898" s="990"/>
      <c r="K898" s="988" t="s">
        <v>360</v>
      </c>
      <c r="L898" s="990"/>
      <c r="M898" s="347" t="s">
        <v>28</v>
      </c>
      <c r="N898" s="287">
        <v>40</v>
      </c>
      <c r="O898" s="931"/>
      <c r="P898" s="932"/>
      <c r="Q898" s="948"/>
      <c r="R898" s="949"/>
      <c r="S898" s="25" t="s">
        <v>49</v>
      </c>
      <c r="U898" s="25">
        <v>898</v>
      </c>
    </row>
    <row r="899" spans="2:21" ht="15" customHeight="1" x14ac:dyDescent="0.25">
      <c r="B899" s="992"/>
      <c r="C899" s="1014" t="s">
        <v>749</v>
      </c>
      <c r="D899" s="1015"/>
      <c r="E899" s="1016"/>
      <c r="F899" s="24" t="s">
        <v>356</v>
      </c>
      <c r="G899" s="24">
        <v>50</v>
      </c>
      <c r="H899" s="1014"/>
      <c r="I899" s="1015"/>
      <c r="J899" s="1016"/>
      <c r="K899" s="1033"/>
      <c r="L899" s="1034"/>
      <c r="M899" s="409"/>
      <c r="N899" s="409"/>
      <c r="O899" s="1033" t="s">
        <v>361</v>
      </c>
      <c r="P899" s="1034"/>
      <c r="Q899" s="1010"/>
      <c r="R899" s="1011"/>
      <c r="U899" s="25">
        <v>899</v>
      </c>
    </row>
    <row r="900" spans="2:21" ht="15" customHeight="1" x14ac:dyDescent="0.25">
      <c r="B900" s="992"/>
      <c r="C900" s="1014" t="s">
        <v>362</v>
      </c>
      <c r="D900" s="1015"/>
      <c r="E900" s="1016"/>
      <c r="F900" s="19" t="s">
        <v>356</v>
      </c>
      <c r="G900" s="328">
        <v>50</v>
      </c>
      <c r="H900" s="1014"/>
      <c r="I900" s="1015"/>
      <c r="J900" s="1016"/>
      <c r="K900" s="1033"/>
      <c r="L900" s="1034"/>
      <c r="M900" s="328"/>
      <c r="N900" s="328"/>
      <c r="O900" s="1033" t="s">
        <v>361</v>
      </c>
      <c r="P900" s="1034"/>
      <c r="Q900" s="1010"/>
      <c r="R900" s="1011"/>
      <c r="U900" s="25">
        <v>900</v>
      </c>
    </row>
    <row r="901" spans="2:21" ht="15" customHeight="1" x14ac:dyDescent="0.25">
      <c r="B901" s="992"/>
      <c r="C901" s="985" t="s">
        <v>812</v>
      </c>
      <c r="D901" s="986"/>
      <c r="E901" s="987"/>
      <c r="F901" s="345"/>
      <c r="G901" s="345"/>
      <c r="H901" s="985"/>
      <c r="I901" s="986"/>
      <c r="J901" s="987"/>
      <c r="K901" s="1017"/>
      <c r="L901" s="1019"/>
      <c r="M901" s="336"/>
      <c r="N901" s="328"/>
      <c r="O901" s="927" t="s">
        <v>49</v>
      </c>
      <c r="P901" s="928"/>
      <c r="Q901" s="924"/>
      <c r="R901" s="926"/>
      <c r="U901" s="25">
        <v>901</v>
      </c>
    </row>
    <row r="902" spans="2:21" x14ac:dyDescent="0.25">
      <c r="B902" s="992"/>
      <c r="C902" s="979" t="s">
        <v>363</v>
      </c>
      <c r="D902" s="980"/>
      <c r="E902" s="981"/>
      <c r="F902" s="346" t="s">
        <v>28</v>
      </c>
      <c r="G902" s="346">
        <v>4</v>
      </c>
      <c r="H902" s="979" t="s">
        <v>514</v>
      </c>
      <c r="I902" s="980"/>
      <c r="J902" s="981"/>
      <c r="K902" s="979" t="s">
        <v>78</v>
      </c>
      <c r="L902" s="981"/>
      <c r="M902" s="346" t="s">
        <v>28</v>
      </c>
      <c r="N902" s="286">
        <v>12</v>
      </c>
      <c r="O902" s="929"/>
      <c r="P902" s="930"/>
      <c r="Q902" s="946"/>
      <c r="R902" s="947"/>
      <c r="S902" s="25" t="s">
        <v>49</v>
      </c>
      <c r="U902" s="25">
        <v>902</v>
      </c>
    </row>
    <row r="903" spans="2:21" x14ac:dyDescent="0.25">
      <c r="B903" s="992"/>
      <c r="C903" s="979" t="s">
        <v>364</v>
      </c>
      <c r="D903" s="980"/>
      <c r="E903" s="981"/>
      <c r="F903" s="346" t="s">
        <v>28</v>
      </c>
      <c r="G903" s="346">
        <v>4</v>
      </c>
      <c r="H903" s="979" t="s">
        <v>508</v>
      </c>
      <c r="I903" s="980"/>
      <c r="J903" s="981"/>
      <c r="K903" s="979" t="s">
        <v>78</v>
      </c>
      <c r="L903" s="981"/>
      <c r="M903" s="346" t="s">
        <v>28</v>
      </c>
      <c r="N903" s="286">
        <v>12</v>
      </c>
      <c r="O903" s="929"/>
      <c r="P903" s="930"/>
      <c r="Q903" s="946"/>
      <c r="R903" s="947"/>
      <c r="S903" s="25" t="s">
        <v>49</v>
      </c>
      <c r="U903" s="25">
        <v>903</v>
      </c>
    </row>
    <row r="904" spans="2:21" x14ac:dyDescent="0.25">
      <c r="B904" s="992"/>
      <c r="C904" s="979" t="s">
        <v>74</v>
      </c>
      <c r="D904" s="980"/>
      <c r="E904" s="981"/>
      <c r="F904" s="346" t="s">
        <v>28</v>
      </c>
      <c r="G904" s="346">
        <v>4</v>
      </c>
      <c r="H904" s="943" t="s">
        <v>290</v>
      </c>
      <c r="I904" s="944"/>
      <c r="J904" s="945"/>
      <c r="K904" s="1215" t="s">
        <v>78</v>
      </c>
      <c r="L904" s="1216"/>
      <c r="M904" s="288" t="s">
        <v>28</v>
      </c>
      <c r="N904" s="286">
        <v>16</v>
      </c>
      <c r="O904" s="929"/>
      <c r="P904" s="930"/>
      <c r="Q904" s="946"/>
      <c r="R904" s="947"/>
      <c r="S904" s="25" t="s">
        <v>49</v>
      </c>
      <c r="U904" s="25">
        <v>904</v>
      </c>
    </row>
    <row r="905" spans="2:21" x14ac:dyDescent="0.25">
      <c r="B905" s="992"/>
      <c r="C905" s="1030"/>
      <c r="D905" s="1119"/>
      <c r="E905" s="1031"/>
      <c r="F905" s="346"/>
      <c r="G905" s="346"/>
      <c r="H905" s="979" t="s">
        <v>365</v>
      </c>
      <c r="I905" s="980"/>
      <c r="J905" s="981"/>
      <c r="K905" s="979" t="s">
        <v>145</v>
      </c>
      <c r="L905" s="981"/>
      <c r="M905" s="346" t="s">
        <v>28</v>
      </c>
      <c r="N905" s="286">
        <v>13</v>
      </c>
      <c r="O905" s="929"/>
      <c r="P905" s="930"/>
      <c r="Q905" s="946"/>
      <c r="R905" s="947"/>
      <c r="S905" s="25" t="s">
        <v>49</v>
      </c>
      <c r="U905" s="25">
        <v>905</v>
      </c>
    </row>
    <row r="906" spans="2:21" x14ac:dyDescent="0.25">
      <c r="B906" s="992"/>
      <c r="C906" s="1030"/>
      <c r="D906" s="1119"/>
      <c r="E906" s="1031"/>
      <c r="F906" s="346"/>
      <c r="G906" s="346"/>
      <c r="H906" s="979" t="s">
        <v>366</v>
      </c>
      <c r="I906" s="980"/>
      <c r="J906" s="981"/>
      <c r="K906" s="979" t="s">
        <v>148</v>
      </c>
      <c r="L906" s="981"/>
      <c r="M906" s="346" t="s">
        <v>28</v>
      </c>
      <c r="N906" s="286">
        <v>26</v>
      </c>
      <c r="O906" s="929"/>
      <c r="P906" s="930"/>
      <c r="Q906" s="946"/>
      <c r="R906" s="947"/>
      <c r="S906" s="25" t="s">
        <v>49</v>
      </c>
      <c r="U906" s="25">
        <v>906</v>
      </c>
    </row>
    <row r="907" spans="2:21" x14ac:dyDescent="0.25">
      <c r="B907" s="992"/>
      <c r="C907" s="1037"/>
      <c r="D907" s="1122"/>
      <c r="E907" s="1038"/>
      <c r="F907" s="347"/>
      <c r="G907" s="347"/>
      <c r="H907" s="988" t="s">
        <v>45</v>
      </c>
      <c r="I907" s="989"/>
      <c r="J907" s="990"/>
      <c r="K907" s="988" t="s">
        <v>58</v>
      </c>
      <c r="L907" s="990"/>
      <c r="M907" s="346" t="s">
        <v>47</v>
      </c>
      <c r="N907" s="286">
        <v>2</v>
      </c>
      <c r="O907" s="931"/>
      <c r="P907" s="932"/>
      <c r="Q907" s="948"/>
      <c r="R907" s="949"/>
      <c r="S907" s="25" t="s">
        <v>49</v>
      </c>
      <c r="U907" s="25">
        <v>907</v>
      </c>
    </row>
    <row r="908" spans="2:21" x14ac:dyDescent="0.25">
      <c r="B908" s="992"/>
      <c r="C908" s="985" t="s">
        <v>367</v>
      </c>
      <c r="D908" s="986"/>
      <c r="E908" s="987"/>
      <c r="F908" s="997" t="s">
        <v>235</v>
      </c>
      <c r="G908" s="997">
        <v>1500</v>
      </c>
      <c r="H908" s="956"/>
      <c r="I908" s="957"/>
      <c r="J908" s="1106"/>
      <c r="K908" s="1039"/>
      <c r="L908" s="1080"/>
      <c r="M908" s="328"/>
      <c r="N908" s="328"/>
      <c r="O908" s="1000" t="s">
        <v>26</v>
      </c>
      <c r="P908" s="928"/>
      <c r="Q908" s="924"/>
      <c r="R908" s="926"/>
      <c r="U908" s="25">
        <v>908</v>
      </c>
    </row>
    <row r="909" spans="2:21" x14ac:dyDescent="0.25">
      <c r="B909" s="992"/>
      <c r="C909" s="979"/>
      <c r="D909" s="980"/>
      <c r="E909" s="981"/>
      <c r="F909" s="998"/>
      <c r="G909" s="998"/>
      <c r="H909" s="979" t="s">
        <v>368</v>
      </c>
      <c r="I909" s="980"/>
      <c r="J909" s="981"/>
      <c r="K909" s="1067"/>
      <c r="L909" s="1104"/>
      <c r="M909" s="329"/>
      <c r="N909" s="329"/>
      <c r="O909" s="967"/>
      <c r="P909" s="930"/>
      <c r="Q909" s="946"/>
      <c r="R909" s="947"/>
      <c r="U909" s="25">
        <v>909</v>
      </c>
    </row>
    <row r="910" spans="2:21" ht="15" customHeight="1" x14ac:dyDescent="0.25">
      <c r="B910" s="992"/>
      <c r="C910" s="988"/>
      <c r="D910" s="989"/>
      <c r="E910" s="990"/>
      <c r="F910" s="999"/>
      <c r="G910" s="999"/>
      <c r="H910" s="988" t="s">
        <v>369</v>
      </c>
      <c r="I910" s="989"/>
      <c r="J910" s="990"/>
      <c r="K910" s="1041"/>
      <c r="L910" s="1105"/>
      <c r="M910" s="409"/>
      <c r="N910" s="409"/>
      <c r="O910" s="1102"/>
      <c r="P910" s="932"/>
      <c r="Q910" s="948"/>
      <c r="R910" s="949"/>
      <c r="U910" s="25">
        <v>910</v>
      </c>
    </row>
    <row r="911" spans="2:21" x14ac:dyDescent="0.25">
      <c r="B911" s="992"/>
      <c r="C911" s="985" t="s">
        <v>370</v>
      </c>
      <c r="D911" s="986"/>
      <c r="E911" s="987"/>
      <c r="F911" s="286" t="s">
        <v>28</v>
      </c>
      <c r="G911" s="997">
        <v>4</v>
      </c>
      <c r="H911" s="985" t="s">
        <v>127</v>
      </c>
      <c r="I911" s="986"/>
      <c r="J911" s="987"/>
      <c r="K911" s="985" t="s">
        <v>371</v>
      </c>
      <c r="L911" s="987"/>
      <c r="M911" s="286" t="s">
        <v>47</v>
      </c>
      <c r="N911" s="286">
        <v>1.208</v>
      </c>
      <c r="O911" s="927" t="s">
        <v>26</v>
      </c>
      <c r="P911" s="928"/>
      <c r="Q911" s="924"/>
      <c r="R911" s="926"/>
      <c r="S911" s="25" t="s">
        <v>26</v>
      </c>
      <c r="U911" s="25">
        <v>911</v>
      </c>
    </row>
    <row r="912" spans="2:21" x14ac:dyDescent="0.25">
      <c r="B912" s="992"/>
      <c r="C912" s="979"/>
      <c r="D912" s="980"/>
      <c r="E912" s="981"/>
      <c r="F912" s="286"/>
      <c r="G912" s="998"/>
      <c r="H912" s="1130" t="s">
        <v>1539</v>
      </c>
      <c r="I912" s="1131"/>
      <c r="J912" s="1132"/>
      <c r="K912" s="979"/>
      <c r="L912" s="981"/>
      <c r="M912" s="286" t="s">
        <v>28</v>
      </c>
      <c r="N912" s="286">
        <v>4</v>
      </c>
      <c r="O912" s="929"/>
      <c r="P912" s="930"/>
      <c r="Q912" s="946"/>
      <c r="R912" s="947"/>
      <c r="S912" s="25" t="s">
        <v>26</v>
      </c>
      <c r="U912" s="25">
        <v>912</v>
      </c>
    </row>
    <row r="913" spans="2:21" x14ac:dyDescent="0.25">
      <c r="B913" s="992"/>
      <c r="C913" s="979"/>
      <c r="D913" s="980"/>
      <c r="E913" s="981"/>
      <c r="F913" s="286"/>
      <c r="G913" s="998"/>
      <c r="H913" s="1218" t="s">
        <v>45</v>
      </c>
      <c r="I913" s="1219"/>
      <c r="J913" s="1220"/>
      <c r="K913" s="1123" t="s">
        <v>58</v>
      </c>
      <c r="L913" s="1221"/>
      <c r="M913" s="287" t="s">
        <v>47</v>
      </c>
      <c r="N913" s="287">
        <v>0.5</v>
      </c>
      <c r="O913" s="931"/>
      <c r="P913" s="932"/>
      <c r="Q913" s="948"/>
      <c r="R913" s="949"/>
      <c r="S913" s="25" t="s">
        <v>26</v>
      </c>
      <c r="U913" s="25">
        <v>913</v>
      </c>
    </row>
    <row r="914" spans="2:21" ht="15" customHeight="1" x14ac:dyDescent="0.25">
      <c r="B914" s="992"/>
      <c r="C914" s="985" t="s">
        <v>793</v>
      </c>
      <c r="D914" s="986"/>
      <c r="E914" s="986"/>
      <c r="F914" s="991" t="s">
        <v>28</v>
      </c>
      <c r="G914" s="1000">
        <v>2</v>
      </c>
      <c r="H914" s="979"/>
      <c r="I914" s="980"/>
      <c r="J914" s="980"/>
      <c r="K914" s="979"/>
      <c r="L914" s="980"/>
      <c r="M914" s="346"/>
      <c r="N914" s="286"/>
      <c r="O914" s="927" t="s">
        <v>49</v>
      </c>
      <c r="P914" s="928"/>
      <c r="Q914" s="924"/>
      <c r="R914" s="926"/>
      <c r="U914" s="25">
        <v>914</v>
      </c>
    </row>
    <row r="915" spans="2:21" ht="15" customHeight="1" x14ac:dyDescent="0.25">
      <c r="B915" s="992"/>
      <c r="C915" s="315"/>
      <c r="D915" s="316"/>
      <c r="E915" s="316"/>
      <c r="F915" s="992"/>
      <c r="G915" s="967"/>
      <c r="H915" s="979" t="s">
        <v>1091</v>
      </c>
      <c r="I915" s="980"/>
      <c r="J915" s="980"/>
      <c r="K915" s="979"/>
      <c r="L915" s="980"/>
      <c r="M915" s="311" t="s">
        <v>28</v>
      </c>
      <c r="N915" s="306">
        <v>2</v>
      </c>
      <c r="O915" s="929"/>
      <c r="P915" s="930"/>
      <c r="Q915" s="946"/>
      <c r="R915" s="947"/>
      <c r="S915" s="25" t="s">
        <v>49</v>
      </c>
      <c r="U915" s="25">
        <v>915</v>
      </c>
    </row>
    <row r="916" spans="2:21" x14ac:dyDescent="0.25">
      <c r="B916" s="992"/>
      <c r="C916" s="315"/>
      <c r="D916" s="316"/>
      <c r="E916" s="316"/>
      <c r="F916" s="992"/>
      <c r="G916" s="967"/>
      <c r="H916" s="979" t="s">
        <v>372</v>
      </c>
      <c r="I916" s="980"/>
      <c r="J916" s="980"/>
      <c r="K916" s="970" t="s">
        <v>145</v>
      </c>
      <c r="L916" s="1217"/>
      <c r="M916" s="346" t="s">
        <v>28</v>
      </c>
      <c r="N916" s="286">
        <v>32</v>
      </c>
      <c r="O916" s="929"/>
      <c r="P916" s="930"/>
      <c r="Q916" s="946"/>
      <c r="R916" s="947"/>
      <c r="S916" s="25" t="s">
        <v>49</v>
      </c>
      <c r="U916" s="25">
        <v>916</v>
      </c>
    </row>
    <row r="917" spans="2:21" x14ac:dyDescent="0.25">
      <c r="B917" s="992"/>
      <c r="C917" s="315"/>
      <c r="D917" s="316"/>
      <c r="E917" s="316"/>
      <c r="F917" s="992"/>
      <c r="G917" s="967"/>
      <c r="H917" s="979" t="s">
        <v>382</v>
      </c>
      <c r="I917" s="980"/>
      <c r="J917" s="980"/>
      <c r="K917" s="970" t="s">
        <v>148</v>
      </c>
      <c r="L917" s="1217"/>
      <c r="M917" s="346" t="s">
        <v>28</v>
      </c>
      <c r="N917" s="286">
        <v>64</v>
      </c>
      <c r="O917" s="929"/>
      <c r="P917" s="930"/>
      <c r="Q917" s="946"/>
      <c r="R917" s="947"/>
      <c r="S917" s="25" t="s">
        <v>49</v>
      </c>
      <c r="U917" s="25">
        <v>917</v>
      </c>
    </row>
    <row r="918" spans="2:21" x14ac:dyDescent="0.25">
      <c r="B918" s="992"/>
      <c r="C918" s="315"/>
      <c r="D918" s="316"/>
      <c r="E918" s="316"/>
      <c r="F918" s="992"/>
      <c r="G918" s="967"/>
      <c r="H918" s="979" t="s">
        <v>45</v>
      </c>
      <c r="I918" s="980"/>
      <c r="J918" s="980"/>
      <c r="K918" s="979" t="s">
        <v>58</v>
      </c>
      <c r="L918" s="980"/>
      <c r="M918" s="346" t="s">
        <v>47</v>
      </c>
      <c r="N918" s="286">
        <v>0.7</v>
      </c>
      <c r="O918" s="929"/>
      <c r="P918" s="930"/>
      <c r="Q918" s="946"/>
      <c r="R918" s="947"/>
      <c r="S918" s="25" t="s">
        <v>49</v>
      </c>
      <c r="U918" s="25">
        <v>918</v>
      </c>
    </row>
    <row r="919" spans="2:21" x14ac:dyDescent="0.25">
      <c r="B919" s="992"/>
      <c r="C919" s="395"/>
      <c r="D919" s="429"/>
      <c r="E919" s="429"/>
      <c r="F919" s="287"/>
      <c r="G919" s="15"/>
      <c r="H919" s="988" t="s">
        <v>36</v>
      </c>
      <c r="I919" s="989"/>
      <c r="J919" s="989"/>
      <c r="K919" s="988" t="s">
        <v>78</v>
      </c>
      <c r="L919" s="989"/>
      <c r="M919" s="347" t="s">
        <v>28</v>
      </c>
      <c r="N919" s="287">
        <v>4</v>
      </c>
      <c r="O919" s="931"/>
      <c r="P919" s="932"/>
      <c r="Q919" s="948"/>
      <c r="R919" s="949"/>
      <c r="S919" s="25" t="s">
        <v>49</v>
      </c>
      <c r="U919" s="25">
        <v>919</v>
      </c>
    </row>
    <row r="920" spans="2:21" ht="15" customHeight="1" x14ac:dyDescent="0.25">
      <c r="B920" s="992"/>
      <c r="C920" s="1014" t="s">
        <v>804</v>
      </c>
      <c r="D920" s="1015"/>
      <c r="E920" s="1016"/>
      <c r="F920" s="305" t="s">
        <v>28</v>
      </c>
      <c r="G920" s="305">
        <v>16</v>
      </c>
      <c r="H920" s="1004" t="s">
        <v>373</v>
      </c>
      <c r="I920" s="1005"/>
      <c r="J920" s="1006"/>
      <c r="K920" s="1033"/>
      <c r="L920" s="1034"/>
      <c r="M920" s="306" t="s">
        <v>47</v>
      </c>
      <c r="N920" s="306">
        <v>8</v>
      </c>
      <c r="O920" s="1012" t="s">
        <v>26</v>
      </c>
      <c r="P920" s="1013"/>
      <c r="Q920" s="1010"/>
      <c r="R920" s="1011"/>
      <c r="S920" s="25" t="s">
        <v>26</v>
      </c>
      <c r="U920" s="25">
        <v>920</v>
      </c>
    </row>
    <row r="921" spans="2:21" ht="15" customHeight="1" x14ac:dyDescent="0.25">
      <c r="B921" s="992"/>
      <c r="C921" s="985" t="s">
        <v>794</v>
      </c>
      <c r="D921" s="986"/>
      <c r="E921" s="987"/>
      <c r="F921" s="331"/>
      <c r="G921" s="331"/>
      <c r="H921" s="985"/>
      <c r="I921" s="986"/>
      <c r="J921" s="987"/>
      <c r="K921" s="985"/>
      <c r="L921" s="987"/>
      <c r="M921" s="331"/>
      <c r="N921" s="305"/>
      <c r="O921" s="927" t="s">
        <v>26</v>
      </c>
      <c r="P921" s="928"/>
      <c r="Q921" s="924"/>
      <c r="R921" s="926"/>
      <c r="U921" s="25">
        <v>921</v>
      </c>
    </row>
    <row r="922" spans="2:21" ht="15" customHeight="1" x14ac:dyDescent="0.25">
      <c r="B922" s="992"/>
      <c r="C922" s="950" t="s">
        <v>327</v>
      </c>
      <c r="D922" s="951"/>
      <c r="E922" s="952"/>
      <c r="F922" s="311" t="s">
        <v>28</v>
      </c>
      <c r="G922" s="311">
        <v>2</v>
      </c>
      <c r="H922" s="950" t="s">
        <v>598</v>
      </c>
      <c r="I922" s="951"/>
      <c r="J922" s="952"/>
      <c r="K922" s="950" t="s">
        <v>78</v>
      </c>
      <c r="L922" s="952"/>
      <c r="M922" s="311" t="s">
        <v>28</v>
      </c>
      <c r="N922" s="306">
        <v>8</v>
      </c>
      <c r="O922" s="929"/>
      <c r="P922" s="930"/>
      <c r="Q922" s="946"/>
      <c r="R922" s="947"/>
      <c r="S922" s="25" t="s">
        <v>26</v>
      </c>
      <c r="U922" s="25">
        <v>922</v>
      </c>
    </row>
    <row r="923" spans="2:21" ht="15" customHeight="1" x14ac:dyDescent="0.25">
      <c r="B923" s="992"/>
      <c r="C923" s="950" t="s">
        <v>374</v>
      </c>
      <c r="D923" s="951"/>
      <c r="E923" s="952"/>
      <c r="F923" s="311" t="s">
        <v>28</v>
      </c>
      <c r="G923" s="311">
        <v>32</v>
      </c>
      <c r="H923" s="950" t="s">
        <v>694</v>
      </c>
      <c r="I923" s="951"/>
      <c r="J923" s="952"/>
      <c r="K923" s="950" t="s">
        <v>78</v>
      </c>
      <c r="L923" s="952"/>
      <c r="M923" s="311" t="s">
        <v>28</v>
      </c>
      <c r="N923" s="306">
        <v>128</v>
      </c>
      <c r="O923" s="929"/>
      <c r="P923" s="930"/>
      <c r="Q923" s="946"/>
      <c r="R923" s="947"/>
      <c r="S923" s="25" t="s">
        <v>26</v>
      </c>
      <c r="U923" s="25">
        <v>923</v>
      </c>
    </row>
    <row r="924" spans="2:21" ht="15" customHeight="1" x14ac:dyDescent="0.25">
      <c r="B924" s="992"/>
      <c r="C924" s="973" t="s">
        <v>375</v>
      </c>
      <c r="D924" s="974"/>
      <c r="E924" s="975"/>
      <c r="F924" s="311" t="s">
        <v>28</v>
      </c>
      <c r="G924" s="311">
        <v>16</v>
      </c>
      <c r="H924" s="950" t="s">
        <v>376</v>
      </c>
      <c r="I924" s="951"/>
      <c r="J924" s="952"/>
      <c r="K924" s="950" t="s">
        <v>78</v>
      </c>
      <c r="L924" s="952"/>
      <c r="M924" s="311" t="s">
        <v>28</v>
      </c>
      <c r="N924" s="306">
        <v>64</v>
      </c>
      <c r="O924" s="931"/>
      <c r="P924" s="932"/>
      <c r="Q924" s="948"/>
      <c r="R924" s="949"/>
      <c r="S924" s="25" t="s">
        <v>26</v>
      </c>
      <c r="U924" s="25">
        <v>924</v>
      </c>
    </row>
    <row r="925" spans="2:21" ht="15" customHeight="1" x14ac:dyDescent="0.25">
      <c r="B925" s="992"/>
      <c r="C925" s="985" t="s">
        <v>806</v>
      </c>
      <c r="D925" s="986"/>
      <c r="E925" s="987"/>
      <c r="F925" s="331"/>
      <c r="G925" s="331"/>
      <c r="H925" s="1203" t="s">
        <v>1104</v>
      </c>
      <c r="I925" s="1222"/>
      <c r="J925" s="1204"/>
      <c r="K925" s="1028"/>
      <c r="L925" s="1141"/>
      <c r="M925" s="331" t="s">
        <v>28</v>
      </c>
      <c r="N925" s="305">
        <v>48</v>
      </c>
      <c r="O925" s="1080" t="s">
        <v>377</v>
      </c>
      <c r="P925" s="1040"/>
      <c r="Q925" s="924"/>
      <c r="R925" s="926"/>
      <c r="S925" s="25" t="s">
        <v>26</v>
      </c>
      <c r="U925" s="25">
        <v>925</v>
      </c>
    </row>
    <row r="926" spans="2:21" x14ac:dyDescent="0.25">
      <c r="B926" s="992"/>
      <c r="C926" s="979" t="s">
        <v>378</v>
      </c>
      <c r="D926" s="980"/>
      <c r="E926" s="981"/>
      <c r="F926" s="311" t="s">
        <v>28</v>
      </c>
      <c r="G926" s="311">
        <v>48</v>
      </c>
      <c r="H926" s="979" t="s">
        <v>694</v>
      </c>
      <c r="I926" s="980"/>
      <c r="J926" s="980"/>
      <c r="K926" s="979" t="s">
        <v>379</v>
      </c>
      <c r="L926" s="980"/>
      <c r="M926" s="311" t="s">
        <v>28</v>
      </c>
      <c r="N926" s="306">
        <v>96</v>
      </c>
      <c r="O926" s="1104"/>
      <c r="P926" s="1068"/>
      <c r="Q926" s="946"/>
      <c r="R926" s="947"/>
      <c r="S926" s="25" t="s">
        <v>26</v>
      </c>
      <c r="U926" s="25">
        <v>926</v>
      </c>
    </row>
    <row r="927" spans="2:21" ht="15" customHeight="1" x14ac:dyDescent="0.25">
      <c r="B927" s="992"/>
      <c r="C927" s="985" t="s">
        <v>795</v>
      </c>
      <c r="D927" s="986"/>
      <c r="E927" s="987"/>
      <c r="F927" s="991" t="s">
        <v>28</v>
      </c>
      <c r="G927" s="927">
        <v>4</v>
      </c>
      <c r="H927" s="985" t="s">
        <v>1103</v>
      </c>
      <c r="I927" s="986"/>
      <c r="J927" s="987"/>
      <c r="K927" s="985" t="s">
        <v>380</v>
      </c>
      <c r="L927" s="987"/>
      <c r="M927" s="305" t="s">
        <v>28</v>
      </c>
      <c r="N927" s="305">
        <v>4</v>
      </c>
      <c r="O927" s="1080" t="s">
        <v>377</v>
      </c>
      <c r="P927" s="1040"/>
      <c r="Q927" s="924"/>
      <c r="R927" s="926"/>
      <c r="S927" s="25" t="s">
        <v>26</v>
      </c>
      <c r="U927" s="25">
        <v>927</v>
      </c>
    </row>
    <row r="928" spans="2:21" x14ac:dyDescent="0.25">
      <c r="B928" s="992"/>
      <c r="C928" s="988"/>
      <c r="D928" s="989"/>
      <c r="E928" s="990"/>
      <c r="F928" s="993"/>
      <c r="G928" s="931"/>
      <c r="H928" s="1223" t="s">
        <v>29</v>
      </c>
      <c r="I928" s="1224"/>
      <c r="J928" s="1225"/>
      <c r="K928" s="982" t="s">
        <v>78</v>
      </c>
      <c r="L928" s="1226"/>
      <c r="M928" s="307" t="s">
        <v>28</v>
      </c>
      <c r="N928" s="307">
        <v>8</v>
      </c>
      <c r="O928" s="1105"/>
      <c r="P928" s="1042"/>
      <c r="Q928" s="948"/>
      <c r="R928" s="949"/>
      <c r="S928" s="25" t="s">
        <v>26</v>
      </c>
      <c r="U928" s="25">
        <v>928</v>
      </c>
    </row>
    <row r="929" spans="2:21" ht="15" customHeight="1" x14ac:dyDescent="0.25">
      <c r="B929" s="992"/>
      <c r="C929" s="985" t="s">
        <v>796</v>
      </c>
      <c r="D929" s="986"/>
      <c r="E929" s="987"/>
      <c r="F929" s="997" t="s">
        <v>28</v>
      </c>
      <c r="G929" s="997">
        <v>2</v>
      </c>
      <c r="H929" s="979" t="s">
        <v>55</v>
      </c>
      <c r="I929" s="980"/>
      <c r="J929" s="981"/>
      <c r="K929" s="970" t="s">
        <v>78</v>
      </c>
      <c r="L929" s="1209"/>
      <c r="M929" s="346" t="s">
        <v>28</v>
      </c>
      <c r="N929" s="286">
        <v>4</v>
      </c>
      <c r="O929" s="1039" t="s">
        <v>1361</v>
      </c>
      <c r="P929" s="1040"/>
      <c r="Q929" s="924"/>
      <c r="R929" s="926"/>
      <c r="S929" s="25" t="s">
        <v>49</v>
      </c>
      <c r="U929" s="25">
        <v>929</v>
      </c>
    </row>
    <row r="930" spans="2:21" x14ac:dyDescent="0.25">
      <c r="B930" s="992"/>
      <c r="C930" s="979"/>
      <c r="D930" s="980"/>
      <c r="E930" s="981"/>
      <c r="F930" s="998"/>
      <c r="G930" s="998"/>
      <c r="H930" s="979" t="s">
        <v>381</v>
      </c>
      <c r="I930" s="980"/>
      <c r="J930" s="981"/>
      <c r="K930" s="970" t="s">
        <v>145</v>
      </c>
      <c r="L930" s="1209"/>
      <c r="M930" s="346" t="s">
        <v>28</v>
      </c>
      <c r="N930" s="286">
        <v>4</v>
      </c>
      <c r="O930" s="1067"/>
      <c r="P930" s="1068"/>
      <c r="Q930" s="946"/>
      <c r="R930" s="947"/>
      <c r="S930" s="25" t="s">
        <v>49</v>
      </c>
      <c r="U930" s="25">
        <v>930</v>
      </c>
    </row>
    <row r="931" spans="2:21" x14ac:dyDescent="0.25">
      <c r="B931" s="992"/>
      <c r="C931" s="979"/>
      <c r="D931" s="980"/>
      <c r="E931" s="981"/>
      <c r="F931" s="998"/>
      <c r="G931" s="998"/>
      <c r="H931" s="979" t="s">
        <v>382</v>
      </c>
      <c r="I931" s="980"/>
      <c r="J931" s="981"/>
      <c r="K931" s="970" t="s">
        <v>148</v>
      </c>
      <c r="L931" s="1209"/>
      <c r="M931" s="346" t="s">
        <v>28</v>
      </c>
      <c r="N931" s="286">
        <v>8</v>
      </c>
      <c r="O931" s="1067"/>
      <c r="P931" s="1068"/>
      <c r="Q931" s="948"/>
      <c r="R931" s="949"/>
      <c r="S931" s="25" t="s">
        <v>49</v>
      </c>
      <c r="U931" s="25">
        <v>931</v>
      </c>
    </row>
    <row r="932" spans="2:21" ht="15" customHeight="1" x14ac:dyDescent="0.25">
      <c r="B932" s="992"/>
      <c r="C932" s="979"/>
      <c r="D932" s="980"/>
      <c r="E932" s="981"/>
      <c r="F932" s="998"/>
      <c r="G932" s="998"/>
      <c r="H932" s="979" t="s">
        <v>1498</v>
      </c>
      <c r="I932" s="980"/>
      <c r="J932" s="981"/>
      <c r="K932" s="970"/>
      <c r="L932" s="1209"/>
      <c r="M932" s="346" t="s">
        <v>28</v>
      </c>
      <c r="N932" s="286">
        <v>20</v>
      </c>
      <c r="O932" s="1067"/>
      <c r="P932" s="1068"/>
      <c r="Q932" s="1227"/>
      <c r="R932" s="1228"/>
      <c r="S932" s="25" t="s">
        <v>67</v>
      </c>
      <c r="U932" s="25">
        <v>932</v>
      </c>
    </row>
    <row r="933" spans="2:21" ht="15" customHeight="1" x14ac:dyDescent="0.25">
      <c r="B933" s="992"/>
      <c r="C933" s="979"/>
      <c r="D933" s="980"/>
      <c r="E933" s="981"/>
      <c r="F933" s="998"/>
      <c r="G933" s="998"/>
      <c r="H933" s="979" t="s">
        <v>1499</v>
      </c>
      <c r="I933" s="980"/>
      <c r="J933" s="981"/>
      <c r="K933" s="970"/>
      <c r="L933" s="1209"/>
      <c r="M933" s="346" t="s">
        <v>28</v>
      </c>
      <c r="N933" s="286">
        <v>20</v>
      </c>
      <c r="O933" s="1067"/>
      <c r="P933" s="1068"/>
      <c r="Q933" s="1227"/>
      <c r="R933" s="1228"/>
      <c r="S933" s="25" t="s">
        <v>67</v>
      </c>
      <c r="U933" s="25">
        <v>933</v>
      </c>
    </row>
    <row r="934" spans="2:21" ht="15" customHeight="1" x14ac:dyDescent="0.25">
      <c r="B934" s="992"/>
      <c r="C934" s="979"/>
      <c r="D934" s="980"/>
      <c r="E934" s="981"/>
      <c r="F934" s="998"/>
      <c r="G934" s="998"/>
      <c r="H934" s="979" t="s">
        <v>1500</v>
      </c>
      <c r="I934" s="980"/>
      <c r="J934" s="981"/>
      <c r="K934" s="970"/>
      <c r="L934" s="1209"/>
      <c r="M934" s="346" t="s">
        <v>28</v>
      </c>
      <c r="N934" s="286">
        <v>20</v>
      </c>
      <c r="O934" s="1067"/>
      <c r="P934" s="1068"/>
      <c r="Q934" s="1227"/>
      <c r="R934" s="1228"/>
      <c r="S934" s="25" t="s">
        <v>67</v>
      </c>
      <c r="U934" s="25">
        <v>934</v>
      </c>
    </row>
    <row r="935" spans="2:21" ht="15" customHeight="1" x14ac:dyDescent="0.25">
      <c r="B935" s="992"/>
      <c r="C935" s="988"/>
      <c r="D935" s="989"/>
      <c r="E935" s="990"/>
      <c r="F935" s="999"/>
      <c r="G935" s="999"/>
      <c r="H935" s="979" t="s">
        <v>1501</v>
      </c>
      <c r="I935" s="980"/>
      <c r="J935" s="981"/>
      <c r="K935" s="982"/>
      <c r="L935" s="1226"/>
      <c r="M935" s="346" t="s">
        <v>28</v>
      </c>
      <c r="N935" s="287">
        <v>20</v>
      </c>
      <c r="O935" s="1041"/>
      <c r="P935" s="1042"/>
      <c r="Q935" s="1229"/>
      <c r="R935" s="1230"/>
      <c r="S935" s="25" t="s">
        <v>67</v>
      </c>
      <c r="U935" s="25">
        <v>935</v>
      </c>
    </row>
    <row r="936" spans="2:21" ht="15" customHeight="1" x14ac:dyDescent="0.25">
      <c r="B936" s="992"/>
      <c r="C936" s="1014" t="s">
        <v>797</v>
      </c>
      <c r="D936" s="1015"/>
      <c r="E936" s="1016"/>
      <c r="F936" s="285" t="s">
        <v>28</v>
      </c>
      <c r="G936" s="285">
        <v>16</v>
      </c>
      <c r="H936" s="1014" t="s">
        <v>383</v>
      </c>
      <c r="I936" s="1015"/>
      <c r="J936" s="1016"/>
      <c r="K936" s="1014" t="s">
        <v>384</v>
      </c>
      <c r="L936" s="1016"/>
      <c r="M936" s="24" t="s">
        <v>235</v>
      </c>
      <c r="N936" s="24">
        <v>100</v>
      </c>
      <c r="O936" s="1012" t="s">
        <v>26</v>
      </c>
      <c r="P936" s="1013"/>
      <c r="Q936" s="1010"/>
      <c r="R936" s="1011"/>
      <c r="S936" s="25" t="s">
        <v>26</v>
      </c>
      <c r="U936" s="25">
        <v>936</v>
      </c>
    </row>
    <row r="937" spans="2:21" x14ac:dyDescent="0.25">
      <c r="B937" s="992"/>
      <c r="C937" s="985" t="s">
        <v>798</v>
      </c>
      <c r="D937" s="986"/>
      <c r="E937" s="987"/>
      <c r="F937" s="997" t="s">
        <v>235</v>
      </c>
      <c r="G937" s="997">
        <v>17.5</v>
      </c>
      <c r="H937" s="1028"/>
      <c r="I937" s="1141"/>
      <c r="J937" s="1029"/>
      <c r="K937" s="927"/>
      <c r="L937" s="928"/>
      <c r="M937" s="286"/>
      <c r="N937" s="286"/>
      <c r="O937" s="927" t="s">
        <v>49</v>
      </c>
      <c r="P937" s="928"/>
      <c r="Q937" s="924"/>
      <c r="R937" s="926"/>
      <c r="U937" s="25">
        <v>937</v>
      </c>
    </row>
    <row r="938" spans="2:21" x14ac:dyDescent="0.25">
      <c r="B938" s="992"/>
      <c r="C938" s="979"/>
      <c r="D938" s="980"/>
      <c r="E938" s="981"/>
      <c r="F938" s="998"/>
      <c r="G938" s="998"/>
      <c r="H938" s="979" t="s">
        <v>385</v>
      </c>
      <c r="I938" s="980"/>
      <c r="J938" s="981"/>
      <c r="K938" s="929"/>
      <c r="L938" s="930"/>
      <c r="M938" s="346" t="s">
        <v>65</v>
      </c>
      <c r="N938" s="286">
        <v>4.8300000000000003E-2</v>
      </c>
      <c r="O938" s="929"/>
      <c r="P938" s="930"/>
      <c r="Q938" s="946"/>
      <c r="R938" s="947"/>
      <c r="S938" s="25" t="s">
        <v>49</v>
      </c>
      <c r="U938" s="25">
        <v>938</v>
      </c>
    </row>
    <row r="939" spans="2:21" x14ac:dyDescent="0.25">
      <c r="B939" s="992"/>
      <c r="C939" s="979"/>
      <c r="D939" s="980"/>
      <c r="E939" s="981"/>
      <c r="F939" s="998"/>
      <c r="G939" s="998"/>
      <c r="H939" s="979" t="s">
        <v>386</v>
      </c>
      <c r="I939" s="980"/>
      <c r="J939" s="981"/>
      <c r="K939" s="929"/>
      <c r="L939" s="930"/>
      <c r="M939" s="346" t="s">
        <v>47</v>
      </c>
      <c r="N939" s="286">
        <v>2</v>
      </c>
      <c r="O939" s="929"/>
      <c r="P939" s="930"/>
      <c r="Q939" s="946"/>
      <c r="R939" s="947"/>
      <c r="S939" s="25" t="s">
        <v>49</v>
      </c>
      <c r="U939" s="25">
        <v>939</v>
      </c>
    </row>
    <row r="940" spans="2:21" ht="15" customHeight="1" x14ac:dyDescent="0.25">
      <c r="B940" s="992"/>
      <c r="C940" s="979"/>
      <c r="D940" s="980"/>
      <c r="E940" s="981"/>
      <c r="F940" s="998"/>
      <c r="G940" s="998"/>
      <c r="H940" s="979" t="s">
        <v>387</v>
      </c>
      <c r="I940" s="980"/>
      <c r="J940" s="981"/>
      <c r="K940" s="931"/>
      <c r="L940" s="932"/>
      <c r="M940" s="346" t="s">
        <v>28</v>
      </c>
      <c r="N940" s="286">
        <v>2</v>
      </c>
      <c r="O940" s="929"/>
      <c r="P940" s="930"/>
      <c r="Q940" s="946"/>
      <c r="R940" s="947"/>
      <c r="S940" s="25" t="s">
        <v>49</v>
      </c>
      <c r="U940" s="25">
        <v>940</v>
      </c>
    </row>
    <row r="941" spans="2:21" ht="15" customHeight="1" x14ac:dyDescent="0.25">
      <c r="B941" s="992"/>
      <c r="C941" s="1243" t="s">
        <v>799</v>
      </c>
      <c r="D941" s="1244"/>
      <c r="E941" s="1245"/>
      <c r="F941" s="343" t="s">
        <v>28</v>
      </c>
      <c r="G941" s="376">
        <v>4</v>
      </c>
      <c r="H941" s="1178"/>
      <c r="I941" s="1246"/>
      <c r="J941" s="1179"/>
      <c r="K941" s="1247"/>
      <c r="L941" s="1247"/>
      <c r="M941" s="28"/>
      <c r="N941" s="379"/>
      <c r="O941" s="1231" t="s">
        <v>26</v>
      </c>
      <c r="P941" s="1232"/>
      <c r="Q941" s="1237"/>
      <c r="R941" s="1238"/>
      <c r="U941" s="25">
        <v>941</v>
      </c>
    </row>
    <row r="942" spans="2:21" ht="15" customHeight="1" x14ac:dyDescent="0.25">
      <c r="B942" s="992"/>
      <c r="C942" s="1130"/>
      <c r="D942" s="1131"/>
      <c r="E942" s="1132"/>
      <c r="F942" s="61"/>
      <c r="G942" s="382"/>
      <c r="H942" s="1001" t="s">
        <v>1073</v>
      </c>
      <c r="I942" s="1002"/>
      <c r="J942" s="1003"/>
      <c r="K942" s="1188" t="s">
        <v>78</v>
      </c>
      <c r="L942" s="1242"/>
      <c r="M942" s="344" t="s">
        <v>28</v>
      </c>
      <c r="N942" s="363">
        <v>4</v>
      </c>
      <c r="O942" s="1233"/>
      <c r="P942" s="1234"/>
      <c r="Q942" s="652"/>
      <c r="R942" s="1239"/>
      <c r="S942" s="25" t="s">
        <v>26</v>
      </c>
      <c r="U942" s="25">
        <v>942</v>
      </c>
    </row>
    <row r="943" spans="2:21" ht="15" customHeight="1" x14ac:dyDescent="0.25">
      <c r="B943" s="992"/>
      <c r="C943" s="1037"/>
      <c r="D943" s="1122"/>
      <c r="E943" s="1038"/>
      <c r="F943" s="62"/>
      <c r="G943" s="384"/>
      <c r="H943" s="988" t="s">
        <v>45</v>
      </c>
      <c r="I943" s="989"/>
      <c r="J943" s="990"/>
      <c r="K943" s="989" t="s">
        <v>58</v>
      </c>
      <c r="L943" s="989"/>
      <c r="M943" s="287" t="s">
        <v>47</v>
      </c>
      <c r="N943" s="415">
        <v>0.1</v>
      </c>
      <c r="O943" s="1235"/>
      <c r="P943" s="1236"/>
      <c r="Q943" s="1240"/>
      <c r="R943" s="1241"/>
      <c r="S943" s="25" t="s">
        <v>26</v>
      </c>
      <c r="U943" s="25">
        <v>943</v>
      </c>
    </row>
    <row r="944" spans="2:21" ht="15" customHeight="1" x14ac:dyDescent="0.25">
      <c r="B944" s="992"/>
      <c r="C944" s="1243" t="s">
        <v>800</v>
      </c>
      <c r="D944" s="1244"/>
      <c r="E944" s="1245"/>
      <c r="F944" s="343" t="s">
        <v>28</v>
      </c>
      <c r="G944" s="376">
        <v>4</v>
      </c>
      <c r="H944" s="1178"/>
      <c r="I944" s="1246"/>
      <c r="J944" s="1179"/>
      <c r="K944" s="1247"/>
      <c r="L944" s="1247"/>
      <c r="M944" s="28"/>
      <c r="N944" s="379"/>
      <c r="O944" s="1231" t="s">
        <v>26</v>
      </c>
      <c r="P944" s="1232"/>
      <c r="Q944" s="1237"/>
      <c r="R944" s="1238"/>
      <c r="U944" s="25">
        <v>944</v>
      </c>
    </row>
    <row r="945" spans="2:21" ht="15" customHeight="1" x14ac:dyDescent="0.25">
      <c r="B945" s="992"/>
      <c r="C945" s="1130"/>
      <c r="D945" s="1131"/>
      <c r="E945" s="1132"/>
      <c r="F945" s="61"/>
      <c r="G945" s="382"/>
      <c r="H945" s="1001" t="s">
        <v>1073</v>
      </c>
      <c r="I945" s="1002"/>
      <c r="J945" s="1003"/>
      <c r="K945" s="1188" t="s">
        <v>78</v>
      </c>
      <c r="L945" s="1190"/>
      <c r="M945" s="344" t="s">
        <v>28</v>
      </c>
      <c r="N945" s="363">
        <v>4</v>
      </c>
      <c r="O945" s="1233"/>
      <c r="P945" s="1234"/>
      <c r="Q945" s="652"/>
      <c r="R945" s="1239"/>
      <c r="S945" s="25" t="s">
        <v>26</v>
      </c>
      <c r="U945" s="25">
        <v>945</v>
      </c>
    </row>
    <row r="946" spans="2:21" ht="15" customHeight="1" x14ac:dyDescent="0.25">
      <c r="B946" s="992"/>
      <c r="C946" s="1037"/>
      <c r="D946" s="1122"/>
      <c r="E946" s="1038"/>
      <c r="F946" s="61"/>
      <c r="G946" s="382"/>
      <c r="H946" s="979" t="s">
        <v>45</v>
      </c>
      <c r="I946" s="980"/>
      <c r="J946" s="981"/>
      <c r="K946" s="980" t="s">
        <v>58</v>
      </c>
      <c r="L946" s="980"/>
      <c r="M946" s="286" t="s">
        <v>47</v>
      </c>
      <c r="N946" s="427">
        <v>0.1</v>
      </c>
      <c r="O946" s="1235"/>
      <c r="P946" s="1236"/>
      <c r="Q946" s="1240"/>
      <c r="R946" s="1241"/>
      <c r="S946" s="25" t="s">
        <v>26</v>
      </c>
      <c r="U946" s="25">
        <v>946</v>
      </c>
    </row>
    <row r="947" spans="2:21" ht="15" customHeight="1" x14ac:dyDescent="0.25">
      <c r="B947" s="992"/>
      <c r="C947" s="1243" t="s">
        <v>801</v>
      </c>
      <c r="D947" s="1244"/>
      <c r="E947" s="1244"/>
      <c r="F947" s="343" t="s">
        <v>28</v>
      </c>
      <c r="G947" s="302">
        <v>1</v>
      </c>
      <c r="H947" s="1178"/>
      <c r="I947" s="1246"/>
      <c r="J947" s="1179"/>
      <c r="K947" s="1237"/>
      <c r="L947" s="1238"/>
      <c r="M947" s="28"/>
      <c r="N947" s="63"/>
      <c r="O947" s="1231" t="s">
        <v>26</v>
      </c>
      <c r="P947" s="1232"/>
      <c r="Q947" s="1237"/>
      <c r="R947" s="1238"/>
      <c r="U947" s="25">
        <v>947</v>
      </c>
    </row>
    <row r="948" spans="2:21" x14ac:dyDescent="0.25">
      <c r="B948" s="992"/>
      <c r="C948" s="1130"/>
      <c r="D948" s="1131"/>
      <c r="E948" s="1131"/>
      <c r="F948" s="344"/>
      <c r="G948" s="344"/>
      <c r="H948" s="1117" t="s">
        <v>563</v>
      </c>
      <c r="I948" s="1118"/>
      <c r="J948" s="1133"/>
      <c r="K948" s="1117" t="s">
        <v>134</v>
      </c>
      <c r="L948" s="1133"/>
      <c r="M948" s="370" t="s">
        <v>47</v>
      </c>
      <c r="N948" s="370">
        <v>0.3</v>
      </c>
      <c r="O948" s="1233"/>
      <c r="P948" s="1234"/>
      <c r="Q948" s="652"/>
      <c r="R948" s="1239"/>
      <c r="S948" s="25" t="s">
        <v>26</v>
      </c>
      <c r="U948" s="25">
        <v>948</v>
      </c>
    </row>
    <row r="949" spans="2:21" ht="15" customHeight="1" x14ac:dyDescent="0.25">
      <c r="B949" s="992"/>
      <c r="C949" s="1030"/>
      <c r="D949" s="1119"/>
      <c r="E949" s="1119"/>
      <c r="F949" s="61"/>
      <c r="G949" s="61"/>
      <c r="H949" s="988" t="s">
        <v>45</v>
      </c>
      <c r="I949" s="989"/>
      <c r="J949" s="990"/>
      <c r="K949" s="988" t="s">
        <v>58</v>
      </c>
      <c r="L949" s="990"/>
      <c r="M949" s="287" t="s">
        <v>47</v>
      </c>
      <c r="N949" s="287">
        <v>0.1</v>
      </c>
      <c r="O949" s="1235"/>
      <c r="P949" s="1236"/>
      <c r="Q949" s="1240"/>
      <c r="R949" s="1241"/>
      <c r="S949" s="25" t="s">
        <v>26</v>
      </c>
      <c r="U949" s="25">
        <v>949</v>
      </c>
    </row>
    <row r="950" spans="2:21" ht="15" customHeight="1" x14ac:dyDescent="0.25">
      <c r="B950" s="992"/>
      <c r="C950" s="1243" t="s">
        <v>802</v>
      </c>
      <c r="D950" s="1244"/>
      <c r="E950" s="1244"/>
      <c r="F950" s="343"/>
      <c r="G950" s="302"/>
      <c r="H950" s="1246"/>
      <c r="I950" s="1246"/>
      <c r="J950" s="1179"/>
      <c r="K950" s="1247"/>
      <c r="L950" s="1247"/>
      <c r="M950" s="28"/>
      <c r="N950" s="379"/>
      <c r="O950" s="1231" t="s">
        <v>26</v>
      </c>
      <c r="P950" s="1232"/>
      <c r="Q950" s="1237"/>
      <c r="R950" s="1238"/>
      <c r="U950" s="25">
        <v>950</v>
      </c>
    </row>
    <row r="951" spans="2:21" ht="15" customHeight="1" x14ac:dyDescent="0.25">
      <c r="B951" s="992"/>
      <c r="C951" s="1130" t="s">
        <v>196</v>
      </c>
      <c r="D951" s="1131"/>
      <c r="E951" s="1131"/>
      <c r="F951" s="344" t="s">
        <v>28</v>
      </c>
      <c r="G951" s="303">
        <v>6</v>
      </c>
      <c r="H951" s="1002" t="s">
        <v>1539</v>
      </c>
      <c r="I951" s="1002"/>
      <c r="J951" s="1003"/>
      <c r="K951" s="1248" t="s">
        <v>1074</v>
      </c>
      <c r="L951" s="1248"/>
      <c r="M951" s="344" t="s">
        <v>28</v>
      </c>
      <c r="N951" s="363">
        <v>6</v>
      </c>
      <c r="O951" s="1233"/>
      <c r="P951" s="1234"/>
      <c r="Q951" s="652"/>
      <c r="R951" s="1239"/>
      <c r="S951" s="25" t="s">
        <v>26</v>
      </c>
      <c r="U951" s="25">
        <v>951</v>
      </c>
    </row>
    <row r="952" spans="2:21" ht="15" customHeight="1" x14ac:dyDescent="0.25">
      <c r="B952" s="992"/>
      <c r="C952" s="1030"/>
      <c r="D952" s="1119"/>
      <c r="E952" s="1119"/>
      <c r="F952" s="62"/>
      <c r="G952" s="62"/>
      <c r="H952" s="980" t="s">
        <v>45</v>
      </c>
      <c r="I952" s="980"/>
      <c r="J952" s="981"/>
      <c r="K952" s="980" t="s">
        <v>58</v>
      </c>
      <c r="L952" s="980"/>
      <c r="M952" s="286" t="s">
        <v>47</v>
      </c>
      <c r="N952" s="427">
        <v>0.4</v>
      </c>
      <c r="O952" s="1235"/>
      <c r="P952" s="1236"/>
      <c r="Q952" s="1240"/>
      <c r="R952" s="1241"/>
      <c r="S952" s="25" t="s">
        <v>26</v>
      </c>
      <c r="U952" s="25">
        <v>952</v>
      </c>
    </row>
    <row r="953" spans="2:21" ht="15" customHeight="1" x14ac:dyDescent="0.25">
      <c r="B953" s="992"/>
      <c r="C953" s="1243" t="s">
        <v>805</v>
      </c>
      <c r="D953" s="1244"/>
      <c r="E953" s="1244"/>
      <c r="F953" s="344"/>
      <c r="G953" s="303"/>
      <c r="H953" s="956" t="s">
        <v>1090</v>
      </c>
      <c r="I953" s="957"/>
      <c r="J953" s="1106"/>
      <c r="K953" s="1237"/>
      <c r="L953" s="1238"/>
      <c r="M953" s="305" t="s">
        <v>28</v>
      </c>
      <c r="N953" s="308">
        <v>2</v>
      </c>
      <c r="O953" s="1231" t="s">
        <v>26</v>
      </c>
      <c r="P953" s="1232"/>
      <c r="Q953" s="1237"/>
      <c r="R953" s="1238"/>
      <c r="S953" s="25" t="s">
        <v>26</v>
      </c>
      <c r="U953" s="25">
        <v>953</v>
      </c>
    </row>
    <row r="954" spans="2:21" ht="15" customHeight="1" x14ac:dyDescent="0.25">
      <c r="B954" s="992"/>
      <c r="C954" s="979" t="s">
        <v>191</v>
      </c>
      <c r="D954" s="980"/>
      <c r="E954" s="980"/>
      <c r="F954" s="344" t="s">
        <v>28</v>
      </c>
      <c r="G954" s="303">
        <v>8</v>
      </c>
      <c r="H954" s="979" t="s">
        <v>1362</v>
      </c>
      <c r="I954" s="980"/>
      <c r="J954" s="981"/>
      <c r="K954" s="979"/>
      <c r="L954" s="981"/>
      <c r="M954" s="306" t="s">
        <v>28</v>
      </c>
      <c r="N954" s="64">
        <v>6</v>
      </c>
      <c r="O954" s="1233"/>
      <c r="P954" s="1234"/>
      <c r="Q954" s="652"/>
      <c r="R954" s="1239"/>
      <c r="S954" s="25" t="s">
        <v>26</v>
      </c>
      <c r="U954" s="25">
        <v>954</v>
      </c>
    </row>
    <row r="955" spans="2:21" ht="15" customHeight="1" x14ac:dyDescent="0.25">
      <c r="B955" s="992"/>
      <c r="C955" s="979"/>
      <c r="D955" s="980"/>
      <c r="E955" s="980"/>
      <c r="F955" s="344"/>
      <c r="G955" s="303"/>
      <c r="H955" s="950" t="s">
        <v>376</v>
      </c>
      <c r="I955" s="951"/>
      <c r="J955" s="952"/>
      <c r="K955" s="950" t="s">
        <v>78</v>
      </c>
      <c r="L955" s="952"/>
      <c r="M955" s="344" t="s">
        <v>28</v>
      </c>
      <c r="N955" s="303">
        <v>24</v>
      </c>
      <c r="O955" s="1233"/>
      <c r="P955" s="1234"/>
      <c r="Q955" s="652"/>
      <c r="R955" s="1239"/>
      <c r="S955" s="25" t="s">
        <v>26</v>
      </c>
      <c r="U955" s="25">
        <v>955</v>
      </c>
    </row>
    <row r="956" spans="2:21" ht="15" customHeight="1" x14ac:dyDescent="0.25">
      <c r="B956" s="992"/>
      <c r="C956" s="979"/>
      <c r="D956" s="980"/>
      <c r="E956" s="980"/>
      <c r="F956" s="344"/>
      <c r="G956" s="303"/>
      <c r="H956" s="979" t="s">
        <v>424</v>
      </c>
      <c r="I956" s="980"/>
      <c r="J956" s="981"/>
      <c r="K956" s="980" t="s">
        <v>145</v>
      </c>
      <c r="L956" s="980"/>
      <c r="M956" s="344" t="s">
        <v>28</v>
      </c>
      <c r="N956" s="303">
        <v>24</v>
      </c>
      <c r="O956" s="1233"/>
      <c r="P956" s="1234"/>
      <c r="Q956" s="652"/>
      <c r="R956" s="1239"/>
      <c r="S956" s="25" t="s">
        <v>26</v>
      </c>
      <c r="U956" s="25">
        <v>956</v>
      </c>
    </row>
    <row r="957" spans="2:21" ht="15" customHeight="1" x14ac:dyDescent="0.25">
      <c r="B957" s="992"/>
      <c r="C957" s="979"/>
      <c r="D957" s="980"/>
      <c r="E957" s="980"/>
      <c r="F957" s="344"/>
      <c r="G957" s="303"/>
      <c r="H957" s="979" t="s">
        <v>425</v>
      </c>
      <c r="I957" s="980"/>
      <c r="J957" s="981"/>
      <c r="K957" s="980" t="s">
        <v>148</v>
      </c>
      <c r="L957" s="980"/>
      <c r="M957" s="344" t="s">
        <v>28</v>
      </c>
      <c r="N957" s="303">
        <v>48</v>
      </c>
      <c r="O957" s="1233"/>
      <c r="P957" s="1234"/>
      <c r="Q957" s="652"/>
      <c r="R957" s="1239"/>
      <c r="S957" s="25" t="s">
        <v>26</v>
      </c>
      <c r="U957" s="25">
        <v>957</v>
      </c>
    </row>
    <row r="958" spans="2:21" ht="15" customHeight="1" x14ac:dyDescent="0.25">
      <c r="B958" s="992"/>
      <c r="C958" s="979"/>
      <c r="D958" s="980"/>
      <c r="E958" s="980"/>
      <c r="F958" s="344"/>
      <c r="G958" s="303"/>
      <c r="H958" s="988" t="s">
        <v>45</v>
      </c>
      <c r="I958" s="989"/>
      <c r="J958" s="990"/>
      <c r="K958" s="988" t="s">
        <v>58</v>
      </c>
      <c r="L958" s="990"/>
      <c r="M958" s="286" t="s">
        <v>47</v>
      </c>
      <c r="N958" s="427">
        <v>0.8</v>
      </c>
      <c r="O958" s="1233"/>
      <c r="P958" s="1234"/>
      <c r="Q958" s="652"/>
      <c r="R958" s="1239"/>
      <c r="S958" s="25" t="s">
        <v>26</v>
      </c>
      <c r="U958" s="25">
        <v>958</v>
      </c>
    </row>
    <row r="959" spans="2:21" ht="15" customHeight="1" x14ac:dyDescent="0.25">
      <c r="B959" s="992"/>
      <c r="C959" s="1243" t="s">
        <v>803</v>
      </c>
      <c r="D959" s="1244"/>
      <c r="E959" s="1245"/>
      <c r="F959" s="343" t="s">
        <v>28</v>
      </c>
      <c r="G959" s="302">
        <v>4</v>
      </c>
      <c r="H959" s="1180"/>
      <c r="I959" s="1249"/>
      <c r="J959" s="1181"/>
      <c r="K959" s="653"/>
      <c r="L959" s="653"/>
      <c r="M959" s="28"/>
      <c r="N959" s="63"/>
      <c r="O959" s="1231" t="s">
        <v>26</v>
      </c>
      <c r="P959" s="1232"/>
      <c r="Q959" s="1237"/>
      <c r="R959" s="1238"/>
      <c r="U959" s="25">
        <v>959</v>
      </c>
    </row>
    <row r="960" spans="2:21" ht="15" customHeight="1" x14ac:dyDescent="0.25">
      <c r="B960" s="992"/>
      <c r="C960" s="1130"/>
      <c r="D960" s="1131"/>
      <c r="E960" s="1132"/>
      <c r="F960" s="61"/>
      <c r="G960" s="61"/>
      <c r="H960" s="1001" t="s">
        <v>1073</v>
      </c>
      <c r="I960" s="1002"/>
      <c r="J960" s="1003"/>
      <c r="K960" s="1188" t="s">
        <v>78</v>
      </c>
      <c r="L960" s="1190"/>
      <c r="M960" s="344" t="s">
        <v>28</v>
      </c>
      <c r="N960" s="367">
        <v>4</v>
      </c>
      <c r="O960" s="1233"/>
      <c r="P960" s="1234"/>
      <c r="Q960" s="652"/>
      <c r="R960" s="1239"/>
      <c r="S960" s="25" t="s">
        <v>26</v>
      </c>
      <c r="U960" s="25">
        <v>960</v>
      </c>
    </row>
    <row r="961" spans="2:21" ht="15" customHeight="1" x14ac:dyDescent="0.25">
      <c r="B961" s="992"/>
      <c r="C961" s="1037"/>
      <c r="D961" s="1122"/>
      <c r="E961" s="1038"/>
      <c r="F961" s="62"/>
      <c r="G961" s="62"/>
      <c r="H961" s="988" t="s">
        <v>45</v>
      </c>
      <c r="I961" s="989"/>
      <c r="J961" s="990"/>
      <c r="K961" s="989" t="s">
        <v>58</v>
      </c>
      <c r="L961" s="989"/>
      <c r="M961" s="287" t="s">
        <v>47</v>
      </c>
      <c r="N961" s="287">
        <v>0.1</v>
      </c>
      <c r="O961" s="1235"/>
      <c r="P961" s="1236"/>
      <c r="Q961" s="1240"/>
      <c r="R961" s="1241"/>
      <c r="S961" s="25" t="s">
        <v>26</v>
      </c>
      <c r="U961" s="25">
        <v>961</v>
      </c>
    </row>
    <row r="962" spans="2:21" ht="15" customHeight="1" x14ac:dyDescent="0.25">
      <c r="B962" s="992"/>
      <c r="C962" s="1243" t="s">
        <v>878</v>
      </c>
      <c r="D962" s="1244"/>
      <c r="E962" s="1245"/>
      <c r="F962" s="343" t="s">
        <v>28</v>
      </c>
      <c r="G962" s="376">
        <v>4</v>
      </c>
      <c r="H962" s="1178"/>
      <c r="I962" s="1246"/>
      <c r="J962" s="1179"/>
      <c r="K962" s="1247"/>
      <c r="L962" s="1247"/>
      <c r="M962" s="29"/>
      <c r="N962" s="65"/>
      <c r="O962" s="1231" t="s">
        <v>26</v>
      </c>
      <c r="P962" s="1232"/>
      <c r="Q962" s="1237"/>
      <c r="R962" s="1238"/>
      <c r="U962" s="25">
        <v>962</v>
      </c>
    </row>
    <row r="963" spans="2:21" ht="15" customHeight="1" x14ac:dyDescent="0.25">
      <c r="B963" s="992"/>
      <c r="C963" s="1130"/>
      <c r="D963" s="1131"/>
      <c r="E963" s="1132"/>
      <c r="F963" s="61"/>
      <c r="G963" s="382"/>
      <c r="H963" s="1001" t="s">
        <v>1073</v>
      </c>
      <c r="I963" s="1002"/>
      <c r="J963" s="1003"/>
      <c r="K963" s="1188" t="s">
        <v>78</v>
      </c>
      <c r="L963" s="1190"/>
      <c r="M963" s="344" t="s">
        <v>28</v>
      </c>
      <c r="N963" s="363">
        <v>4</v>
      </c>
      <c r="O963" s="1233"/>
      <c r="P963" s="1234"/>
      <c r="Q963" s="652"/>
      <c r="R963" s="1239"/>
      <c r="S963" s="25" t="s">
        <v>26</v>
      </c>
      <c r="U963" s="25">
        <v>963</v>
      </c>
    </row>
    <row r="964" spans="2:21" ht="15" customHeight="1" x14ac:dyDescent="0.25">
      <c r="B964" s="992"/>
      <c r="C964" s="1030"/>
      <c r="D964" s="1119"/>
      <c r="E964" s="1031"/>
      <c r="F964" s="61"/>
      <c r="G964" s="382"/>
      <c r="H964" s="979" t="s">
        <v>45</v>
      </c>
      <c r="I964" s="980"/>
      <c r="J964" s="981"/>
      <c r="K964" s="980" t="s">
        <v>58</v>
      </c>
      <c r="L964" s="980"/>
      <c r="M964" s="286" t="s">
        <v>47</v>
      </c>
      <c r="N964" s="427">
        <v>0.1</v>
      </c>
      <c r="O964" s="1235"/>
      <c r="P964" s="1236"/>
      <c r="Q964" s="1240"/>
      <c r="R964" s="1241"/>
      <c r="S964" s="25" t="s">
        <v>26</v>
      </c>
      <c r="U964" s="25">
        <v>964</v>
      </c>
    </row>
    <row r="965" spans="2:21" ht="15" customHeight="1" x14ac:dyDescent="0.25">
      <c r="B965" s="992"/>
      <c r="C965" s="1243" t="s">
        <v>879</v>
      </c>
      <c r="D965" s="1244"/>
      <c r="E965" s="1244"/>
      <c r="F965" s="342"/>
      <c r="G965" s="366"/>
      <c r="H965" s="1250"/>
      <c r="I965" s="1251"/>
      <c r="J965" s="1252"/>
      <c r="K965" s="1253"/>
      <c r="L965" s="1254"/>
      <c r="M965" s="366"/>
      <c r="N965" s="366"/>
      <c r="O965" s="1231" t="s">
        <v>26</v>
      </c>
      <c r="P965" s="1232"/>
      <c r="Q965" s="1253"/>
      <c r="R965" s="1254"/>
      <c r="U965" s="25">
        <v>965</v>
      </c>
    </row>
    <row r="966" spans="2:21" ht="15" customHeight="1" x14ac:dyDescent="0.25">
      <c r="B966" s="992"/>
      <c r="C966" s="1188" t="s">
        <v>374</v>
      </c>
      <c r="D966" s="1189"/>
      <c r="E966" s="1189"/>
      <c r="F966" s="288" t="s">
        <v>28</v>
      </c>
      <c r="G966" s="367">
        <v>32</v>
      </c>
      <c r="H966" s="1188" t="s">
        <v>1084</v>
      </c>
      <c r="I966" s="1189"/>
      <c r="J966" s="1190"/>
      <c r="K966" s="1255" t="s">
        <v>123</v>
      </c>
      <c r="L966" s="1256"/>
      <c r="M966" s="367" t="s">
        <v>47</v>
      </c>
      <c r="N966" s="367">
        <v>0.2</v>
      </c>
      <c r="O966" s="1233"/>
      <c r="P966" s="1234"/>
      <c r="Q966" s="1255"/>
      <c r="R966" s="1256"/>
      <c r="S966" s="25" t="s">
        <v>26</v>
      </c>
      <c r="U966" s="25">
        <v>966</v>
      </c>
    </row>
    <row r="967" spans="2:21" ht="15" customHeight="1" x14ac:dyDescent="0.25">
      <c r="B967" s="992"/>
      <c r="C967" s="1188" t="s">
        <v>535</v>
      </c>
      <c r="D967" s="1189"/>
      <c r="E967" s="1189"/>
      <c r="F967" s="288" t="s">
        <v>28</v>
      </c>
      <c r="G967" s="367">
        <v>6</v>
      </c>
      <c r="H967" s="1188" t="s">
        <v>1083</v>
      </c>
      <c r="I967" s="1189"/>
      <c r="J967" s="1190"/>
      <c r="K967" s="1255" t="s">
        <v>123</v>
      </c>
      <c r="L967" s="1256"/>
      <c r="M967" s="367" t="s">
        <v>47</v>
      </c>
      <c r="N967" s="367">
        <v>0.2</v>
      </c>
      <c r="O967" s="1233"/>
      <c r="P967" s="1234"/>
      <c r="Q967" s="1255"/>
      <c r="R967" s="1256"/>
      <c r="S967" s="25" t="s">
        <v>26</v>
      </c>
      <c r="U967" s="25">
        <v>967</v>
      </c>
    </row>
    <row r="968" spans="2:21" ht="15" customHeight="1" x14ac:dyDescent="0.25">
      <c r="B968" s="992"/>
      <c r="C968" s="1188" t="s">
        <v>191</v>
      </c>
      <c r="D968" s="1189"/>
      <c r="E968" s="1189"/>
      <c r="F968" s="288" t="s">
        <v>28</v>
      </c>
      <c r="G968" s="367">
        <v>24</v>
      </c>
      <c r="H968" s="1188" t="s">
        <v>125</v>
      </c>
      <c r="I968" s="1189"/>
      <c r="J968" s="1190"/>
      <c r="K968" s="1255" t="s">
        <v>123</v>
      </c>
      <c r="L968" s="1256"/>
      <c r="M968" s="367" t="s">
        <v>47</v>
      </c>
      <c r="N968" s="367">
        <v>1.7</v>
      </c>
      <c r="O968" s="1233"/>
      <c r="P968" s="1234"/>
      <c r="Q968" s="1255"/>
      <c r="R968" s="1256"/>
      <c r="S968" s="25" t="s">
        <v>26</v>
      </c>
      <c r="U968" s="25">
        <v>968</v>
      </c>
    </row>
    <row r="969" spans="2:21" ht="15" customHeight="1" x14ac:dyDescent="0.25">
      <c r="B969" s="992"/>
      <c r="C969" s="1188" t="s">
        <v>192</v>
      </c>
      <c r="D969" s="1189"/>
      <c r="E969" s="1189"/>
      <c r="F969" s="288" t="s">
        <v>28</v>
      </c>
      <c r="G969" s="367">
        <v>8</v>
      </c>
      <c r="H969" s="1188" t="s">
        <v>127</v>
      </c>
      <c r="I969" s="1189"/>
      <c r="J969" s="1190"/>
      <c r="K969" s="1255" t="s">
        <v>123</v>
      </c>
      <c r="L969" s="1256"/>
      <c r="M969" s="367" t="s">
        <v>47</v>
      </c>
      <c r="N969" s="367">
        <v>0.7</v>
      </c>
      <c r="O969" s="1233"/>
      <c r="P969" s="1234"/>
      <c r="Q969" s="1255"/>
      <c r="R969" s="1256"/>
      <c r="S969" s="25" t="s">
        <v>26</v>
      </c>
      <c r="U969" s="25">
        <v>969</v>
      </c>
    </row>
    <row r="970" spans="2:21" x14ac:dyDescent="0.25">
      <c r="B970" s="992"/>
      <c r="C970" s="1188" t="s">
        <v>750</v>
      </c>
      <c r="D970" s="1189"/>
      <c r="E970" s="1189"/>
      <c r="F970" s="288" t="s">
        <v>28</v>
      </c>
      <c r="G970" s="367">
        <v>20</v>
      </c>
      <c r="H970" s="1188" t="s">
        <v>512</v>
      </c>
      <c r="I970" s="1189"/>
      <c r="J970" s="1190"/>
      <c r="K970" s="1255" t="s">
        <v>123</v>
      </c>
      <c r="L970" s="1256"/>
      <c r="M970" s="367" t="s">
        <v>47</v>
      </c>
      <c r="N970" s="367">
        <v>2.5</v>
      </c>
      <c r="O970" s="1233"/>
      <c r="P970" s="1234"/>
      <c r="Q970" s="1255"/>
      <c r="R970" s="1256"/>
      <c r="S970" s="25" t="s">
        <v>26</v>
      </c>
      <c r="U970" s="25">
        <v>970</v>
      </c>
    </row>
    <row r="971" spans="2:21" x14ac:dyDescent="0.25">
      <c r="B971" s="992"/>
      <c r="C971" s="1188" t="s">
        <v>196</v>
      </c>
      <c r="D971" s="1189"/>
      <c r="E971" s="1189"/>
      <c r="F971" s="288" t="s">
        <v>28</v>
      </c>
      <c r="G971" s="367">
        <v>4</v>
      </c>
      <c r="H971" s="1188" t="s">
        <v>509</v>
      </c>
      <c r="I971" s="1189"/>
      <c r="J971" s="1190"/>
      <c r="K971" s="1255" t="s">
        <v>123</v>
      </c>
      <c r="L971" s="1256"/>
      <c r="M971" s="367" t="s">
        <v>47</v>
      </c>
      <c r="N971" s="367">
        <v>1.3</v>
      </c>
      <c r="O971" s="1235"/>
      <c r="P971" s="1236"/>
      <c r="Q971" s="1257"/>
      <c r="R971" s="1258"/>
      <c r="S971" s="25" t="s">
        <v>26</v>
      </c>
      <c r="U971" s="25">
        <v>971</v>
      </c>
    </row>
    <row r="972" spans="2:21" ht="15" customHeight="1" x14ac:dyDescent="0.25">
      <c r="B972" s="992"/>
      <c r="C972" s="1243" t="s">
        <v>880</v>
      </c>
      <c r="D972" s="1244"/>
      <c r="E972" s="1244"/>
      <c r="F972" s="366"/>
      <c r="G972" s="366"/>
      <c r="H972" s="1253"/>
      <c r="I972" s="1260"/>
      <c r="J972" s="1254"/>
      <c r="K972" s="1253"/>
      <c r="L972" s="1254"/>
      <c r="M972" s="366"/>
      <c r="N972" s="366"/>
      <c r="O972" s="1080" t="s">
        <v>49</v>
      </c>
      <c r="P972" s="1040"/>
      <c r="Q972" s="1253"/>
      <c r="R972" s="1254"/>
      <c r="U972" s="25">
        <v>972</v>
      </c>
    </row>
    <row r="973" spans="2:21" ht="15" customHeight="1" x14ac:dyDescent="0.25">
      <c r="B973" s="992"/>
      <c r="C973" s="1117" t="s">
        <v>192</v>
      </c>
      <c r="D973" s="1118"/>
      <c r="E973" s="1118"/>
      <c r="F973" s="286" t="s">
        <v>28</v>
      </c>
      <c r="G973" s="370">
        <v>1</v>
      </c>
      <c r="H973" s="979" t="s">
        <v>1089</v>
      </c>
      <c r="I973" s="980"/>
      <c r="J973" s="981"/>
      <c r="K973" s="1255"/>
      <c r="L973" s="1256"/>
      <c r="M973" s="286" t="s">
        <v>28</v>
      </c>
      <c r="N973" s="370">
        <v>1</v>
      </c>
      <c r="O973" s="1104"/>
      <c r="P973" s="1068"/>
      <c r="Q973" s="1255"/>
      <c r="R973" s="1256"/>
      <c r="S973" s="25" t="s">
        <v>49</v>
      </c>
      <c r="U973" s="25">
        <v>973</v>
      </c>
    </row>
    <row r="974" spans="2:21" x14ac:dyDescent="0.25">
      <c r="B974" s="992"/>
      <c r="C974" s="1255"/>
      <c r="D974" s="1248"/>
      <c r="E974" s="1248"/>
      <c r="F974" s="367"/>
      <c r="G974" s="367"/>
      <c r="H974" s="943" t="s">
        <v>34</v>
      </c>
      <c r="I974" s="944"/>
      <c r="J974" s="945"/>
      <c r="K974" s="943" t="s">
        <v>78</v>
      </c>
      <c r="L974" s="945"/>
      <c r="M974" s="286" t="s">
        <v>28</v>
      </c>
      <c r="N974" s="286">
        <v>2</v>
      </c>
      <c r="O974" s="1104"/>
      <c r="P974" s="1068"/>
      <c r="Q974" s="1255"/>
      <c r="R974" s="1256"/>
      <c r="S974" s="25" t="s">
        <v>49</v>
      </c>
      <c r="U974" s="25">
        <v>974</v>
      </c>
    </row>
    <row r="975" spans="2:21" x14ac:dyDescent="0.25">
      <c r="B975" s="992"/>
      <c r="C975" s="1255"/>
      <c r="D975" s="1248"/>
      <c r="E975" s="1248"/>
      <c r="F975" s="367"/>
      <c r="G975" s="367"/>
      <c r="H975" s="1130" t="s">
        <v>424</v>
      </c>
      <c r="I975" s="1131"/>
      <c r="J975" s="1132"/>
      <c r="K975" s="1130" t="s">
        <v>145</v>
      </c>
      <c r="L975" s="1132"/>
      <c r="M975" s="370" t="s">
        <v>28</v>
      </c>
      <c r="N975" s="370">
        <v>16</v>
      </c>
      <c r="O975" s="1104"/>
      <c r="P975" s="1068"/>
      <c r="Q975" s="1255"/>
      <c r="R975" s="1256"/>
      <c r="S975" s="25" t="s">
        <v>49</v>
      </c>
      <c r="U975" s="25">
        <v>975</v>
      </c>
    </row>
    <row r="976" spans="2:21" x14ac:dyDescent="0.25">
      <c r="B976" s="992"/>
      <c r="C976" s="1255"/>
      <c r="D976" s="1248"/>
      <c r="E976" s="1248"/>
      <c r="F976" s="367"/>
      <c r="G976" s="367"/>
      <c r="H976" s="1130" t="s">
        <v>425</v>
      </c>
      <c r="I976" s="1131"/>
      <c r="J976" s="1132"/>
      <c r="K976" s="1130" t="s">
        <v>148</v>
      </c>
      <c r="L976" s="1132"/>
      <c r="M976" s="370" t="s">
        <v>28</v>
      </c>
      <c r="N976" s="370">
        <v>32</v>
      </c>
      <c r="O976" s="1104"/>
      <c r="P976" s="1068"/>
      <c r="Q976" s="1255"/>
      <c r="R976" s="1256"/>
      <c r="S976" s="25" t="s">
        <v>49</v>
      </c>
      <c r="U976" s="25">
        <v>976</v>
      </c>
    </row>
    <row r="977" spans="2:21" x14ac:dyDescent="0.25">
      <c r="B977" s="992"/>
      <c r="C977" s="1257"/>
      <c r="D977" s="1259"/>
      <c r="E977" s="1259"/>
      <c r="F977" s="368"/>
      <c r="G977" s="368"/>
      <c r="H977" s="988" t="s">
        <v>45</v>
      </c>
      <c r="I977" s="989"/>
      <c r="J977" s="990"/>
      <c r="K977" s="988" t="s">
        <v>58</v>
      </c>
      <c r="L977" s="990"/>
      <c r="M977" s="287" t="s">
        <v>47</v>
      </c>
      <c r="N977" s="287">
        <v>0.1</v>
      </c>
      <c r="O977" s="1105"/>
      <c r="P977" s="1042"/>
      <c r="Q977" s="1257"/>
      <c r="R977" s="1258"/>
      <c r="S977" s="25" t="s">
        <v>49</v>
      </c>
      <c r="U977" s="25">
        <v>977</v>
      </c>
    </row>
    <row r="978" spans="2:21" ht="15" customHeight="1" x14ac:dyDescent="0.25">
      <c r="B978" s="992"/>
      <c r="C978" s="1243" t="s">
        <v>881</v>
      </c>
      <c r="D978" s="1244"/>
      <c r="E978" s="1244"/>
      <c r="F978" s="366"/>
      <c r="G978" s="366"/>
      <c r="H978" s="1243" t="s">
        <v>1094</v>
      </c>
      <c r="I978" s="1244"/>
      <c r="J978" s="1245"/>
      <c r="K978" s="1253"/>
      <c r="L978" s="1254"/>
      <c r="M978" s="66" t="s">
        <v>28</v>
      </c>
      <c r="N978" s="66">
        <v>8</v>
      </c>
      <c r="O978" s="1080" t="s">
        <v>49</v>
      </c>
      <c r="P978" s="1040"/>
      <c r="Q978" s="1253"/>
      <c r="R978" s="1254"/>
      <c r="S978" s="25" t="s">
        <v>49</v>
      </c>
      <c r="U978" s="25">
        <v>978</v>
      </c>
    </row>
    <row r="979" spans="2:21" ht="15" customHeight="1" x14ac:dyDescent="0.25">
      <c r="B979" s="992"/>
      <c r="C979" s="1117" t="s">
        <v>333</v>
      </c>
      <c r="D979" s="1118"/>
      <c r="E979" s="1118"/>
      <c r="F979" s="286" t="s">
        <v>28</v>
      </c>
      <c r="G979" s="370">
        <v>8</v>
      </c>
      <c r="H979" s="979"/>
      <c r="I979" s="980"/>
      <c r="J979" s="981"/>
      <c r="K979" s="1255"/>
      <c r="L979" s="1256"/>
      <c r="M979" s="286"/>
      <c r="N979" s="370"/>
      <c r="O979" s="1104"/>
      <c r="P979" s="1068"/>
      <c r="Q979" s="1255"/>
      <c r="R979" s="1256"/>
      <c r="U979" s="25">
        <v>979</v>
      </c>
    </row>
    <row r="980" spans="2:21" x14ac:dyDescent="0.25">
      <c r="B980" s="992"/>
      <c r="C980" s="1255"/>
      <c r="D980" s="1248"/>
      <c r="E980" s="1248"/>
      <c r="F980" s="367"/>
      <c r="G980" s="367"/>
      <c r="H980" s="943" t="s">
        <v>290</v>
      </c>
      <c r="I980" s="944"/>
      <c r="J980" s="945"/>
      <c r="K980" s="1215" t="s">
        <v>78</v>
      </c>
      <c r="L980" s="1216"/>
      <c r="M980" s="286" t="s">
        <v>28</v>
      </c>
      <c r="N980" s="286">
        <v>24</v>
      </c>
      <c r="O980" s="1104"/>
      <c r="P980" s="1068"/>
      <c r="Q980" s="1255"/>
      <c r="R980" s="1256"/>
      <c r="S980" s="25" t="s">
        <v>49</v>
      </c>
      <c r="U980" s="25">
        <v>980</v>
      </c>
    </row>
    <row r="981" spans="2:21" ht="15" customHeight="1" x14ac:dyDescent="0.25">
      <c r="B981" s="992"/>
      <c r="C981" s="1255"/>
      <c r="D981" s="1248"/>
      <c r="E981" s="1248"/>
      <c r="F981" s="367"/>
      <c r="G981" s="367"/>
      <c r="H981" s="979" t="s">
        <v>197</v>
      </c>
      <c r="I981" s="980"/>
      <c r="J981" s="981"/>
      <c r="K981" s="980" t="s">
        <v>180</v>
      </c>
      <c r="L981" s="980"/>
      <c r="M981" s="344" t="s">
        <v>28</v>
      </c>
      <c r="N981" s="303">
        <v>12</v>
      </c>
      <c r="O981" s="1104"/>
      <c r="P981" s="1068"/>
      <c r="Q981" s="1255"/>
      <c r="R981" s="1256"/>
      <c r="S981" s="25" t="s">
        <v>49</v>
      </c>
      <c r="U981" s="25">
        <v>981</v>
      </c>
    </row>
    <row r="982" spans="2:21" ht="15" customHeight="1" x14ac:dyDescent="0.25">
      <c r="B982" s="992"/>
      <c r="C982" s="1255"/>
      <c r="D982" s="1248"/>
      <c r="E982" s="1248"/>
      <c r="F982" s="367"/>
      <c r="G982" s="367"/>
      <c r="H982" s="979" t="s">
        <v>200</v>
      </c>
      <c r="I982" s="980"/>
      <c r="J982" s="981"/>
      <c r="K982" s="980" t="s">
        <v>181</v>
      </c>
      <c r="L982" s="980"/>
      <c r="M982" s="344" t="s">
        <v>28</v>
      </c>
      <c r="N982" s="303">
        <v>24</v>
      </c>
      <c r="O982" s="1104"/>
      <c r="P982" s="1068"/>
      <c r="Q982" s="1255"/>
      <c r="R982" s="1256"/>
      <c r="S982" s="25" t="s">
        <v>49</v>
      </c>
      <c r="U982" s="25">
        <v>982</v>
      </c>
    </row>
    <row r="983" spans="2:21" x14ac:dyDescent="0.25">
      <c r="B983" s="992"/>
      <c r="C983" s="1257"/>
      <c r="D983" s="1259"/>
      <c r="E983" s="1259"/>
      <c r="F983" s="368"/>
      <c r="G983" s="368"/>
      <c r="H983" s="988" t="s">
        <v>45</v>
      </c>
      <c r="I983" s="989"/>
      <c r="J983" s="990"/>
      <c r="K983" s="988" t="s">
        <v>58</v>
      </c>
      <c r="L983" s="990"/>
      <c r="M983" s="287" t="s">
        <v>47</v>
      </c>
      <c r="N983" s="287">
        <v>0.7</v>
      </c>
      <c r="O983" s="1105"/>
      <c r="P983" s="1042"/>
      <c r="Q983" s="1257"/>
      <c r="R983" s="1258"/>
      <c r="S983" s="25" t="s">
        <v>49</v>
      </c>
      <c r="U983" s="25">
        <v>983</v>
      </c>
    </row>
    <row r="984" spans="2:21" ht="15" customHeight="1" x14ac:dyDescent="0.25">
      <c r="B984" s="992"/>
      <c r="C984" s="1243" t="s">
        <v>882</v>
      </c>
      <c r="D984" s="1244"/>
      <c r="E984" s="1244"/>
      <c r="F984" s="366"/>
      <c r="G984" s="366"/>
      <c r="H984" s="1253"/>
      <c r="I984" s="1260"/>
      <c r="J984" s="1254"/>
      <c r="K984" s="1253"/>
      <c r="L984" s="1254"/>
      <c r="M984" s="366"/>
      <c r="N984" s="366"/>
      <c r="O984" s="1080" t="s">
        <v>49</v>
      </c>
      <c r="P984" s="1040"/>
      <c r="Q984" s="1253"/>
      <c r="R984" s="1254"/>
      <c r="U984" s="25">
        <v>984</v>
      </c>
    </row>
    <row r="985" spans="2:21" ht="15" customHeight="1" x14ac:dyDescent="0.25">
      <c r="B985" s="992"/>
      <c r="C985" s="1117" t="s">
        <v>333</v>
      </c>
      <c r="D985" s="1118"/>
      <c r="E985" s="1118"/>
      <c r="F985" s="286" t="s">
        <v>28</v>
      </c>
      <c r="G985" s="370">
        <v>2</v>
      </c>
      <c r="H985" s="979" t="s">
        <v>1100</v>
      </c>
      <c r="I985" s="980"/>
      <c r="J985" s="981"/>
      <c r="K985" s="1255"/>
      <c r="L985" s="1256"/>
      <c r="M985" s="286" t="s">
        <v>28</v>
      </c>
      <c r="N985" s="370">
        <v>2</v>
      </c>
      <c r="O985" s="1104"/>
      <c r="P985" s="1068"/>
      <c r="Q985" s="1255"/>
      <c r="R985" s="1256"/>
      <c r="S985" s="25" t="s">
        <v>49</v>
      </c>
      <c r="U985" s="25">
        <v>985</v>
      </c>
    </row>
    <row r="986" spans="2:21" x14ac:dyDescent="0.25">
      <c r="B986" s="992"/>
      <c r="C986" s="1255"/>
      <c r="D986" s="1248"/>
      <c r="E986" s="1248"/>
      <c r="F986" s="367"/>
      <c r="G986" s="367"/>
      <c r="H986" s="943" t="s">
        <v>1102</v>
      </c>
      <c r="I986" s="944"/>
      <c r="J986" s="945"/>
      <c r="K986" s="1215" t="s">
        <v>78</v>
      </c>
      <c r="L986" s="1216"/>
      <c r="M986" s="286" t="s">
        <v>28</v>
      </c>
      <c r="N986" s="286">
        <v>4</v>
      </c>
      <c r="O986" s="1104"/>
      <c r="P986" s="1068"/>
      <c r="Q986" s="1255"/>
      <c r="R986" s="1256"/>
      <c r="S986" s="25" t="s">
        <v>49</v>
      </c>
      <c r="U986" s="25">
        <v>986</v>
      </c>
    </row>
    <row r="987" spans="2:21" ht="15" customHeight="1" x14ac:dyDescent="0.25">
      <c r="B987" s="992"/>
      <c r="C987" s="1255"/>
      <c r="D987" s="1248"/>
      <c r="E987" s="1248"/>
      <c r="F987" s="367"/>
      <c r="G987" s="367"/>
      <c r="H987" s="979" t="s">
        <v>197</v>
      </c>
      <c r="I987" s="980"/>
      <c r="J987" s="981"/>
      <c r="K987" s="980" t="s">
        <v>180</v>
      </c>
      <c r="L987" s="980"/>
      <c r="M987" s="344" t="s">
        <v>28</v>
      </c>
      <c r="N987" s="303">
        <v>2</v>
      </c>
      <c r="O987" s="1104"/>
      <c r="P987" s="1068"/>
      <c r="Q987" s="1255"/>
      <c r="R987" s="1256"/>
      <c r="S987" s="25" t="s">
        <v>49</v>
      </c>
      <c r="U987" s="25">
        <v>987</v>
      </c>
    </row>
    <row r="988" spans="2:21" ht="15" customHeight="1" x14ac:dyDescent="0.25">
      <c r="B988" s="992"/>
      <c r="C988" s="1255"/>
      <c r="D988" s="1248"/>
      <c r="E988" s="1248"/>
      <c r="F988" s="367"/>
      <c r="G988" s="367"/>
      <c r="H988" s="979" t="s">
        <v>200</v>
      </c>
      <c r="I988" s="980"/>
      <c r="J988" s="981"/>
      <c r="K988" s="980" t="s">
        <v>181</v>
      </c>
      <c r="L988" s="980"/>
      <c r="M988" s="344" t="s">
        <v>28</v>
      </c>
      <c r="N988" s="303">
        <v>4</v>
      </c>
      <c r="O988" s="1104"/>
      <c r="P988" s="1068"/>
      <c r="Q988" s="1255"/>
      <c r="R988" s="1256"/>
      <c r="S988" s="25" t="s">
        <v>49</v>
      </c>
      <c r="U988" s="25">
        <v>988</v>
      </c>
    </row>
    <row r="989" spans="2:21" x14ac:dyDescent="0.25">
      <c r="B989" s="992"/>
      <c r="C989" s="1257"/>
      <c r="D989" s="1259"/>
      <c r="E989" s="1259"/>
      <c r="F989" s="368"/>
      <c r="G989" s="368"/>
      <c r="H989" s="988" t="s">
        <v>45</v>
      </c>
      <c r="I989" s="989"/>
      <c r="J989" s="990"/>
      <c r="K989" s="988" t="s">
        <v>58</v>
      </c>
      <c r="L989" s="990"/>
      <c r="M989" s="287" t="s">
        <v>47</v>
      </c>
      <c r="N989" s="287">
        <v>0.1</v>
      </c>
      <c r="O989" s="1105"/>
      <c r="P989" s="1042"/>
      <c r="Q989" s="1257"/>
      <c r="R989" s="1258"/>
      <c r="S989" s="25" t="s">
        <v>49</v>
      </c>
      <c r="U989" s="25">
        <v>989</v>
      </c>
    </row>
    <row r="990" spans="2:21" ht="15" customHeight="1" x14ac:dyDescent="0.25">
      <c r="B990" s="992"/>
      <c r="C990" s="1243" t="s">
        <v>883</v>
      </c>
      <c r="D990" s="1244"/>
      <c r="E990" s="1244"/>
      <c r="F990" s="366"/>
      <c r="G990" s="366"/>
      <c r="H990" s="1253"/>
      <c r="I990" s="1260"/>
      <c r="J990" s="1254"/>
      <c r="K990" s="1253"/>
      <c r="L990" s="1254"/>
      <c r="M990" s="366"/>
      <c r="N990" s="366"/>
      <c r="O990" s="1080" t="s">
        <v>49</v>
      </c>
      <c r="P990" s="1040"/>
      <c r="Q990" s="1253"/>
      <c r="R990" s="1254"/>
      <c r="U990" s="25">
        <v>990</v>
      </c>
    </row>
    <row r="991" spans="2:21" ht="15" customHeight="1" x14ac:dyDescent="0.25">
      <c r="B991" s="992"/>
      <c r="C991" s="1117" t="s">
        <v>333</v>
      </c>
      <c r="D991" s="1118"/>
      <c r="E991" s="1118"/>
      <c r="F991" s="286" t="s">
        <v>28</v>
      </c>
      <c r="G991" s="370">
        <v>2</v>
      </c>
      <c r="H991" s="979" t="s">
        <v>1100</v>
      </c>
      <c r="I991" s="980"/>
      <c r="J991" s="981"/>
      <c r="K991" s="1255"/>
      <c r="L991" s="1256"/>
      <c r="M991" s="286" t="s">
        <v>28</v>
      </c>
      <c r="N991" s="370">
        <v>2</v>
      </c>
      <c r="O991" s="1104"/>
      <c r="P991" s="1068"/>
      <c r="Q991" s="1255"/>
      <c r="R991" s="1256"/>
      <c r="S991" s="25" t="s">
        <v>49</v>
      </c>
      <c r="U991" s="25">
        <v>991</v>
      </c>
    </row>
    <row r="992" spans="2:21" x14ac:dyDescent="0.25">
      <c r="B992" s="992"/>
      <c r="C992" s="1255"/>
      <c r="D992" s="1248"/>
      <c r="E992" s="1248"/>
      <c r="F992" s="367"/>
      <c r="G992" s="367"/>
      <c r="H992" s="943" t="s">
        <v>38</v>
      </c>
      <c r="I992" s="944"/>
      <c r="J992" s="945"/>
      <c r="K992" s="1215" t="s">
        <v>78</v>
      </c>
      <c r="L992" s="1216"/>
      <c r="M992" s="286" t="s">
        <v>28</v>
      </c>
      <c r="N992" s="286">
        <v>4</v>
      </c>
      <c r="O992" s="1104"/>
      <c r="P992" s="1068"/>
      <c r="Q992" s="1255"/>
      <c r="R992" s="1256"/>
      <c r="S992" s="25" t="s">
        <v>49</v>
      </c>
      <c r="U992" s="25">
        <v>992</v>
      </c>
    </row>
    <row r="993" spans="2:21" ht="15" customHeight="1" x14ac:dyDescent="0.25">
      <c r="B993" s="992"/>
      <c r="C993" s="1255"/>
      <c r="D993" s="1248"/>
      <c r="E993" s="1248"/>
      <c r="F993" s="367"/>
      <c r="G993" s="367"/>
      <c r="H993" s="979" t="s">
        <v>197</v>
      </c>
      <c r="I993" s="980"/>
      <c r="J993" s="981"/>
      <c r="K993" s="980" t="s">
        <v>180</v>
      </c>
      <c r="L993" s="980"/>
      <c r="M993" s="344" t="s">
        <v>28</v>
      </c>
      <c r="N993" s="303">
        <v>2</v>
      </c>
      <c r="O993" s="1104"/>
      <c r="P993" s="1068"/>
      <c r="Q993" s="1255"/>
      <c r="R993" s="1256"/>
      <c r="S993" s="25" t="s">
        <v>49</v>
      </c>
      <c r="U993" s="25">
        <v>993</v>
      </c>
    </row>
    <row r="994" spans="2:21" ht="15" customHeight="1" x14ac:dyDescent="0.25">
      <c r="B994" s="992"/>
      <c r="C994" s="1255"/>
      <c r="D994" s="1248"/>
      <c r="E994" s="1248"/>
      <c r="F994" s="367"/>
      <c r="G994" s="367"/>
      <c r="H994" s="979" t="s">
        <v>200</v>
      </c>
      <c r="I994" s="980"/>
      <c r="J994" s="981"/>
      <c r="K994" s="980" t="s">
        <v>181</v>
      </c>
      <c r="L994" s="980"/>
      <c r="M994" s="344" t="s">
        <v>28</v>
      </c>
      <c r="N994" s="303">
        <v>4</v>
      </c>
      <c r="O994" s="1104"/>
      <c r="P994" s="1068"/>
      <c r="Q994" s="1255"/>
      <c r="R994" s="1256"/>
      <c r="S994" s="25" t="s">
        <v>49</v>
      </c>
      <c r="U994" s="25">
        <v>994</v>
      </c>
    </row>
    <row r="995" spans="2:21" x14ac:dyDescent="0.25">
      <c r="B995" s="992"/>
      <c r="C995" s="1257"/>
      <c r="D995" s="1259"/>
      <c r="E995" s="1259"/>
      <c r="F995" s="368"/>
      <c r="G995" s="368"/>
      <c r="H995" s="988" t="s">
        <v>45</v>
      </c>
      <c r="I995" s="989"/>
      <c r="J995" s="990"/>
      <c r="K995" s="988" t="s">
        <v>58</v>
      </c>
      <c r="L995" s="990"/>
      <c r="M995" s="287" t="s">
        <v>47</v>
      </c>
      <c r="N995" s="287">
        <v>0.1</v>
      </c>
      <c r="O995" s="1105"/>
      <c r="P995" s="1042"/>
      <c r="Q995" s="1257"/>
      <c r="R995" s="1258"/>
      <c r="S995" s="25" t="s">
        <v>49</v>
      </c>
      <c r="U995" s="25">
        <v>995</v>
      </c>
    </row>
    <row r="996" spans="2:21" ht="15" customHeight="1" x14ac:dyDescent="0.25">
      <c r="B996" s="992"/>
      <c r="C996" s="1243" t="s">
        <v>1405</v>
      </c>
      <c r="D996" s="1244"/>
      <c r="E996" s="1244"/>
      <c r="F996" s="366"/>
      <c r="G996" s="366"/>
      <c r="H996" s="1253"/>
      <c r="I996" s="1260"/>
      <c r="J996" s="1254"/>
      <c r="K996" s="1253"/>
      <c r="L996" s="1254"/>
      <c r="M996" s="366"/>
      <c r="N996" s="366"/>
      <c r="O996" s="1080" t="s">
        <v>1363</v>
      </c>
      <c r="P996" s="1040"/>
      <c r="Q996" s="1253"/>
      <c r="R996" s="1254"/>
      <c r="U996" s="25">
        <v>996</v>
      </c>
    </row>
    <row r="997" spans="2:21" ht="15" customHeight="1" x14ac:dyDescent="0.25">
      <c r="B997" s="992"/>
      <c r="C997" s="1117" t="s">
        <v>333</v>
      </c>
      <c r="D997" s="1118"/>
      <c r="E997" s="1118"/>
      <c r="F997" s="286" t="s">
        <v>28</v>
      </c>
      <c r="G997" s="370">
        <v>32</v>
      </c>
      <c r="H997" s="979" t="s">
        <v>792</v>
      </c>
      <c r="I997" s="980"/>
      <c r="J997" s="981"/>
      <c r="K997" s="1255"/>
      <c r="L997" s="1256"/>
      <c r="M997" s="286" t="s">
        <v>28</v>
      </c>
      <c r="N997" s="370">
        <v>32</v>
      </c>
      <c r="O997" s="1104"/>
      <c r="P997" s="1068"/>
      <c r="Q997" s="1255"/>
      <c r="R997" s="1256"/>
      <c r="S997" s="25" t="s">
        <v>49</v>
      </c>
      <c r="U997" s="25">
        <v>997</v>
      </c>
    </row>
    <row r="998" spans="2:21" x14ac:dyDescent="0.25">
      <c r="B998" s="992"/>
      <c r="C998" s="1255"/>
      <c r="D998" s="1248"/>
      <c r="E998" s="1248"/>
      <c r="F998" s="367"/>
      <c r="G998" s="367"/>
      <c r="H998" s="943" t="s">
        <v>290</v>
      </c>
      <c r="I998" s="944"/>
      <c r="J998" s="945"/>
      <c r="K998" s="1215" t="s">
        <v>78</v>
      </c>
      <c r="L998" s="1216"/>
      <c r="M998" s="286" t="s">
        <v>28</v>
      </c>
      <c r="N998" s="286">
        <v>160</v>
      </c>
      <c r="O998" s="1104"/>
      <c r="P998" s="1068"/>
      <c r="Q998" s="1255"/>
      <c r="R998" s="1256"/>
      <c r="S998" s="25" t="s">
        <v>49</v>
      </c>
      <c r="U998" s="25">
        <v>998</v>
      </c>
    </row>
    <row r="999" spans="2:21" ht="15" customHeight="1" x14ac:dyDescent="0.25">
      <c r="B999" s="992"/>
      <c r="C999" s="1255"/>
      <c r="D999" s="1248"/>
      <c r="E999" s="1248"/>
      <c r="F999" s="367"/>
      <c r="G999" s="367"/>
      <c r="H999" s="979" t="s">
        <v>197</v>
      </c>
      <c r="I999" s="980"/>
      <c r="J999" s="981"/>
      <c r="K999" s="980" t="s">
        <v>180</v>
      </c>
      <c r="L999" s="980"/>
      <c r="M999" s="344" t="s">
        <v>28</v>
      </c>
      <c r="N999" s="303">
        <v>14</v>
      </c>
      <c r="O999" s="1104"/>
      <c r="P999" s="1068"/>
      <c r="Q999" s="1255"/>
      <c r="R999" s="1256"/>
      <c r="S999" s="25" t="s">
        <v>49</v>
      </c>
      <c r="U999" s="25">
        <v>999</v>
      </c>
    </row>
    <row r="1000" spans="2:21" ht="15" customHeight="1" x14ac:dyDescent="0.25">
      <c r="B1000" s="992"/>
      <c r="C1000" s="1255"/>
      <c r="D1000" s="1248"/>
      <c r="E1000" s="1248"/>
      <c r="F1000" s="367"/>
      <c r="G1000" s="367"/>
      <c r="H1000" s="979" t="s">
        <v>200</v>
      </c>
      <c r="I1000" s="980"/>
      <c r="J1000" s="981"/>
      <c r="K1000" s="980" t="s">
        <v>181</v>
      </c>
      <c r="L1000" s="980"/>
      <c r="M1000" s="344" t="s">
        <v>28</v>
      </c>
      <c r="N1000" s="303">
        <v>28</v>
      </c>
      <c r="O1000" s="1104"/>
      <c r="P1000" s="1068"/>
      <c r="Q1000" s="1255"/>
      <c r="R1000" s="1256"/>
      <c r="S1000" s="25" t="s">
        <v>49</v>
      </c>
      <c r="U1000" s="25">
        <v>1000</v>
      </c>
    </row>
    <row r="1001" spans="2:21" x14ac:dyDescent="0.25">
      <c r="B1001" s="992"/>
      <c r="C1001" s="1257"/>
      <c r="D1001" s="1259"/>
      <c r="E1001" s="1259"/>
      <c r="F1001" s="368"/>
      <c r="G1001" s="368"/>
      <c r="H1001" s="988" t="s">
        <v>45</v>
      </c>
      <c r="I1001" s="989"/>
      <c r="J1001" s="990"/>
      <c r="K1001" s="988" t="s">
        <v>58</v>
      </c>
      <c r="L1001" s="990"/>
      <c r="M1001" s="287" t="s">
        <v>47</v>
      </c>
      <c r="N1001" s="287">
        <v>1</v>
      </c>
      <c r="O1001" s="1105"/>
      <c r="P1001" s="1042"/>
      <c r="Q1001" s="1257"/>
      <c r="R1001" s="1258"/>
      <c r="S1001" s="25" t="s">
        <v>49</v>
      </c>
      <c r="U1001" s="25">
        <v>1001</v>
      </c>
    </row>
    <row r="1002" spans="2:21" ht="15" customHeight="1" x14ac:dyDescent="0.25">
      <c r="B1002" s="992"/>
      <c r="C1002" s="946"/>
      <c r="D1002" s="1020"/>
      <c r="E1002" s="947"/>
      <c r="F1002" s="344"/>
      <c r="G1002" s="344"/>
      <c r="H1002" s="979" t="s">
        <v>1498</v>
      </c>
      <c r="I1002" s="980"/>
      <c r="J1002" s="981"/>
      <c r="K1002" s="980"/>
      <c r="L1002" s="980"/>
      <c r="M1002" s="344" t="s">
        <v>28</v>
      </c>
      <c r="N1002" s="67">
        <v>50</v>
      </c>
      <c r="O1002" s="1039" t="s">
        <v>67</v>
      </c>
      <c r="P1002" s="1040"/>
      <c r="Q1002" s="362"/>
      <c r="R1002" s="363"/>
      <c r="S1002" s="25" t="s">
        <v>67</v>
      </c>
      <c r="U1002" s="25">
        <v>1002</v>
      </c>
    </row>
    <row r="1003" spans="2:21" ht="15" customHeight="1" x14ac:dyDescent="0.25">
      <c r="B1003" s="992"/>
      <c r="C1003" s="946"/>
      <c r="D1003" s="1020"/>
      <c r="E1003" s="1020"/>
      <c r="F1003" s="344"/>
      <c r="G1003" s="344"/>
      <c r="H1003" s="979" t="s">
        <v>1499</v>
      </c>
      <c r="I1003" s="980"/>
      <c r="J1003" s="981"/>
      <c r="K1003" s="979"/>
      <c r="L1003" s="981"/>
      <c r="M1003" s="344" t="s">
        <v>28</v>
      </c>
      <c r="N1003" s="344">
        <v>50</v>
      </c>
      <c r="O1003" s="1067"/>
      <c r="P1003" s="1068"/>
      <c r="Q1003" s="362"/>
      <c r="R1003" s="363"/>
      <c r="S1003" s="25" t="s">
        <v>67</v>
      </c>
      <c r="U1003" s="25">
        <v>1003</v>
      </c>
    </row>
    <row r="1004" spans="2:21" ht="15" customHeight="1" x14ac:dyDescent="0.25">
      <c r="B1004" s="992"/>
      <c r="C1004" s="946"/>
      <c r="D1004" s="1020"/>
      <c r="E1004" s="1020"/>
      <c r="F1004" s="344"/>
      <c r="G1004" s="344"/>
      <c r="H1004" s="979" t="s">
        <v>1500</v>
      </c>
      <c r="I1004" s="980"/>
      <c r="J1004" s="981"/>
      <c r="K1004" s="979"/>
      <c r="L1004" s="981"/>
      <c r="M1004" s="344" t="s">
        <v>28</v>
      </c>
      <c r="N1004" s="344">
        <v>50</v>
      </c>
      <c r="O1004" s="1067"/>
      <c r="P1004" s="1068"/>
      <c r="Q1004" s="362"/>
      <c r="R1004" s="363"/>
      <c r="S1004" s="25" t="s">
        <v>67</v>
      </c>
      <c r="U1004" s="25">
        <v>1004</v>
      </c>
    </row>
    <row r="1005" spans="2:21" ht="15" customHeight="1" x14ac:dyDescent="0.25">
      <c r="B1005" s="992"/>
      <c r="C1005" s="948"/>
      <c r="D1005" s="1264"/>
      <c r="E1005" s="1264"/>
      <c r="F1005" s="388"/>
      <c r="G1005" s="388"/>
      <c r="H1005" s="979" t="s">
        <v>1501</v>
      </c>
      <c r="I1005" s="980"/>
      <c r="J1005" s="981"/>
      <c r="K1005" s="988"/>
      <c r="L1005" s="990"/>
      <c r="M1005" s="287" t="s">
        <v>28</v>
      </c>
      <c r="N1005" s="287">
        <v>50</v>
      </c>
      <c r="O1005" s="1041"/>
      <c r="P1005" s="1042"/>
      <c r="Q1005" s="362"/>
      <c r="R1005" s="363"/>
      <c r="S1005" s="25" t="s">
        <v>67</v>
      </c>
      <c r="U1005" s="25">
        <v>1005</v>
      </c>
    </row>
    <row r="1006" spans="2:21" ht="15" customHeight="1" x14ac:dyDescent="0.25">
      <c r="B1006" s="992"/>
      <c r="C1006" s="1243" t="s">
        <v>884</v>
      </c>
      <c r="D1006" s="1244"/>
      <c r="E1006" s="1244"/>
      <c r="F1006" s="366"/>
      <c r="G1006" s="366"/>
      <c r="H1006" s="1261" t="s">
        <v>1101</v>
      </c>
      <c r="I1006" s="1262"/>
      <c r="J1006" s="1263"/>
      <c r="K1006" s="1253"/>
      <c r="L1006" s="1254"/>
      <c r="M1006" s="66" t="s">
        <v>28</v>
      </c>
      <c r="N1006" s="66">
        <v>8</v>
      </c>
      <c r="O1006" s="1039" t="s">
        <v>49</v>
      </c>
      <c r="P1006" s="1040"/>
      <c r="Q1006" s="1253"/>
      <c r="R1006" s="1254"/>
      <c r="S1006" s="25" t="s">
        <v>49</v>
      </c>
      <c r="U1006" s="25">
        <v>1006</v>
      </c>
    </row>
    <row r="1007" spans="2:21" ht="15" customHeight="1" x14ac:dyDescent="0.25">
      <c r="B1007" s="992"/>
      <c r="C1007" s="1117" t="s">
        <v>333</v>
      </c>
      <c r="D1007" s="1118"/>
      <c r="E1007" s="1118"/>
      <c r="F1007" s="286" t="s">
        <v>28</v>
      </c>
      <c r="G1007" s="370">
        <v>8</v>
      </c>
      <c r="H1007" s="979"/>
      <c r="I1007" s="980"/>
      <c r="J1007" s="981"/>
      <c r="K1007" s="1255"/>
      <c r="L1007" s="1256"/>
      <c r="M1007" s="286"/>
      <c r="N1007" s="370"/>
      <c r="O1007" s="1067"/>
      <c r="P1007" s="1068"/>
      <c r="Q1007" s="1255"/>
      <c r="R1007" s="1256"/>
      <c r="U1007" s="25">
        <v>1007</v>
      </c>
    </row>
    <row r="1008" spans="2:21" x14ac:dyDescent="0.25">
      <c r="B1008" s="992"/>
      <c r="C1008" s="1255"/>
      <c r="D1008" s="1248"/>
      <c r="E1008" s="1248"/>
      <c r="F1008" s="367"/>
      <c r="G1008" s="367"/>
      <c r="H1008" s="943" t="s">
        <v>1095</v>
      </c>
      <c r="I1008" s="944"/>
      <c r="J1008" s="945"/>
      <c r="K1008" s="1215" t="s">
        <v>78</v>
      </c>
      <c r="L1008" s="1216"/>
      <c r="M1008" s="286" t="s">
        <v>28</v>
      </c>
      <c r="N1008" s="286">
        <v>16</v>
      </c>
      <c r="O1008" s="1067"/>
      <c r="P1008" s="1068"/>
      <c r="Q1008" s="1255"/>
      <c r="R1008" s="1256"/>
      <c r="S1008" s="25" t="s">
        <v>49</v>
      </c>
      <c r="U1008" s="25">
        <v>1008</v>
      </c>
    </row>
    <row r="1009" spans="2:21" ht="15" customHeight="1" x14ac:dyDescent="0.25">
      <c r="B1009" s="992"/>
      <c r="C1009" s="1255"/>
      <c r="D1009" s="1248"/>
      <c r="E1009" s="1248"/>
      <c r="F1009" s="367"/>
      <c r="G1009" s="367"/>
      <c r="H1009" s="979" t="s">
        <v>197</v>
      </c>
      <c r="I1009" s="980"/>
      <c r="J1009" s="981"/>
      <c r="K1009" s="980" t="s">
        <v>180</v>
      </c>
      <c r="L1009" s="980"/>
      <c r="M1009" s="344" t="s">
        <v>28</v>
      </c>
      <c r="N1009" s="303">
        <v>12</v>
      </c>
      <c r="O1009" s="1067"/>
      <c r="P1009" s="1068"/>
      <c r="Q1009" s="1255"/>
      <c r="R1009" s="1256"/>
      <c r="S1009" s="25" t="s">
        <v>49</v>
      </c>
      <c r="U1009" s="25">
        <v>1009</v>
      </c>
    </row>
    <row r="1010" spans="2:21" ht="15" customHeight="1" x14ac:dyDescent="0.25">
      <c r="B1010" s="992"/>
      <c r="C1010" s="1255"/>
      <c r="D1010" s="1248"/>
      <c r="E1010" s="1248"/>
      <c r="F1010" s="367"/>
      <c r="G1010" s="367"/>
      <c r="H1010" s="979" t="s">
        <v>200</v>
      </c>
      <c r="I1010" s="980"/>
      <c r="J1010" s="981"/>
      <c r="K1010" s="980" t="s">
        <v>181</v>
      </c>
      <c r="L1010" s="980"/>
      <c r="M1010" s="344" t="s">
        <v>28</v>
      </c>
      <c r="N1010" s="303">
        <v>24</v>
      </c>
      <c r="O1010" s="1041"/>
      <c r="P1010" s="1042"/>
      <c r="Q1010" s="1255"/>
      <c r="R1010" s="1256"/>
      <c r="S1010" s="25" t="s">
        <v>49</v>
      </c>
      <c r="U1010" s="25">
        <v>1010</v>
      </c>
    </row>
    <row r="1011" spans="2:21" ht="15" customHeight="1" x14ac:dyDescent="0.25">
      <c r="B1011" s="992"/>
      <c r="C1011" s="1243" t="s">
        <v>885</v>
      </c>
      <c r="D1011" s="1244"/>
      <c r="E1011" s="1244"/>
      <c r="F1011" s="366"/>
      <c r="G1011" s="366"/>
      <c r="H1011" s="1253"/>
      <c r="I1011" s="1260"/>
      <c r="J1011" s="1254"/>
      <c r="K1011" s="1253"/>
      <c r="L1011" s="1254"/>
      <c r="M1011" s="366"/>
      <c r="N1011" s="366"/>
      <c r="O1011" s="1265" t="s">
        <v>49</v>
      </c>
      <c r="P1011" s="1232"/>
      <c r="Q1011" s="1253"/>
      <c r="R1011" s="1254"/>
      <c r="U1011" s="25">
        <v>1011</v>
      </c>
    </row>
    <row r="1012" spans="2:21" ht="15" customHeight="1" x14ac:dyDescent="0.25">
      <c r="B1012" s="992"/>
      <c r="C1012" s="1130" t="s">
        <v>854</v>
      </c>
      <c r="D1012" s="1131"/>
      <c r="E1012" s="1132"/>
      <c r="F1012" s="286" t="s">
        <v>28</v>
      </c>
      <c r="G1012" s="370">
        <v>1</v>
      </c>
      <c r="H1012" s="1001" t="s">
        <v>855</v>
      </c>
      <c r="I1012" s="1002"/>
      <c r="J1012" s="1003"/>
      <c r="K1012" s="1188" t="s">
        <v>1105</v>
      </c>
      <c r="L1012" s="1190"/>
      <c r="M1012" s="344" t="s">
        <v>306</v>
      </c>
      <c r="N1012" s="367">
        <v>45</v>
      </c>
      <c r="O1012" s="1266"/>
      <c r="P1012" s="1234"/>
      <c r="Q1012" s="1255"/>
      <c r="R1012" s="1256"/>
      <c r="S1012" s="25" t="s">
        <v>49</v>
      </c>
      <c r="U1012" s="25">
        <v>1012</v>
      </c>
    </row>
    <row r="1013" spans="2:21" x14ac:dyDescent="0.25">
      <c r="B1013" s="992"/>
      <c r="C1013" s="1255"/>
      <c r="D1013" s="1248"/>
      <c r="E1013" s="1248"/>
      <c r="F1013" s="367"/>
      <c r="G1013" s="367"/>
      <c r="H1013" s="943" t="s">
        <v>856</v>
      </c>
      <c r="I1013" s="944"/>
      <c r="J1013" s="945"/>
      <c r="K1013" s="1215" t="s">
        <v>853</v>
      </c>
      <c r="L1013" s="1216"/>
      <c r="M1013" s="286" t="s">
        <v>28</v>
      </c>
      <c r="N1013" s="286">
        <v>7</v>
      </c>
      <c r="O1013" s="1266"/>
      <c r="P1013" s="1234"/>
      <c r="Q1013" s="1255"/>
      <c r="R1013" s="1256"/>
      <c r="S1013" s="25" t="s">
        <v>49</v>
      </c>
      <c r="U1013" s="25">
        <v>1013</v>
      </c>
    </row>
    <row r="1014" spans="2:21" ht="15" customHeight="1" x14ac:dyDescent="0.25">
      <c r="B1014" s="992"/>
      <c r="C1014" s="1255"/>
      <c r="D1014" s="1248"/>
      <c r="E1014" s="1248"/>
      <c r="F1014" s="367"/>
      <c r="G1014" s="367"/>
      <c r="H1014" s="979" t="s">
        <v>1424</v>
      </c>
      <c r="I1014" s="980"/>
      <c r="J1014" s="981"/>
      <c r="K1014" s="980"/>
      <c r="L1014" s="980"/>
      <c r="M1014" s="344" t="s">
        <v>28</v>
      </c>
      <c r="N1014" s="303">
        <v>4</v>
      </c>
      <c r="O1014" s="1266"/>
      <c r="P1014" s="1234"/>
      <c r="Q1014" s="1255"/>
      <c r="R1014" s="1256"/>
      <c r="S1014" s="25" t="s">
        <v>49</v>
      </c>
      <c r="U1014" s="25">
        <v>1014</v>
      </c>
    </row>
    <row r="1015" spans="2:21" ht="15" customHeight="1" x14ac:dyDescent="0.25">
      <c r="B1015" s="992"/>
      <c r="C1015" s="1255"/>
      <c r="D1015" s="1248"/>
      <c r="E1015" s="1248"/>
      <c r="F1015" s="367"/>
      <c r="G1015" s="367"/>
      <c r="H1015" s="979" t="s">
        <v>1106</v>
      </c>
      <c r="I1015" s="980"/>
      <c r="J1015" s="981"/>
      <c r="K1015" s="980" t="s">
        <v>872</v>
      </c>
      <c r="L1015" s="980"/>
      <c r="M1015" s="344" t="s">
        <v>28</v>
      </c>
      <c r="N1015" s="303">
        <v>3</v>
      </c>
      <c r="O1015" s="1266"/>
      <c r="P1015" s="1234"/>
      <c r="Q1015" s="1255"/>
      <c r="R1015" s="1256"/>
      <c r="S1015" s="25" t="s">
        <v>49</v>
      </c>
      <c r="U1015" s="25">
        <v>1015</v>
      </c>
    </row>
    <row r="1016" spans="2:21" ht="15" customHeight="1" x14ac:dyDescent="0.25">
      <c r="B1016" s="992"/>
      <c r="C1016" s="1255"/>
      <c r="D1016" s="1248"/>
      <c r="E1016" s="1248"/>
      <c r="F1016" s="367"/>
      <c r="G1016" s="367"/>
      <c r="H1016" s="979" t="s">
        <v>1190</v>
      </c>
      <c r="I1016" s="980"/>
      <c r="J1016" s="981"/>
      <c r="K1016" s="980"/>
      <c r="L1016" s="980"/>
      <c r="M1016" s="344" t="s">
        <v>28</v>
      </c>
      <c r="N1016" s="303">
        <v>1</v>
      </c>
      <c r="O1016" s="1266"/>
      <c r="P1016" s="1234"/>
      <c r="Q1016" s="1255"/>
      <c r="R1016" s="1256"/>
      <c r="S1016" s="25" t="s">
        <v>49</v>
      </c>
      <c r="U1016" s="25">
        <v>1016</v>
      </c>
    </row>
    <row r="1017" spans="2:21" ht="15" customHeight="1" x14ac:dyDescent="0.25">
      <c r="B1017" s="992"/>
      <c r="C1017" s="1255"/>
      <c r="D1017" s="1248"/>
      <c r="E1017" s="1248"/>
      <c r="F1017" s="367"/>
      <c r="G1017" s="367"/>
      <c r="H1017" s="979" t="s">
        <v>1056</v>
      </c>
      <c r="I1017" s="980"/>
      <c r="J1017" s="981"/>
      <c r="K1017" s="980"/>
      <c r="L1017" s="980"/>
      <c r="M1017" s="344" t="s">
        <v>47</v>
      </c>
      <c r="N1017" s="303">
        <v>3</v>
      </c>
      <c r="O1017" s="1266"/>
      <c r="P1017" s="1234"/>
      <c r="Q1017" s="1255"/>
      <c r="R1017" s="1256"/>
      <c r="S1017" s="25" t="s">
        <v>49</v>
      </c>
      <c r="U1017" s="25">
        <v>1017</v>
      </c>
    </row>
    <row r="1018" spans="2:21" ht="15" customHeight="1" x14ac:dyDescent="0.25">
      <c r="B1018" s="992"/>
      <c r="C1018" s="1255"/>
      <c r="D1018" s="1248"/>
      <c r="E1018" s="1248"/>
      <c r="F1018" s="367"/>
      <c r="G1018" s="367"/>
      <c r="H1018" s="979" t="s">
        <v>1054</v>
      </c>
      <c r="I1018" s="980"/>
      <c r="J1018" s="981"/>
      <c r="K1018" s="980"/>
      <c r="L1018" s="980"/>
      <c r="M1018" s="344" t="s">
        <v>28</v>
      </c>
      <c r="N1018" s="303">
        <v>3</v>
      </c>
      <c r="O1018" s="1266"/>
      <c r="P1018" s="1234"/>
      <c r="Q1018" s="1255"/>
      <c r="R1018" s="1256"/>
      <c r="S1018" s="25" t="s">
        <v>49</v>
      </c>
      <c r="U1018" s="25">
        <v>1018</v>
      </c>
    </row>
    <row r="1019" spans="2:21" ht="15" customHeight="1" x14ac:dyDescent="0.25">
      <c r="B1019" s="992"/>
      <c r="C1019" s="1255"/>
      <c r="D1019" s="1248"/>
      <c r="E1019" s="1248"/>
      <c r="F1019" s="367"/>
      <c r="G1019" s="367"/>
      <c r="H1019" s="979" t="s">
        <v>1055</v>
      </c>
      <c r="I1019" s="980"/>
      <c r="J1019" s="981"/>
      <c r="K1019" s="980"/>
      <c r="L1019" s="980"/>
      <c r="M1019" s="344" t="s">
        <v>28</v>
      </c>
      <c r="N1019" s="303">
        <v>1</v>
      </c>
      <c r="O1019" s="1267"/>
      <c r="P1019" s="1236"/>
      <c r="Q1019" s="1257"/>
      <c r="R1019" s="1258"/>
      <c r="S1019" s="25" t="s">
        <v>49</v>
      </c>
      <c r="U1019" s="25">
        <v>1019</v>
      </c>
    </row>
    <row r="1020" spans="2:21" ht="15" customHeight="1" x14ac:dyDescent="0.25">
      <c r="B1020" s="992"/>
      <c r="C1020" s="985" t="s">
        <v>886</v>
      </c>
      <c r="D1020" s="986"/>
      <c r="E1020" s="987"/>
      <c r="F1020" s="331"/>
      <c r="G1020" s="331"/>
      <c r="H1020" s="985"/>
      <c r="I1020" s="986"/>
      <c r="J1020" s="987"/>
      <c r="K1020" s="985"/>
      <c r="L1020" s="987"/>
      <c r="M1020" s="331"/>
      <c r="N1020" s="305"/>
      <c r="O1020" s="927" t="s">
        <v>49</v>
      </c>
      <c r="P1020" s="928"/>
      <c r="Q1020" s="924"/>
      <c r="R1020" s="926"/>
      <c r="U1020" s="25">
        <v>1020</v>
      </c>
    </row>
    <row r="1021" spans="2:21" ht="15" customHeight="1" x14ac:dyDescent="0.25">
      <c r="B1021" s="992"/>
      <c r="C1021" s="950" t="s">
        <v>336</v>
      </c>
      <c r="D1021" s="951"/>
      <c r="E1021" s="952"/>
      <c r="F1021" s="311" t="s">
        <v>28</v>
      </c>
      <c r="G1021" s="311">
        <v>4</v>
      </c>
      <c r="H1021" s="950" t="s">
        <v>1533</v>
      </c>
      <c r="I1021" s="951"/>
      <c r="J1021" s="952"/>
      <c r="K1021" s="950" t="s">
        <v>485</v>
      </c>
      <c r="L1021" s="952"/>
      <c r="M1021" s="311" t="s">
        <v>28</v>
      </c>
      <c r="N1021" s="306">
        <v>4</v>
      </c>
      <c r="O1021" s="929"/>
      <c r="P1021" s="930"/>
      <c r="Q1021" s="946"/>
      <c r="R1021" s="947"/>
      <c r="S1021" s="25" t="s">
        <v>49</v>
      </c>
      <c r="U1021" s="25">
        <v>1021</v>
      </c>
    </row>
    <row r="1022" spans="2:21" ht="15" customHeight="1" x14ac:dyDescent="0.25">
      <c r="B1022" s="992"/>
      <c r="C1022" s="950" t="s">
        <v>193</v>
      </c>
      <c r="D1022" s="951"/>
      <c r="E1022" s="952"/>
      <c r="F1022" s="311" t="s">
        <v>28</v>
      </c>
      <c r="G1022" s="311">
        <v>4</v>
      </c>
      <c r="H1022" s="950" t="s">
        <v>1531</v>
      </c>
      <c r="I1022" s="951"/>
      <c r="J1022" s="952"/>
      <c r="K1022" s="950" t="s">
        <v>485</v>
      </c>
      <c r="L1022" s="952"/>
      <c r="M1022" s="311" t="s">
        <v>28</v>
      </c>
      <c r="N1022" s="306">
        <v>4</v>
      </c>
      <c r="O1022" s="929"/>
      <c r="P1022" s="930"/>
      <c r="Q1022" s="946"/>
      <c r="R1022" s="947"/>
      <c r="S1022" s="25" t="s">
        <v>49</v>
      </c>
      <c r="U1022" s="25">
        <v>1022</v>
      </c>
    </row>
    <row r="1023" spans="2:21" ht="15" customHeight="1" x14ac:dyDescent="0.25">
      <c r="B1023" s="992"/>
      <c r="C1023" s="985" t="s">
        <v>858</v>
      </c>
      <c r="D1023" s="986"/>
      <c r="E1023" s="987"/>
      <c r="F1023" s="331"/>
      <c r="G1023" s="331"/>
      <c r="H1023" s="985" t="s">
        <v>1093</v>
      </c>
      <c r="I1023" s="986"/>
      <c r="J1023" s="987"/>
      <c r="K1023" s="985"/>
      <c r="L1023" s="987"/>
      <c r="M1023" s="331" t="s">
        <v>28</v>
      </c>
      <c r="N1023" s="305">
        <v>2</v>
      </c>
      <c r="O1023" s="927" t="s">
        <v>26</v>
      </c>
      <c r="P1023" s="928"/>
      <c r="Q1023" s="924"/>
      <c r="R1023" s="926"/>
      <c r="S1023" s="25" t="s">
        <v>26</v>
      </c>
      <c r="U1023" s="25">
        <v>1023</v>
      </c>
    </row>
    <row r="1024" spans="2:21" ht="15" customHeight="1" x14ac:dyDescent="0.25">
      <c r="B1024" s="992"/>
      <c r="C1024" s="950" t="s">
        <v>192</v>
      </c>
      <c r="D1024" s="951"/>
      <c r="E1024" s="952"/>
      <c r="F1024" s="311" t="s">
        <v>28</v>
      </c>
      <c r="G1024" s="311">
        <v>2</v>
      </c>
      <c r="H1024" s="950" t="s">
        <v>1092</v>
      </c>
      <c r="I1024" s="951"/>
      <c r="J1024" s="952"/>
      <c r="K1024" s="950" t="s">
        <v>78</v>
      </c>
      <c r="L1024" s="952"/>
      <c r="M1024" s="311" t="s">
        <v>28</v>
      </c>
      <c r="N1024" s="306">
        <v>4</v>
      </c>
      <c r="O1024" s="929"/>
      <c r="P1024" s="930"/>
      <c r="Q1024" s="946"/>
      <c r="R1024" s="947"/>
      <c r="S1024" s="25" t="s">
        <v>26</v>
      </c>
      <c r="U1024" s="25">
        <v>1024</v>
      </c>
    </row>
    <row r="1025" spans="2:21" ht="15" customHeight="1" x14ac:dyDescent="0.25">
      <c r="B1025" s="992"/>
      <c r="C1025" s="950"/>
      <c r="D1025" s="951"/>
      <c r="E1025" s="952"/>
      <c r="F1025" s="311"/>
      <c r="G1025" s="311"/>
      <c r="H1025" s="943" t="s">
        <v>424</v>
      </c>
      <c r="I1025" s="944"/>
      <c r="J1025" s="945"/>
      <c r="K1025" s="943" t="s">
        <v>145</v>
      </c>
      <c r="L1025" s="945"/>
      <c r="M1025" s="311" t="s">
        <v>28</v>
      </c>
      <c r="N1025" s="306">
        <v>12</v>
      </c>
      <c r="O1025" s="929"/>
      <c r="P1025" s="930"/>
      <c r="Q1025" s="946"/>
      <c r="R1025" s="947"/>
      <c r="S1025" s="25" t="s">
        <v>26</v>
      </c>
      <c r="U1025" s="25">
        <v>1025</v>
      </c>
    </row>
    <row r="1026" spans="2:21" ht="15" customHeight="1" x14ac:dyDescent="0.25">
      <c r="B1026" s="992"/>
      <c r="C1026" s="950"/>
      <c r="D1026" s="951"/>
      <c r="E1026" s="952"/>
      <c r="F1026" s="311"/>
      <c r="G1026" s="311"/>
      <c r="H1026" s="1130" t="s">
        <v>425</v>
      </c>
      <c r="I1026" s="1131"/>
      <c r="J1026" s="1132"/>
      <c r="K1026" s="1130" t="s">
        <v>148</v>
      </c>
      <c r="L1026" s="1132"/>
      <c r="M1026" s="311" t="s">
        <v>28</v>
      </c>
      <c r="N1026" s="306">
        <v>24</v>
      </c>
      <c r="O1026" s="311"/>
      <c r="P1026" s="312"/>
      <c r="Q1026" s="288"/>
      <c r="R1026" s="289"/>
      <c r="S1026" s="25" t="s">
        <v>26</v>
      </c>
      <c r="U1026" s="25">
        <v>1026</v>
      </c>
    </row>
    <row r="1027" spans="2:21" ht="15" customHeight="1" x14ac:dyDescent="0.25">
      <c r="B1027" s="992"/>
      <c r="C1027" s="985" t="s">
        <v>887</v>
      </c>
      <c r="D1027" s="986"/>
      <c r="E1027" s="987"/>
      <c r="F1027" s="331"/>
      <c r="G1027" s="331"/>
      <c r="H1027" s="985"/>
      <c r="I1027" s="986"/>
      <c r="J1027" s="987"/>
      <c r="K1027" s="985"/>
      <c r="L1027" s="987"/>
      <c r="M1027" s="331"/>
      <c r="N1027" s="305"/>
      <c r="O1027" s="927" t="s">
        <v>26</v>
      </c>
      <c r="P1027" s="928"/>
      <c r="Q1027" s="924"/>
      <c r="R1027" s="926"/>
      <c r="U1027" s="25">
        <v>1027</v>
      </c>
    </row>
    <row r="1028" spans="2:21" ht="15" customHeight="1" x14ac:dyDescent="0.25">
      <c r="B1028" s="992"/>
      <c r="C1028" s="950" t="s">
        <v>750</v>
      </c>
      <c r="D1028" s="951"/>
      <c r="E1028" s="952"/>
      <c r="F1028" s="311" t="s">
        <v>28</v>
      </c>
      <c r="G1028" s="311">
        <v>2</v>
      </c>
      <c r="H1028" s="950" t="s">
        <v>1530</v>
      </c>
      <c r="I1028" s="951"/>
      <c r="J1028" s="952"/>
      <c r="K1028" s="950" t="s">
        <v>485</v>
      </c>
      <c r="L1028" s="952"/>
      <c r="M1028" s="311" t="s">
        <v>28</v>
      </c>
      <c r="N1028" s="306">
        <v>4</v>
      </c>
      <c r="O1028" s="929"/>
      <c r="P1028" s="930"/>
      <c r="Q1028" s="946"/>
      <c r="R1028" s="947"/>
      <c r="S1028" s="25" t="s">
        <v>26</v>
      </c>
      <c r="U1028" s="25">
        <v>1028</v>
      </c>
    </row>
    <row r="1029" spans="2:21" ht="15" customHeight="1" x14ac:dyDescent="0.25">
      <c r="B1029" s="311"/>
      <c r="C1029" s="1243" t="s">
        <v>1099</v>
      </c>
      <c r="D1029" s="1244"/>
      <c r="E1029" s="1244"/>
      <c r="F1029" s="366" t="s">
        <v>28</v>
      </c>
      <c r="G1029" s="366">
        <v>12</v>
      </c>
      <c r="H1029" s="1268" t="s">
        <v>1098</v>
      </c>
      <c r="I1029" s="1269"/>
      <c r="J1029" s="1270"/>
      <c r="K1029" s="1253"/>
      <c r="L1029" s="1260"/>
      <c r="M1029" s="331" t="s">
        <v>28</v>
      </c>
      <c r="N1029" s="66">
        <v>12</v>
      </c>
      <c r="O1029" s="1080" t="s">
        <v>26</v>
      </c>
      <c r="P1029" s="1040"/>
      <c r="Q1029" s="1253"/>
      <c r="R1029" s="1254"/>
      <c r="S1029" s="25" t="s">
        <v>26</v>
      </c>
      <c r="U1029" s="25">
        <v>1029</v>
      </c>
    </row>
    <row r="1030" spans="2:21" ht="15" customHeight="1" x14ac:dyDescent="0.25">
      <c r="B1030" s="311"/>
      <c r="C1030" s="1243" t="s">
        <v>1097</v>
      </c>
      <c r="D1030" s="1244"/>
      <c r="E1030" s="1244"/>
      <c r="F1030" s="366" t="s">
        <v>28</v>
      </c>
      <c r="G1030" s="366">
        <v>2</v>
      </c>
      <c r="H1030" s="1243" t="s">
        <v>1096</v>
      </c>
      <c r="I1030" s="1244"/>
      <c r="J1030" s="1245"/>
      <c r="K1030" s="1253"/>
      <c r="L1030" s="1260"/>
      <c r="M1030" s="340" t="s">
        <v>28</v>
      </c>
      <c r="N1030" s="68">
        <v>2</v>
      </c>
      <c r="O1030" s="1080" t="s">
        <v>26</v>
      </c>
      <c r="P1030" s="1040"/>
      <c r="Q1030" s="1253"/>
      <c r="R1030" s="1254"/>
      <c r="S1030" s="25" t="s">
        <v>26</v>
      </c>
      <c r="U1030" s="25">
        <v>1030</v>
      </c>
    </row>
    <row r="1031" spans="2:21" ht="15" customHeight="1" x14ac:dyDescent="0.25">
      <c r="B1031" s="311"/>
      <c r="C1031" s="1243" t="s">
        <v>1430</v>
      </c>
      <c r="D1031" s="1244"/>
      <c r="E1031" s="1245"/>
      <c r="F1031" s="1271"/>
      <c r="G1031" s="1271"/>
      <c r="H1031" s="1273"/>
      <c r="I1031" s="1274"/>
      <c r="J1031" s="1275"/>
      <c r="K1031" s="1253"/>
      <c r="L1031" s="1254"/>
      <c r="M1031" s="407"/>
      <c r="N1031" s="69"/>
      <c r="O1031" s="1039" t="s">
        <v>49</v>
      </c>
      <c r="P1031" s="1040"/>
      <c r="Q1031" s="1253"/>
      <c r="R1031" s="1254"/>
      <c r="U1031" s="25">
        <v>1031</v>
      </c>
    </row>
    <row r="1032" spans="2:21" ht="15" customHeight="1" x14ac:dyDescent="0.25">
      <c r="B1032" s="311"/>
      <c r="C1032" s="1130"/>
      <c r="D1032" s="1131"/>
      <c r="E1032" s="1132"/>
      <c r="F1032" s="1272"/>
      <c r="G1032" s="1272"/>
      <c r="H1032" s="1130" t="s">
        <v>1431</v>
      </c>
      <c r="I1032" s="1131"/>
      <c r="J1032" s="1132"/>
      <c r="K1032" s="1255"/>
      <c r="L1032" s="1256"/>
      <c r="M1032" s="13" t="s">
        <v>47</v>
      </c>
      <c r="N1032" s="70">
        <v>4</v>
      </c>
      <c r="O1032" s="1067"/>
      <c r="P1032" s="1068"/>
      <c r="Q1032" s="1255"/>
      <c r="R1032" s="1256"/>
      <c r="S1032" s="25" t="s">
        <v>49</v>
      </c>
      <c r="U1032" s="25">
        <v>1032</v>
      </c>
    </row>
    <row r="1033" spans="2:21" ht="15" customHeight="1" x14ac:dyDescent="0.25">
      <c r="B1033" s="311"/>
      <c r="C1033" s="1130"/>
      <c r="D1033" s="1131"/>
      <c r="E1033" s="1132"/>
      <c r="F1033" s="1272"/>
      <c r="G1033" s="1272"/>
      <c r="H1033" s="1130" t="s">
        <v>1054</v>
      </c>
      <c r="I1033" s="1131"/>
      <c r="J1033" s="1132"/>
      <c r="K1033" s="1255"/>
      <c r="L1033" s="1256"/>
      <c r="M1033" s="13" t="s">
        <v>28</v>
      </c>
      <c r="N1033" s="70">
        <v>5</v>
      </c>
      <c r="O1033" s="1067"/>
      <c r="P1033" s="1068"/>
      <c r="Q1033" s="1255"/>
      <c r="R1033" s="1256"/>
      <c r="S1033" s="25" t="s">
        <v>49</v>
      </c>
      <c r="U1033" s="25">
        <v>1033</v>
      </c>
    </row>
    <row r="1034" spans="2:21" ht="15" customHeight="1" x14ac:dyDescent="0.25">
      <c r="B1034" s="311"/>
      <c r="C1034" s="1130"/>
      <c r="D1034" s="1131"/>
      <c r="E1034" s="1132"/>
      <c r="F1034" s="1272"/>
      <c r="G1034" s="1272"/>
      <c r="H1034" s="1130" t="s">
        <v>1055</v>
      </c>
      <c r="I1034" s="1131"/>
      <c r="J1034" s="1132"/>
      <c r="K1034" s="1255"/>
      <c r="L1034" s="1256"/>
      <c r="M1034" s="13" t="s">
        <v>28</v>
      </c>
      <c r="N1034" s="70">
        <v>2</v>
      </c>
      <c r="O1034" s="1067"/>
      <c r="P1034" s="1068"/>
      <c r="Q1034" s="1255"/>
      <c r="R1034" s="1256"/>
      <c r="S1034" s="25" t="s">
        <v>49</v>
      </c>
      <c r="U1034" s="25">
        <v>1034</v>
      </c>
    </row>
    <row r="1035" spans="2:21" ht="15" customHeight="1" x14ac:dyDescent="0.25">
      <c r="B1035" s="1">
        <v>65</v>
      </c>
      <c r="C1035" s="1283" t="s">
        <v>1375</v>
      </c>
      <c r="D1035" s="1284"/>
      <c r="E1035" s="1285"/>
      <c r="F1035" s="366"/>
      <c r="G1035" s="366"/>
      <c r="H1035" s="1286"/>
      <c r="I1035" s="1287"/>
      <c r="J1035" s="1288"/>
      <c r="K1035" s="1289"/>
      <c r="L1035" s="1290"/>
      <c r="M1035" s="340"/>
      <c r="N1035" s="68"/>
      <c r="O1035" s="1033"/>
      <c r="P1035" s="1034"/>
      <c r="Q1035" s="1289"/>
      <c r="R1035" s="1290"/>
      <c r="U1035" s="25">
        <v>1035</v>
      </c>
    </row>
    <row r="1036" spans="2:21" ht="15" customHeight="1" x14ac:dyDescent="0.25">
      <c r="B1036" s="306"/>
      <c r="C1036" s="1243" t="s">
        <v>1367</v>
      </c>
      <c r="D1036" s="1244"/>
      <c r="E1036" s="1245"/>
      <c r="F1036" s="1271"/>
      <c r="G1036" s="1271"/>
      <c r="H1036" s="1243" t="s">
        <v>348</v>
      </c>
      <c r="I1036" s="1244"/>
      <c r="J1036" s="1245"/>
      <c r="K1036" s="1250" t="s">
        <v>349</v>
      </c>
      <c r="L1036" s="1252"/>
      <c r="M1036" s="305" t="s">
        <v>117</v>
      </c>
      <c r="N1036" s="66">
        <v>6</v>
      </c>
      <c r="O1036" s="1039" t="s">
        <v>49</v>
      </c>
      <c r="P1036" s="1040"/>
      <c r="Q1036" s="1273" t="s">
        <v>1380</v>
      </c>
      <c r="R1036" s="1275"/>
      <c r="S1036" s="25" t="s">
        <v>49</v>
      </c>
      <c r="U1036" s="25">
        <v>1036</v>
      </c>
    </row>
    <row r="1037" spans="2:21" ht="15" customHeight="1" x14ac:dyDescent="0.25">
      <c r="B1037" s="306"/>
      <c r="C1037" s="1130"/>
      <c r="D1037" s="1131"/>
      <c r="E1037" s="1132"/>
      <c r="F1037" s="1272"/>
      <c r="G1037" s="1272"/>
      <c r="H1037" s="1279" t="s">
        <v>1377</v>
      </c>
      <c r="I1037" s="1280"/>
      <c r="J1037" s="1281"/>
      <c r="K1037" s="1188" t="s">
        <v>1368</v>
      </c>
      <c r="L1037" s="1190"/>
      <c r="M1037" s="306" t="s">
        <v>28</v>
      </c>
      <c r="N1037" s="70">
        <v>8</v>
      </c>
      <c r="O1037" s="1067"/>
      <c r="P1037" s="1068"/>
      <c r="Q1037" s="1127"/>
      <c r="R1037" s="1276"/>
      <c r="S1037" s="25" t="s">
        <v>49</v>
      </c>
      <c r="U1037" s="25">
        <v>1037</v>
      </c>
    </row>
    <row r="1038" spans="2:21" ht="15" customHeight="1" x14ac:dyDescent="0.25">
      <c r="B1038" s="306"/>
      <c r="C1038" s="1218"/>
      <c r="D1038" s="1219"/>
      <c r="E1038" s="1220"/>
      <c r="F1038" s="1282"/>
      <c r="G1038" s="1282"/>
      <c r="H1038" s="1218" t="s">
        <v>1376</v>
      </c>
      <c r="I1038" s="1219"/>
      <c r="J1038" s="1220"/>
      <c r="K1038" s="362"/>
      <c r="L1038" s="363"/>
      <c r="M1038" s="307"/>
      <c r="N1038" s="71"/>
      <c r="O1038" s="1041"/>
      <c r="P1038" s="1042"/>
      <c r="Q1038" s="1277"/>
      <c r="R1038" s="1278"/>
      <c r="U1038" s="25">
        <v>1038</v>
      </c>
    </row>
    <row r="1039" spans="2:21" ht="15" customHeight="1" x14ac:dyDescent="0.25">
      <c r="B1039" s="306"/>
      <c r="C1039" s="1243" t="s">
        <v>1369</v>
      </c>
      <c r="D1039" s="1244"/>
      <c r="E1039" s="1245"/>
      <c r="F1039" s="1271"/>
      <c r="G1039" s="1271"/>
      <c r="H1039" s="1243" t="s">
        <v>1189</v>
      </c>
      <c r="I1039" s="1244"/>
      <c r="J1039" s="1245"/>
      <c r="K1039" s="1253"/>
      <c r="L1039" s="1254"/>
      <c r="M1039" s="305" t="s">
        <v>28</v>
      </c>
      <c r="N1039" s="66">
        <v>1</v>
      </c>
      <c r="O1039" s="1039" t="s">
        <v>67</v>
      </c>
      <c r="P1039" s="1040"/>
      <c r="Q1039" s="1295" t="s">
        <v>1429</v>
      </c>
      <c r="R1039" s="1296"/>
      <c r="S1039" s="25" t="s">
        <v>67</v>
      </c>
      <c r="U1039" s="25">
        <v>1039</v>
      </c>
    </row>
    <row r="1040" spans="2:21" ht="15" customHeight="1" x14ac:dyDescent="0.25">
      <c r="B1040" s="306"/>
      <c r="C1040" s="1218"/>
      <c r="D1040" s="1219"/>
      <c r="E1040" s="1220"/>
      <c r="F1040" s="1282"/>
      <c r="G1040" s="1282"/>
      <c r="H1040" s="1218" t="s">
        <v>1366</v>
      </c>
      <c r="I1040" s="1219"/>
      <c r="J1040" s="1220"/>
      <c r="K1040" s="1257"/>
      <c r="L1040" s="1258"/>
      <c r="M1040" s="307" t="s">
        <v>28</v>
      </c>
      <c r="N1040" s="71">
        <v>1</v>
      </c>
      <c r="O1040" s="1041"/>
      <c r="P1040" s="1042"/>
      <c r="Q1040" s="1297"/>
      <c r="R1040" s="1298"/>
      <c r="S1040" s="25" t="s">
        <v>67</v>
      </c>
      <c r="U1040" s="25">
        <v>1040</v>
      </c>
    </row>
    <row r="1041" spans="2:21" ht="15" customHeight="1" x14ac:dyDescent="0.25">
      <c r="B1041" s="306"/>
      <c r="C1041" s="1286" t="s">
        <v>1370</v>
      </c>
      <c r="D1041" s="1287"/>
      <c r="E1041" s="1288"/>
      <c r="F1041" s="366"/>
      <c r="G1041" s="366"/>
      <c r="H1041" s="1299"/>
      <c r="I1041" s="1300"/>
      <c r="J1041" s="1301"/>
      <c r="K1041" s="1289"/>
      <c r="L1041" s="1290"/>
      <c r="M1041" s="340"/>
      <c r="N1041" s="68"/>
      <c r="O1041" s="1033" t="s">
        <v>67</v>
      </c>
      <c r="P1041" s="1034"/>
      <c r="Q1041" s="1289"/>
      <c r="R1041" s="1290"/>
      <c r="U1041" s="25">
        <v>1041</v>
      </c>
    </row>
    <row r="1042" spans="2:21" ht="15" customHeight="1" x14ac:dyDescent="0.25">
      <c r="B1042" s="306"/>
      <c r="C1042" s="1286" t="s">
        <v>1371</v>
      </c>
      <c r="D1042" s="1287"/>
      <c r="E1042" s="1288"/>
      <c r="F1042" s="366"/>
      <c r="G1042" s="366"/>
      <c r="H1042" s="1286" t="s">
        <v>1372</v>
      </c>
      <c r="I1042" s="1287"/>
      <c r="J1042" s="1288"/>
      <c r="K1042" s="1291" t="s">
        <v>1374</v>
      </c>
      <c r="L1042" s="1292"/>
      <c r="M1042" s="340" t="s">
        <v>28</v>
      </c>
      <c r="N1042" s="68">
        <v>1</v>
      </c>
      <c r="O1042" s="1033" t="s">
        <v>49</v>
      </c>
      <c r="P1042" s="1034"/>
      <c r="Q1042" s="1289"/>
      <c r="R1042" s="1290"/>
      <c r="S1042" s="25" t="s">
        <v>49</v>
      </c>
      <c r="U1042" s="25">
        <v>1042</v>
      </c>
    </row>
    <row r="1043" spans="2:21" ht="15" customHeight="1" x14ac:dyDescent="0.25">
      <c r="B1043" s="306"/>
      <c r="C1043" s="1286" t="s">
        <v>1373</v>
      </c>
      <c r="D1043" s="1287"/>
      <c r="E1043" s="1288"/>
      <c r="F1043" s="366"/>
      <c r="G1043" s="366"/>
      <c r="H1043" s="1286" t="s">
        <v>1543</v>
      </c>
      <c r="I1043" s="1287"/>
      <c r="J1043" s="1288"/>
      <c r="K1043" s="1289"/>
      <c r="L1043" s="1290"/>
      <c r="M1043" s="340" t="s">
        <v>28</v>
      </c>
      <c r="N1043" s="68">
        <v>1</v>
      </c>
      <c r="O1043" s="1033" t="s">
        <v>49</v>
      </c>
      <c r="P1043" s="1034"/>
      <c r="Q1043" s="1293" t="s">
        <v>1429</v>
      </c>
      <c r="R1043" s="1294"/>
      <c r="S1043" s="25" t="s">
        <v>49</v>
      </c>
      <c r="U1043" s="25">
        <v>1043</v>
      </c>
    </row>
    <row r="1044" spans="2:21" ht="15" customHeight="1" x14ac:dyDescent="0.25">
      <c r="B1044" s="1">
        <v>66</v>
      </c>
      <c r="C1044" s="1283" t="s">
        <v>1381</v>
      </c>
      <c r="D1044" s="1284"/>
      <c r="E1044" s="1285"/>
      <c r="F1044" s="366"/>
      <c r="G1044" s="366"/>
      <c r="H1044" s="1299"/>
      <c r="I1044" s="1300"/>
      <c r="J1044" s="1301"/>
      <c r="K1044" s="1289"/>
      <c r="L1044" s="1290"/>
      <c r="M1044" s="340"/>
      <c r="N1044" s="68"/>
      <c r="O1044" s="1033"/>
      <c r="P1044" s="1034"/>
      <c r="Q1044" s="1289"/>
      <c r="R1044" s="1290"/>
      <c r="U1044" s="25">
        <v>1044</v>
      </c>
    </row>
    <row r="1045" spans="2:21" ht="15" customHeight="1" x14ac:dyDescent="0.25">
      <c r="B1045" s="306"/>
      <c r="C1045" s="1243" t="s">
        <v>1367</v>
      </c>
      <c r="D1045" s="1244"/>
      <c r="E1045" s="1245"/>
      <c r="F1045" s="72"/>
      <c r="G1045" s="72"/>
      <c r="H1045" s="1243" t="s">
        <v>348</v>
      </c>
      <c r="I1045" s="1244"/>
      <c r="J1045" s="1245"/>
      <c r="K1045" s="1250" t="s">
        <v>349</v>
      </c>
      <c r="L1045" s="1252"/>
      <c r="M1045" s="305" t="s">
        <v>117</v>
      </c>
      <c r="N1045" s="66">
        <v>4</v>
      </c>
      <c r="O1045" s="1039" t="s">
        <v>49</v>
      </c>
      <c r="P1045" s="1040"/>
      <c r="Q1045" s="1273" t="s">
        <v>1380</v>
      </c>
      <c r="R1045" s="1275"/>
      <c r="S1045" s="25" t="s">
        <v>49</v>
      </c>
      <c r="U1045" s="25">
        <v>1045</v>
      </c>
    </row>
    <row r="1046" spans="2:21" ht="15" customHeight="1" x14ac:dyDescent="0.25">
      <c r="B1046" s="306"/>
      <c r="C1046" s="1130"/>
      <c r="D1046" s="1131"/>
      <c r="E1046" s="1132"/>
      <c r="F1046" s="73"/>
      <c r="G1046" s="73"/>
      <c r="H1046" s="1130" t="s">
        <v>1377</v>
      </c>
      <c r="I1046" s="1131"/>
      <c r="J1046" s="1132"/>
      <c r="K1046" s="1188" t="s">
        <v>1368</v>
      </c>
      <c r="L1046" s="1190"/>
      <c r="M1046" s="306" t="s">
        <v>28</v>
      </c>
      <c r="N1046" s="70">
        <v>8</v>
      </c>
      <c r="O1046" s="1067"/>
      <c r="P1046" s="1068"/>
      <c r="Q1046" s="1127"/>
      <c r="R1046" s="1276"/>
      <c r="S1046" s="25" t="s">
        <v>49</v>
      </c>
      <c r="U1046" s="25">
        <v>1046</v>
      </c>
    </row>
    <row r="1047" spans="2:21" ht="15" customHeight="1" x14ac:dyDescent="0.25">
      <c r="B1047" s="306"/>
      <c r="C1047" s="1218"/>
      <c r="D1047" s="1219"/>
      <c r="E1047" s="1220"/>
      <c r="F1047" s="74"/>
      <c r="G1047" s="74"/>
      <c r="H1047" s="1218" t="s">
        <v>1378</v>
      </c>
      <c r="I1047" s="1219"/>
      <c r="J1047" s="1220"/>
      <c r="K1047" s="1302"/>
      <c r="L1047" s="1303"/>
      <c r="M1047" s="307"/>
      <c r="N1047" s="71"/>
      <c r="O1047" s="1041"/>
      <c r="P1047" s="1042"/>
      <c r="Q1047" s="1277"/>
      <c r="R1047" s="1278"/>
      <c r="U1047" s="25">
        <v>1047</v>
      </c>
    </row>
    <row r="1048" spans="2:21" ht="15" customHeight="1" x14ac:dyDescent="0.25">
      <c r="B1048" s="306"/>
      <c r="C1048" s="1286" t="s">
        <v>1379</v>
      </c>
      <c r="D1048" s="1287"/>
      <c r="E1048" s="1288"/>
      <c r="F1048" s="366"/>
      <c r="G1048" s="366"/>
      <c r="H1048" s="1286" t="s">
        <v>1189</v>
      </c>
      <c r="I1048" s="1287"/>
      <c r="J1048" s="1288"/>
      <c r="K1048" s="364"/>
      <c r="L1048" s="365"/>
      <c r="M1048" s="340" t="s">
        <v>28</v>
      </c>
      <c r="N1048" s="68">
        <v>1</v>
      </c>
      <c r="O1048" s="1033" t="s">
        <v>67</v>
      </c>
      <c r="P1048" s="1034"/>
      <c r="Q1048" s="1293" t="s">
        <v>1429</v>
      </c>
      <c r="R1048" s="1294"/>
      <c r="S1048" s="25" t="s">
        <v>67</v>
      </c>
      <c r="U1048" s="25">
        <v>1048</v>
      </c>
    </row>
    <row r="1049" spans="2:21" ht="15" customHeight="1" x14ac:dyDescent="0.25">
      <c r="B1049" s="306"/>
      <c r="C1049" s="1286" t="s">
        <v>1370</v>
      </c>
      <c r="D1049" s="1287"/>
      <c r="E1049" s="1288"/>
      <c r="F1049" s="366"/>
      <c r="G1049" s="366"/>
      <c r="H1049" s="1299"/>
      <c r="I1049" s="1300"/>
      <c r="J1049" s="1301"/>
      <c r="K1049" s="1289"/>
      <c r="L1049" s="1290"/>
      <c r="M1049" s="340"/>
      <c r="N1049" s="68"/>
      <c r="O1049" s="1033" t="s">
        <v>67</v>
      </c>
      <c r="P1049" s="1034"/>
      <c r="Q1049" s="1289"/>
      <c r="R1049" s="1290"/>
      <c r="U1049" s="25">
        <v>1049</v>
      </c>
    </row>
    <row r="1050" spans="2:21" ht="20.25" customHeight="1" x14ac:dyDescent="0.25">
      <c r="B1050" s="1163" t="s">
        <v>472</v>
      </c>
      <c r="C1050" s="1200"/>
      <c r="D1050" s="1200"/>
      <c r="E1050" s="1200"/>
      <c r="F1050" s="1200"/>
      <c r="G1050" s="1200"/>
      <c r="H1050" s="1200"/>
      <c r="I1050" s="1200"/>
      <c r="J1050" s="1200"/>
      <c r="K1050" s="1200"/>
      <c r="L1050" s="1200"/>
      <c r="M1050" s="1309"/>
      <c r="N1050" s="1309"/>
      <c r="O1050" s="1200"/>
      <c r="P1050" s="1200"/>
      <c r="Q1050" s="1200"/>
      <c r="R1050" s="1201"/>
      <c r="U1050" s="25">
        <v>1050</v>
      </c>
    </row>
    <row r="1051" spans="2:21" ht="15" customHeight="1" x14ac:dyDescent="0.25">
      <c r="B1051" s="51">
        <v>67</v>
      </c>
      <c r="C1051" s="1043" t="s">
        <v>938</v>
      </c>
      <c r="D1051" s="1044"/>
      <c r="E1051" s="1045"/>
      <c r="F1051" s="18"/>
      <c r="G1051" s="18"/>
      <c r="H1051" s="1014"/>
      <c r="I1051" s="1015"/>
      <c r="J1051" s="1016"/>
      <c r="K1051" s="1033"/>
      <c r="L1051" s="1034"/>
      <c r="M1051" s="410"/>
      <c r="N1051" s="410"/>
      <c r="O1051" s="1012"/>
      <c r="P1051" s="1013"/>
      <c r="Q1051" s="1010"/>
      <c r="R1051" s="1011"/>
      <c r="U1051" s="25">
        <v>1051</v>
      </c>
    </row>
    <row r="1052" spans="2:21" ht="15" customHeight="1" x14ac:dyDescent="0.25">
      <c r="B1052" s="1307"/>
      <c r="C1052" s="1308" t="s">
        <v>685</v>
      </c>
      <c r="D1052" s="1308"/>
      <c r="E1052" s="1308"/>
      <c r="F1052" s="24" t="s">
        <v>28</v>
      </c>
      <c r="G1052" s="24">
        <v>9</v>
      </c>
      <c r="H1052" s="1014" t="s">
        <v>348</v>
      </c>
      <c r="I1052" s="1015"/>
      <c r="J1052" s="1016"/>
      <c r="K1052" s="1014" t="s">
        <v>349</v>
      </c>
      <c r="L1052" s="1016"/>
      <c r="M1052" s="24" t="s">
        <v>117</v>
      </c>
      <c r="N1052" s="24">
        <v>6</v>
      </c>
      <c r="O1052" s="1033" t="s">
        <v>49</v>
      </c>
      <c r="P1052" s="1034"/>
      <c r="Q1052" s="1026"/>
      <c r="R1052" s="1026"/>
      <c r="S1052" s="25" t="s">
        <v>49</v>
      </c>
      <c r="U1052" s="25">
        <v>1052</v>
      </c>
    </row>
    <row r="1053" spans="2:21" ht="15" customHeight="1" x14ac:dyDescent="0.25">
      <c r="B1053" s="1095"/>
      <c r="C1053" s="1004" t="s">
        <v>686</v>
      </c>
      <c r="D1053" s="1005"/>
      <c r="E1053" s="1006"/>
      <c r="F1053" s="325" t="s">
        <v>28</v>
      </c>
      <c r="G1053" s="24">
        <v>6</v>
      </c>
      <c r="H1053" s="1014" t="s">
        <v>687</v>
      </c>
      <c r="I1053" s="1015"/>
      <c r="J1053" s="1016"/>
      <c r="K1053" s="1014" t="s">
        <v>688</v>
      </c>
      <c r="L1053" s="1016"/>
      <c r="M1053" s="24" t="s">
        <v>28</v>
      </c>
      <c r="N1053" s="24">
        <v>36</v>
      </c>
      <c r="O1053" s="1012" t="s">
        <v>154</v>
      </c>
      <c r="P1053" s="1013"/>
      <c r="Q1053" s="1010"/>
      <c r="R1053" s="1011"/>
      <c r="S1053" s="25" t="s">
        <v>26</v>
      </c>
      <c r="U1053" s="25">
        <v>1053</v>
      </c>
    </row>
    <row r="1054" spans="2:21" ht="15" customHeight="1" x14ac:dyDescent="0.25">
      <c r="B1054" s="1095"/>
      <c r="C1054" s="985" t="s">
        <v>810</v>
      </c>
      <c r="D1054" s="986"/>
      <c r="E1054" s="987"/>
      <c r="F1054" s="325"/>
      <c r="G1054" s="24"/>
      <c r="H1054" s="1304" t="s">
        <v>694</v>
      </c>
      <c r="I1054" s="1305"/>
      <c r="J1054" s="1306"/>
      <c r="K1054" s="1007" t="s">
        <v>688</v>
      </c>
      <c r="L1054" s="1009"/>
      <c r="M1054" s="335" t="s">
        <v>28</v>
      </c>
      <c r="N1054" s="335">
        <v>32</v>
      </c>
      <c r="O1054" s="1033" t="s">
        <v>49</v>
      </c>
      <c r="P1054" s="1034"/>
      <c r="Q1054" s="1026"/>
      <c r="R1054" s="1026"/>
      <c r="S1054" s="25" t="s">
        <v>49</v>
      </c>
      <c r="U1054" s="25">
        <v>1054</v>
      </c>
    </row>
    <row r="1055" spans="2:21" ht="15" customHeight="1" x14ac:dyDescent="0.25">
      <c r="B1055" s="1095"/>
      <c r="C1055" s="1035"/>
      <c r="D1055" s="1116"/>
      <c r="E1055" s="1036"/>
      <c r="F1055" s="414"/>
      <c r="G1055" s="285"/>
      <c r="H1055" s="1014" t="s">
        <v>290</v>
      </c>
      <c r="I1055" s="1015"/>
      <c r="J1055" s="1016"/>
      <c r="K1055" s="1004" t="s">
        <v>688</v>
      </c>
      <c r="L1055" s="1006"/>
      <c r="M1055" s="285" t="s">
        <v>28</v>
      </c>
      <c r="N1055" s="285">
        <v>16</v>
      </c>
      <c r="O1055" s="1033" t="s">
        <v>70</v>
      </c>
      <c r="P1055" s="1034"/>
      <c r="Q1055" s="299"/>
      <c r="R1055" s="300"/>
      <c r="S1055" s="25" t="s">
        <v>26</v>
      </c>
      <c r="U1055" s="25">
        <v>1055</v>
      </c>
    </row>
    <row r="1056" spans="2:21" x14ac:dyDescent="0.25">
      <c r="B1056" s="1095"/>
      <c r="C1056" s="985" t="s">
        <v>689</v>
      </c>
      <c r="D1056" s="986"/>
      <c r="E1056" s="987"/>
      <c r="F1056" s="997" t="s">
        <v>28</v>
      </c>
      <c r="G1056" s="997">
        <v>4</v>
      </c>
      <c r="H1056" s="985" t="s">
        <v>542</v>
      </c>
      <c r="I1056" s="986"/>
      <c r="J1056" s="987"/>
      <c r="K1056" s="985" t="s">
        <v>485</v>
      </c>
      <c r="L1056" s="987"/>
      <c r="M1056" s="285" t="s">
        <v>28</v>
      </c>
      <c r="N1056" s="285">
        <v>8</v>
      </c>
      <c r="O1056" s="927" t="s">
        <v>49</v>
      </c>
      <c r="P1056" s="928"/>
      <c r="Q1056" s="924"/>
      <c r="R1056" s="926"/>
      <c r="S1056" s="25" t="s">
        <v>49</v>
      </c>
      <c r="U1056" s="25">
        <v>1056</v>
      </c>
    </row>
    <row r="1057" spans="2:21" x14ac:dyDescent="0.25">
      <c r="B1057" s="1095"/>
      <c r="C1057" s="979"/>
      <c r="D1057" s="980"/>
      <c r="E1057" s="981"/>
      <c r="F1057" s="998"/>
      <c r="G1057" s="998"/>
      <c r="H1057" s="979" t="s">
        <v>690</v>
      </c>
      <c r="I1057" s="980"/>
      <c r="J1057" s="981"/>
      <c r="K1057" s="979" t="s">
        <v>180</v>
      </c>
      <c r="L1057" s="981"/>
      <c r="M1057" s="286" t="s">
        <v>28</v>
      </c>
      <c r="N1057" s="286">
        <v>7</v>
      </c>
      <c r="O1057" s="929"/>
      <c r="P1057" s="930"/>
      <c r="Q1057" s="946"/>
      <c r="R1057" s="947"/>
      <c r="S1057" s="25" t="s">
        <v>49</v>
      </c>
      <c r="U1057" s="25">
        <v>1057</v>
      </c>
    </row>
    <row r="1058" spans="2:21" x14ac:dyDescent="0.25">
      <c r="B1058" s="1095"/>
      <c r="C1058" s="979"/>
      <c r="D1058" s="980"/>
      <c r="E1058" s="981"/>
      <c r="F1058" s="998"/>
      <c r="G1058" s="998"/>
      <c r="H1058" s="979" t="s">
        <v>366</v>
      </c>
      <c r="I1058" s="980"/>
      <c r="J1058" s="981"/>
      <c r="K1058" s="979" t="s">
        <v>181</v>
      </c>
      <c r="L1058" s="981"/>
      <c r="M1058" s="286" t="s">
        <v>28</v>
      </c>
      <c r="N1058" s="286">
        <v>14</v>
      </c>
      <c r="O1058" s="929"/>
      <c r="P1058" s="930"/>
      <c r="Q1058" s="946"/>
      <c r="R1058" s="947"/>
      <c r="S1058" s="25" t="s">
        <v>49</v>
      </c>
      <c r="U1058" s="25">
        <v>1058</v>
      </c>
    </row>
    <row r="1059" spans="2:21" x14ac:dyDescent="0.25">
      <c r="B1059" s="1095"/>
      <c r="C1059" s="979"/>
      <c r="D1059" s="980"/>
      <c r="E1059" s="981"/>
      <c r="F1059" s="998"/>
      <c r="G1059" s="998"/>
      <c r="H1059" s="979" t="s">
        <v>45</v>
      </c>
      <c r="I1059" s="980"/>
      <c r="J1059" s="981"/>
      <c r="K1059" s="950" t="s">
        <v>58</v>
      </c>
      <c r="L1059" s="952"/>
      <c r="M1059" s="427" t="s">
        <v>47</v>
      </c>
      <c r="N1059" s="286">
        <v>3</v>
      </c>
      <c r="O1059" s="929"/>
      <c r="P1059" s="930"/>
      <c r="Q1059" s="946"/>
      <c r="R1059" s="947"/>
      <c r="S1059" s="25" t="s">
        <v>49</v>
      </c>
      <c r="U1059" s="25">
        <v>1059</v>
      </c>
    </row>
    <row r="1060" spans="2:21" x14ac:dyDescent="0.25">
      <c r="B1060" s="1095"/>
      <c r="C1060" s="988"/>
      <c r="D1060" s="989"/>
      <c r="E1060" s="990"/>
      <c r="F1060" s="999"/>
      <c r="G1060" s="999"/>
      <c r="H1060" s="1037"/>
      <c r="I1060" s="1122"/>
      <c r="J1060" s="1038"/>
      <c r="K1060" s="1041"/>
      <c r="L1060" s="1042"/>
      <c r="M1060" s="287"/>
      <c r="N1060" s="287"/>
      <c r="O1060" s="931"/>
      <c r="P1060" s="932"/>
      <c r="Q1060" s="948"/>
      <c r="R1060" s="949"/>
      <c r="U1060" s="25">
        <v>1060</v>
      </c>
    </row>
    <row r="1061" spans="2:21" x14ac:dyDescent="0.25">
      <c r="B1061" s="1095"/>
      <c r="C1061" s="985" t="s">
        <v>333</v>
      </c>
      <c r="D1061" s="986"/>
      <c r="E1061" s="987"/>
      <c r="F1061" s="997" t="s">
        <v>28</v>
      </c>
      <c r="G1061" s="997">
        <v>7</v>
      </c>
      <c r="H1061" s="985" t="s">
        <v>1529</v>
      </c>
      <c r="I1061" s="986"/>
      <c r="J1061" s="987"/>
      <c r="K1061" s="985" t="s">
        <v>485</v>
      </c>
      <c r="L1061" s="987"/>
      <c r="M1061" s="285" t="s">
        <v>28</v>
      </c>
      <c r="N1061" s="285">
        <v>14</v>
      </c>
      <c r="O1061" s="927" t="s">
        <v>49</v>
      </c>
      <c r="P1061" s="928"/>
      <c r="Q1061" s="924"/>
      <c r="R1061" s="926"/>
      <c r="S1061" s="25" t="s">
        <v>49</v>
      </c>
      <c r="U1061" s="25">
        <v>1061</v>
      </c>
    </row>
    <row r="1062" spans="2:21" x14ac:dyDescent="0.25">
      <c r="B1062" s="1095"/>
      <c r="C1062" s="979"/>
      <c r="D1062" s="980"/>
      <c r="E1062" s="981"/>
      <c r="F1062" s="998"/>
      <c r="G1062" s="998"/>
      <c r="H1062" s="979" t="s">
        <v>691</v>
      </c>
      <c r="I1062" s="980"/>
      <c r="J1062" s="981"/>
      <c r="K1062" s="979" t="s">
        <v>180</v>
      </c>
      <c r="L1062" s="981"/>
      <c r="M1062" s="286" t="s">
        <v>28</v>
      </c>
      <c r="N1062" s="286">
        <v>5</v>
      </c>
      <c r="O1062" s="929"/>
      <c r="P1062" s="930"/>
      <c r="Q1062" s="946"/>
      <c r="R1062" s="947"/>
      <c r="S1062" s="25" t="s">
        <v>49</v>
      </c>
      <c r="U1062" s="25">
        <v>1062</v>
      </c>
    </row>
    <row r="1063" spans="2:21" x14ac:dyDescent="0.25">
      <c r="B1063" s="1095"/>
      <c r="C1063" s="979"/>
      <c r="D1063" s="980"/>
      <c r="E1063" s="981"/>
      <c r="F1063" s="998"/>
      <c r="G1063" s="998"/>
      <c r="H1063" s="979" t="s">
        <v>692</v>
      </c>
      <c r="I1063" s="980"/>
      <c r="J1063" s="981"/>
      <c r="K1063" s="979" t="s">
        <v>181</v>
      </c>
      <c r="L1063" s="981"/>
      <c r="M1063" s="286" t="s">
        <v>28</v>
      </c>
      <c r="N1063" s="286">
        <v>10</v>
      </c>
      <c r="O1063" s="929"/>
      <c r="P1063" s="930"/>
      <c r="Q1063" s="946"/>
      <c r="R1063" s="947"/>
      <c r="S1063" s="25" t="s">
        <v>49</v>
      </c>
      <c r="U1063" s="25">
        <v>1063</v>
      </c>
    </row>
    <row r="1064" spans="2:21" x14ac:dyDescent="0.25">
      <c r="B1064" s="1095"/>
      <c r="C1064" s="988"/>
      <c r="D1064" s="989"/>
      <c r="E1064" s="990"/>
      <c r="F1064" s="999"/>
      <c r="G1064" s="999"/>
      <c r="H1064" s="979" t="s">
        <v>45</v>
      </c>
      <c r="I1064" s="980"/>
      <c r="J1064" s="981"/>
      <c r="K1064" s="950" t="s">
        <v>58</v>
      </c>
      <c r="L1064" s="952"/>
      <c r="M1064" s="286" t="s">
        <v>47</v>
      </c>
      <c r="N1064" s="286">
        <v>2</v>
      </c>
      <c r="O1064" s="931"/>
      <c r="P1064" s="932"/>
      <c r="Q1064" s="948"/>
      <c r="R1064" s="949"/>
      <c r="S1064" s="25" t="s">
        <v>49</v>
      </c>
      <c r="U1064" s="25">
        <v>1064</v>
      </c>
    </row>
    <row r="1065" spans="2:21" x14ac:dyDescent="0.25">
      <c r="B1065" s="1095"/>
      <c r="C1065" s="985" t="s">
        <v>693</v>
      </c>
      <c r="D1065" s="986"/>
      <c r="E1065" s="987"/>
      <c r="F1065" s="997" t="s">
        <v>28</v>
      </c>
      <c r="G1065" s="997">
        <v>6</v>
      </c>
      <c r="H1065" s="985" t="s">
        <v>694</v>
      </c>
      <c r="I1065" s="986"/>
      <c r="J1065" s="987"/>
      <c r="K1065" s="985" t="s">
        <v>688</v>
      </c>
      <c r="L1065" s="987"/>
      <c r="M1065" s="285" t="s">
        <v>28</v>
      </c>
      <c r="N1065" s="285">
        <v>24</v>
      </c>
      <c r="O1065" s="927" t="s">
        <v>49</v>
      </c>
      <c r="P1065" s="928"/>
      <c r="Q1065" s="924"/>
      <c r="R1065" s="926"/>
      <c r="S1065" s="25" t="s">
        <v>49</v>
      </c>
      <c r="U1065" s="25">
        <v>1065</v>
      </c>
    </row>
    <row r="1066" spans="2:21" x14ac:dyDescent="0.25">
      <c r="B1066" s="1095"/>
      <c r="C1066" s="979"/>
      <c r="D1066" s="980"/>
      <c r="E1066" s="981"/>
      <c r="F1066" s="998"/>
      <c r="G1066" s="998"/>
      <c r="H1066" s="979"/>
      <c r="I1066" s="980"/>
      <c r="J1066" s="981"/>
      <c r="K1066" s="979"/>
      <c r="L1066" s="981"/>
      <c r="M1066" s="286"/>
      <c r="N1066" s="286"/>
      <c r="O1066" s="929"/>
      <c r="P1066" s="930"/>
      <c r="Q1066" s="946"/>
      <c r="R1066" s="947"/>
      <c r="U1066" s="25">
        <v>1066</v>
      </c>
    </row>
    <row r="1067" spans="2:21" ht="15" customHeight="1" x14ac:dyDescent="0.25">
      <c r="B1067" s="1095"/>
      <c r="C1067" s="1004" t="s">
        <v>695</v>
      </c>
      <c r="D1067" s="1005"/>
      <c r="E1067" s="1006"/>
      <c r="F1067" s="24"/>
      <c r="G1067" s="24"/>
      <c r="H1067" s="1035"/>
      <c r="I1067" s="1116"/>
      <c r="J1067" s="1036"/>
      <c r="K1067" s="1079"/>
      <c r="L1067" s="1079"/>
      <c r="M1067" s="24"/>
      <c r="N1067" s="24"/>
      <c r="O1067" s="1310" t="s">
        <v>69</v>
      </c>
      <c r="P1067" s="1310"/>
      <c r="Q1067" s="1026"/>
      <c r="R1067" s="1026"/>
      <c r="U1067" s="25">
        <v>1067</v>
      </c>
    </row>
    <row r="1068" spans="2:21" ht="15" customHeight="1" x14ac:dyDescent="0.25">
      <c r="B1068" s="1095"/>
      <c r="C1068" s="985" t="s">
        <v>696</v>
      </c>
      <c r="D1068" s="986"/>
      <c r="E1068" s="987"/>
      <c r="F1068" s="997" t="s">
        <v>28</v>
      </c>
      <c r="G1068" s="997">
        <v>2</v>
      </c>
      <c r="H1068" s="985" t="s">
        <v>697</v>
      </c>
      <c r="I1068" s="986"/>
      <c r="J1068" s="987"/>
      <c r="K1068" s="1017" t="s">
        <v>698</v>
      </c>
      <c r="L1068" s="1019"/>
      <c r="M1068" s="286" t="s">
        <v>28</v>
      </c>
      <c r="N1068" s="286">
        <v>2</v>
      </c>
      <c r="O1068" s="927" t="s">
        <v>26</v>
      </c>
      <c r="P1068" s="928"/>
      <c r="Q1068" s="924"/>
      <c r="R1068" s="926"/>
      <c r="S1068" s="25" t="s">
        <v>26</v>
      </c>
      <c r="U1068" s="25">
        <v>1068</v>
      </c>
    </row>
    <row r="1069" spans="2:21" x14ac:dyDescent="0.25">
      <c r="B1069" s="1095"/>
      <c r="C1069" s="979"/>
      <c r="D1069" s="980"/>
      <c r="E1069" s="981"/>
      <c r="F1069" s="998"/>
      <c r="G1069" s="998"/>
      <c r="H1069" s="979" t="s">
        <v>690</v>
      </c>
      <c r="I1069" s="980"/>
      <c r="J1069" s="981"/>
      <c r="K1069" s="979" t="s">
        <v>180</v>
      </c>
      <c r="L1069" s="981"/>
      <c r="M1069" s="286" t="s">
        <v>28</v>
      </c>
      <c r="N1069" s="286">
        <v>16</v>
      </c>
      <c r="O1069" s="929"/>
      <c r="P1069" s="930"/>
      <c r="Q1069" s="946"/>
      <c r="R1069" s="947"/>
      <c r="S1069" s="25" t="s">
        <v>26</v>
      </c>
      <c r="U1069" s="25">
        <v>1069</v>
      </c>
    </row>
    <row r="1070" spans="2:21" x14ac:dyDescent="0.25">
      <c r="B1070" s="1095"/>
      <c r="C1070" s="979"/>
      <c r="D1070" s="980"/>
      <c r="E1070" s="981"/>
      <c r="F1070" s="998"/>
      <c r="G1070" s="998"/>
      <c r="H1070" s="979" t="s">
        <v>366</v>
      </c>
      <c r="I1070" s="980"/>
      <c r="J1070" s="981"/>
      <c r="K1070" s="979" t="s">
        <v>181</v>
      </c>
      <c r="L1070" s="981"/>
      <c r="M1070" s="286" t="s">
        <v>28</v>
      </c>
      <c r="N1070" s="286">
        <v>32</v>
      </c>
      <c r="O1070" s="929"/>
      <c r="P1070" s="930"/>
      <c r="Q1070" s="946"/>
      <c r="R1070" s="947"/>
      <c r="S1070" s="25" t="s">
        <v>26</v>
      </c>
      <c r="U1070" s="25">
        <v>1070</v>
      </c>
    </row>
    <row r="1071" spans="2:21" x14ac:dyDescent="0.25">
      <c r="B1071" s="1095"/>
      <c r="C1071" s="988"/>
      <c r="D1071" s="989"/>
      <c r="E1071" s="990"/>
      <c r="F1071" s="999"/>
      <c r="G1071" s="999"/>
      <c r="H1071" s="979" t="s">
        <v>45</v>
      </c>
      <c r="I1071" s="980"/>
      <c r="J1071" s="981"/>
      <c r="K1071" s="950" t="s">
        <v>58</v>
      </c>
      <c r="L1071" s="952"/>
      <c r="M1071" s="286" t="s">
        <v>47</v>
      </c>
      <c r="N1071" s="286">
        <v>1</v>
      </c>
      <c r="O1071" s="931"/>
      <c r="P1071" s="932"/>
      <c r="Q1071" s="948"/>
      <c r="R1071" s="949"/>
      <c r="S1071" s="25" t="s">
        <v>26</v>
      </c>
      <c r="U1071" s="25">
        <v>1071</v>
      </c>
    </row>
    <row r="1072" spans="2:21" x14ac:dyDescent="0.25">
      <c r="B1072" s="1095"/>
      <c r="C1072" s="985" t="s">
        <v>1413</v>
      </c>
      <c r="D1072" s="986"/>
      <c r="E1072" s="987"/>
      <c r="F1072" s="997" t="s">
        <v>28</v>
      </c>
      <c r="G1072" s="997">
        <v>1</v>
      </c>
      <c r="H1072" s="985" t="s">
        <v>290</v>
      </c>
      <c r="I1072" s="986"/>
      <c r="J1072" s="987"/>
      <c r="K1072" s="1017" t="s">
        <v>699</v>
      </c>
      <c r="L1072" s="1018"/>
      <c r="M1072" s="285" t="s">
        <v>28</v>
      </c>
      <c r="N1072" s="414">
        <v>2</v>
      </c>
      <c r="O1072" s="1039" t="s">
        <v>700</v>
      </c>
      <c r="P1072" s="1040"/>
      <c r="Q1072" s="924"/>
      <c r="R1072" s="926"/>
      <c r="S1072" s="25" t="s">
        <v>49</v>
      </c>
      <c r="U1072" s="25">
        <v>1072</v>
      </c>
    </row>
    <row r="1073" spans="2:21" ht="15" customHeight="1" x14ac:dyDescent="0.25">
      <c r="B1073" s="1095"/>
      <c r="C1073" s="988"/>
      <c r="D1073" s="989"/>
      <c r="E1073" s="990"/>
      <c r="F1073" s="999"/>
      <c r="G1073" s="999"/>
      <c r="H1073" s="988" t="s">
        <v>40</v>
      </c>
      <c r="I1073" s="989"/>
      <c r="J1073" s="990"/>
      <c r="K1073" s="988" t="s">
        <v>688</v>
      </c>
      <c r="L1073" s="989"/>
      <c r="M1073" s="287" t="s">
        <v>28</v>
      </c>
      <c r="N1073" s="415">
        <v>1</v>
      </c>
      <c r="O1073" s="1041"/>
      <c r="P1073" s="1042"/>
      <c r="Q1073" s="948"/>
      <c r="R1073" s="949"/>
      <c r="S1073" s="25" t="s">
        <v>49</v>
      </c>
      <c r="U1073" s="25">
        <v>1073</v>
      </c>
    </row>
    <row r="1074" spans="2:21" ht="15" customHeight="1" x14ac:dyDescent="0.25">
      <c r="B1074" s="1095"/>
      <c r="C1074" s="1308" t="s">
        <v>1414</v>
      </c>
      <c r="D1074" s="1308"/>
      <c r="E1074" s="1308"/>
      <c r="F1074" s="24"/>
      <c r="G1074" s="24"/>
      <c r="H1074" s="1035"/>
      <c r="I1074" s="1116"/>
      <c r="J1074" s="1036"/>
      <c r="K1074" s="1079"/>
      <c r="L1074" s="1079"/>
      <c r="M1074" s="410"/>
      <c r="N1074" s="410"/>
      <c r="O1074" s="1310"/>
      <c r="P1074" s="1310"/>
      <c r="Q1074" s="1026"/>
      <c r="R1074" s="1026"/>
      <c r="U1074" s="25">
        <v>1074</v>
      </c>
    </row>
    <row r="1075" spans="2:21" ht="15" customHeight="1" x14ac:dyDescent="0.25">
      <c r="B1075" s="1095"/>
      <c r="C1075" s="1028" t="s">
        <v>702</v>
      </c>
      <c r="D1075" s="1141"/>
      <c r="E1075" s="1029"/>
      <c r="F1075" s="997" t="s">
        <v>28</v>
      </c>
      <c r="G1075" s="997">
        <v>2</v>
      </c>
      <c r="H1075" s="985" t="s">
        <v>1538</v>
      </c>
      <c r="I1075" s="986"/>
      <c r="J1075" s="987"/>
      <c r="K1075" s="1017" t="s">
        <v>703</v>
      </c>
      <c r="L1075" s="1019"/>
      <c r="M1075" s="285" t="s">
        <v>28</v>
      </c>
      <c r="N1075" s="285">
        <v>4</v>
      </c>
      <c r="O1075" s="1039" t="s">
        <v>701</v>
      </c>
      <c r="P1075" s="1040"/>
      <c r="Q1075" s="924"/>
      <c r="R1075" s="926"/>
      <c r="S1075" s="25" t="s">
        <v>49</v>
      </c>
      <c r="U1075" s="25">
        <v>1075</v>
      </c>
    </row>
    <row r="1076" spans="2:21" x14ac:dyDescent="0.25">
      <c r="B1076" s="1095"/>
      <c r="C1076" s="1030"/>
      <c r="D1076" s="1119"/>
      <c r="E1076" s="1031"/>
      <c r="F1076" s="998"/>
      <c r="G1076" s="998"/>
      <c r="H1076" s="979" t="s">
        <v>704</v>
      </c>
      <c r="I1076" s="980"/>
      <c r="J1076" s="981"/>
      <c r="K1076" s="979" t="s">
        <v>180</v>
      </c>
      <c r="L1076" s="981"/>
      <c r="M1076" s="286" t="s">
        <v>28</v>
      </c>
      <c r="N1076" s="286">
        <v>4</v>
      </c>
      <c r="O1076" s="1067"/>
      <c r="P1076" s="1068"/>
      <c r="Q1076" s="946"/>
      <c r="R1076" s="947"/>
      <c r="S1076" s="25" t="s">
        <v>49</v>
      </c>
      <c r="U1076" s="25">
        <v>1076</v>
      </c>
    </row>
    <row r="1077" spans="2:21" x14ac:dyDescent="0.25">
      <c r="B1077" s="1095"/>
      <c r="C1077" s="1030"/>
      <c r="D1077" s="1119"/>
      <c r="E1077" s="1031"/>
      <c r="F1077" s="998"/>
      <c r="G1077" s="998"/>
      <c r="H1077" s="979" t="s">
        <v>692</v>
      </c>
      <c r="I1077" s="980"/>
      <c r="J1077" s="981"/>
      <c r="K1077" s="979" t="s">
        <v>181</v>
      </c>
      <c r="L1077" s="981"/>
      <c r="M1077" s="286" t="s">
        <v>28</v>
      </c>
      <c r="N1077" s="286">
        <v>8</v>
      </c>
      <c r="O1077" s="1067"/>
      <c r="P1077" s="1068"/>
      <c r="Q1077" s="946"/>
      <c r="R1077" s="947"/>
      <c r="S1077" s="25" t="s">
        <v>49</v>
      </c>
      <c r="U1077" s="25">
        <v>1077</v>
      </c>
    </row>
    <row r="1078" spans="2:21" x14ac:dyDescent="0.25">
      <c r="B1078" s="1095"/>
      <c r="C1078" s="1030"/>
      <c r="D1078" s="1119"/>
      <c r="E1078" s="1031"/>
      <c r="F1078" s="998"/>
      <c r="G1078" s="998"/>
      <c r="H1078" s="979" t="s">
        <v>45</v>
      </c>
      <c r="I1078" s="980"/>
      <c r="J1078" s="981"/>
      <c r="K1078" s="950" t="s">
        <v>58</v>
      </c>
      <c r="L1078" s="952"/>
      <c r="M1078" s="286" t="s">
        <v>47</v>
      </c>
      <c r="N1078" s="286">
        <v>0.2</v>
      </c>
      <c r="O1078" s="1067"/>
      <c r="P1078" s="1068"/>
      <c r="Q1078" s="946"/>
      <c r="R1078" s="947"/>
      <c r="S1078" s="25" t="s">
        <v>49</v>
      </c>
      <c r="U1078" s="25">
        <v>1078</v>
      </c>
    </row>
    <row r="1079" spans="2:21" x14ac:dyDescent="0.25">
      <c r="B1079" s="1095"/>
      <c r="C1079" s="1030"/>
      <c r="D1079" s="1119"/>
      <c r="E1079" s="1031"/>
      <c r="F1079" s="998"/>
      <c r="G1079" s="998"/>
      <c r="H1079" s="979" t="s">
        <v>127</v>
      </c>
      <c r="I1079" s="980"/>
      <c r="J1079" s="981"/>
      <c r="K1079" s="1067"/>
      <c r="L1079" s="1068"/>
      <c r="M1079" s="286" t="s">
        <v>47</v>
      </c>
      <c r="N1079" s="286">
        <v>0.246</v>
      </c>
      <c r="O1079" s="1067"/>
      <c r="P1079" s="1068"/>
      <c r="Q1079" s="948"/>
      <c r="R1079" s="949"/>
      <c r="S1079" s="25" t="s">
        <v>49</v>
      </c>
      <c r="U1079" s="25">
        <v>1079</v>
      </c>
    </row>
    <row r="1080" spans="2:21" x14ac:dyDescent="0.25">
      <c r="B1080" s="1095"/>
      <c r="C1080" s="1030"/>
      <c r="D1080" s="1119"/>
      <c r="E1080" s="1031"/>
      <c r="F1080" s="998"/>
      <c r="G1080" s="998"/>
      <c r="H1080" s="979" t="s">
        <v>1498</v>
      </c>
      <c r="I1080" s="980"/>
      <c r="J1080" s="981"/>
      <c r="K1080" s="979"/>
      <c r="L1080" s="981"/>
      <c r="M1080" s="286" t="s">
        <v>28</v>
      </c>
      <c r="N1080" s="286">
        <v>30</v>
      </c>
      <c r="O1080" s="1067"/>
      <c r="P1080" s="1068"/>
      <c r="Q1080" s="288"/>
      <c r="R1080" s="289"/>
      <c r="S1080" s="25" t="s">
        <v>67</v>
      </c>
      <c r="U1080" s="25">
        <v>1080</v>
      </c>
    </row>
    <row r="1081" spans="2:21" x14ac:dyDescent="0.25">
      <c r="B1081" s="1095"/>
      <c r="C1081" s="1030"/>
      <c r="D1081" s="1119"/>
      <c r="E1081" s="1031"/>
      <c r="F1081" s="998"/>
      <c r="G1081" s="998"/>
      <c r="H1081" s="979" t="s">
        <v>1499</v>
      </c>
      <c r="I1081" s="980"/>
      <c r="J1081" s="981"/>
      <c r="K1081" s="950"/>
      <c r="L1081" s="952"/>
      <c r="M1081" s="286" t="s">
        <v>28</v>
      </c>
      <c r="N1081" s="286">
        <v>30</v>
      </c>
      <c r="O1081" s="1067"/>
      <c r="P1081" s="1068"/>
      <c r="Q1081" s="288"/>
      <c r="R1081" s="289"/>
      <c r="S1081" s="25" t="s">
        <v>67</v>
      </c>
      <c r="U1081" s="25">
        <v>1081</v>
      </c>
    </row>
    <row r="1082" spans="2:21" x14ac:dyDescent="0.25">
      <c r="B1082" s="1095"/>
      <c r="C1082" s="1030"/>
      <c r="D1082" s="1119"/>
      <c r="E1082" s="1031"/>
      <c r="F1082" s="998"/>
      <c r="G1082" s="998"/>
      <c r="H1082" s="979" t="s">
        <v>1500</v>
      </c>
      <c r="I1082" s="980"/>
      <c r="J1082" s="981"/>
      <c r="K1082" s="979"/>
      <c r="L1082" s="981"/>
      <c r="M1082" s="286" t="s">
        <v>28</v>
      </c>
      <c r="N1082" s="286">
        <v>30</v>
      </c>
      <c r="O1082" s="1067"/>
      <c r="P1082" s="1068"/>
      <c r="Q1082" s="288"/>
      <c r="R1082" s="289"/>
      <c r="S1082" s="25" t="s">
        <v>67</v>
      </c>
      <c r="U1082" s="25">
        <v>1082</v>
      </c>
    </row>
    <row r="1083" spans="2:21" x14ac:dyDescent="0.25">
      <c r="B1083" s="1095"/>
      <c r="C1083" s="1037"/>
      <c r="D1083" s="1122"/>
      <c r="E1083" s="1038"/>
      <c r="F1083" s="999"/>
      <c r="G1083" s="999"/>
      <c r="H1083" s="979" t="s">
        <v>1501</v>
      </c>
      <c r="I1083" s="980"/>
      <c r="J1083" s="981"/>
      <c r="K1083" s="1041"/>
      <c r="L1083" s="1042"/>
      <c r="M1083" s="286" t="s">
        <v>28</v>
      </c>
      <c r="N1083" s="287">
        <v>30</v>
      </c>
      <c r="O1083" s="1041"/>
      <c r="P1083" s="1042"/>
      <c r="Q1083" s="288"/>
      <c r="R1083" s="289"/>
      <c r="S1083" s="25" t="s">
        <v>67</v>
      </c>
      <c r="U1083" s="25">
        <v>1083</v>
      </c>
    </row>
    <row r="1084" spans="2:21" ht="15" customHeight="1" x14ac:dyDescent="0.25">
      <c r="B1084" s="1095"/>
      <c r="C1084" s="1028" t="s">
        <v>549</v>
      </c>
      <c r="D1084" s="1141"/>
      <c r="E1084" s="1029"/>
      <c r="F1084" s="997" t="s">
        <v>28</v>
      </c>
      <c r="G1084" s="997">
        <v>1</v>
      </c>
      <c r="H1084" s="985" t="s">
        <v>1537</v>
      </c>
      <c r="I1084" s="986"/>
      <c r="J1084" s="987"/>
      <c r="K1084" s="1017" t="s">
        <v>703</v>
      </c>
      <c r="L1084" s="1019"/>
      <c r="M1084" s="285" t="s">
        <v>28</v>
      </c>
      <c r="N1084" s="285">
        <v>3</v>
      </c>
      <c r="O1084" s="1039" t="s">
        <v>701</v>
      </c>
      <c r="P1084" s="1040"/>
      <c r="Q1084" s="924"/>
      <c r="R1084" s="926"/>
      <c r="S1084" s="25" t="s">
        <v>49</v>
      </c>
      <c r="U1084" s="25">
        <v>1084</v>
      </c>
    </row>
    <row r="1085" spans="2:21" x14ac:dyDescent="0.25">
      <c r="B1085" s="1095"/>
      <c r="C1085" s="1030"/>
      <c r="D1085" s="1119"/>
      <c r="E1085" s="1031"/>
      <c r="F1085" s="998"/>
      <c r="G1085" s="998"/>
      <c r="H1085" s="979" t="s">
        <v>705</v>
      </c>
      <c r="I1085" s="980"/>
      <c r="J1085" s="981"/>
      <c r="K1085" s="979" t="s">
        <v>180</v>
      </c>
      <c r="L1085" s="981"/>
      <c r="M1085" s="286" t="s">
        <v>28</v>
      </c>
      <c r="N1085" s="286">
        <v>2</v>
      </c>
      <c r="O1085" s="1067"/>
      <c r="P1085" s="1068"/>
      <c r="Q1085" s="946"/>
      <c r="R1085" s="947"/>
      <c r="S1085" s="25" t="s">
        <v>49</v>
      </c>
      <c r="U1085" s="25">
        <v>1085</v>
      </c>
    </row>
    <row r="1086" spans="2:21" x14ac:dyDescent="0.25">
      <c r="B1086" s="1095"/>
      <c r="C1086" s="1030"/>
      <c r="D1086" s="1119"/>
      <c r="E1086" s="1031"/>
      <c r="F1086" s="998"/>
      <c r="G1086" s="998"/>
      <c r="H1086" s="979" t="s">
        <v>706</v>
      </c>
      <c r="I1086" s="980"/>
      <c r="J1086" s="981"/>
      <c r="K1086" s="979" t="s">
        <v>181</v>
      </c>
      <c r="L1086" s="981"/>
      <c r="M1086" s="286" t="s">
        <v>28</v>
      </c>
      <c r="N1086" s="286">
        <v>4</v>
      </c>
      <c r="O1086" s="1067"/>
      <c r="P1086" s="1068"/>
      <c r="Q1086" s="946"/>
      <c r="R1086" s="947"/>
      <c r="S1086" s="25" t="s">
        <v>49</v>
      </c>
      <c r="U1086" s="25">
        <v>1086</v>
      </c>
    </row>
    <row r="1087" spans="2:21" x14ac:dyDescent="0.25">
      <c r="B1087" s="1095"/>
      <c r="C1087" s="1030"/>
      <c r="D1087" s="1119"/>
      <c r="E1087" s="1031"/>
      <c r="F1087" s="998"/>
      <c r="G1087" s="998"/>
      <c r="H1087" s="979" t="s">
        <v>45</v>
      </c>
      <c r="I1087" s="980"/>
      <c r="J1087" s="981"/>
      <c r="K1087" s="950" t="s">
        <v>58</v>
      </c>
      <c r="L1087" s="952"/>
      <c r="M1087" s="286" t="s">
        <v>47</v>
      </c>
      <c r="N1087" s="286">
        <v>0.2</v>
      </c>
      <c r="O1087" s="1067"/>
      <c r="P1087" s="1068"/>
      <c r="Q1087" s="946"/>
      <c r="R1087" s="947"/>
      <c r="S1087" s="25" t="s">
        <v>49</v>
      </c>
      <c r="U1087" s="25">
        <v>1087</v>
      </c>
    </row>
    <row r="1088" spans="2:21" x14ac:dyDescent="0.25">
      <c r="B1088" s="1095"/>
      <c r="C1088" s="1030"/>
      <c r="D1088" s="1119"/>
      <c r="E1088" s="1031"/>
      <c r="F1088" s="998"/>
      <c r="G1088" s="998"/>
      <c r="H1088" s="979" t="s">
        <v>125</v>
      </c>
      <c r="I1088" s="980"/>
      <c r="J1088" s="981"/>
      <c r="K1088" s="1067"/>
      <c r="L1088" s="1068"/>
      <c r="M1088" s="286" t="s">
        <v>47</v>
      </c>
      <c r="N1088" s="286">
        <v>0.11600000000000001</v>
      </c>
      <c r="O1088" s="1067"/>
      <c r="P1088" s="1068"/>
      <c r="Q1088" s="946"/>
      <c r="R1088" s="947"/>
      <c r="S1088" s="25" t="s">
        <v>49</v>
      </c>
      <c r="U1088" s="25">
        <v>1088</v>
      </c>
    </row>
    <row r="1089" spans="2:21" x14ac:dyDescent="0.25">
      <c r="B1089" s="1095"/>
      <c r="C1089" s="1030"/>
      <c r="D1089" s="1119"/>
      <c r="E1089" s="1031"/>
      <c r="F1089" s="998"/>
      <c r="G1089" s="998"/>
      <c r="H1089" s="1030"/>
      <c r="I1089" s="1119"/>
      <c r="J1089" s="1031"/>
      <c r="K1089" s="1067"/>
      <c r="L1089" s="1068"/>
      <c r="M1089" s="14"/>
      <c r="N1089" s="329"/>
      <c r="O1089" s="1067"/>
      <c r="P1089" s="1068"/>
      <c r="Q1089" s="948"/>
      <c r="R1089" s="949"/>
      <c r="U1089" s="25">
        <v>1089</v>
      </c>
    </row>
    <row r="1090" spans="2:21" x14ac:dyDescent="0.25">
      <c r="B1090" s="1095"/>
      <c r="C1090" s="1030"/>
      <c r="D1090" s="1119"/>
      <c r="E1090" s="1031"/>
      <c r="F1090" s="998"/>
      <c r="G1090" s="998"/>
      <c r="H1090" s="979" t="s">
        <v>1498</v>
      </c>
      <c r="I1090" s="980"/>
      <c r="J1090" s="981"/>
      <c r="K1090" s="950"/>
      <c r="L1090" s="952"/>
      <c r="M1090" s="286" t="s">
        <v>28</v>
      </c>
      <c r="N1090" s="286">
        <v>10</v>
      </c>
      <c r="O1090" s="1067"/>
      <c r="P1090" s="1068"/>
      <c r="Q1090" s="288"/>
      <c r="R1090" s="289"/>
      <c r="S1090" s="25" t="s">
        <v>67</v>
      </c>
      <c r="U1090" s="25">
        <v>1090</v>
      </c>
    </row>
    <row r="1091" spans="2:21" x14ac:dyDescent="0.25">
      <c r="B1091" s="1095"/>
      <c r="C1091" s="1030"/>
      <c r="D1091" s="1119"/>
      <c r="E1091" s="1031"/>
      <c r="F1091" s="998"/>
      <c r="G1091" s="998"/>
      <c r="H1091" s="979" t="s">
        <v>1499</v>
      </c>
      <c r="I1091" s="980"/>
      <c r="J1091" s="981"/>
      <c r="K1091" s="950"/>
      <c r="L1091" s="952"/>
      <c r="M1091" s="286" t="s">
        <v>28</v>
      </c>
      <c r="N1091" s="286">
        <v>10</v>
      </c>
      <c r="O1091" s="1067"/>
      <c r="P1091" s="1068"/>
      <c r="Q1091" s="288"/>
      <c r="R1091" s="289"/>
      <c r="S1091" s="25" t="s">
        <v>67</v>
      </c>
      <c r="U1091" s="25">
        <v>1091</v>
      </c>
    </row>
    <row r="1092" spans="2:21" ht="15" customHeight="1" x14ac:dyDescent="0.25">
      <c r="B1092" s="1095"/>
      <c r="C1092" s="1030"/>
      <c r="D1092" s="1119"/>
      <c r="E1092" s="1031"/>
      <c r="F1092" s="998"/>
      <c r="G1092" s="998"/>
      <c r="H1092" s="979" t="s">
        <v>1500</v>
      </c>
      <c r="I1092" s="980"/>
      <c r="J1092" s="981"/>
      <c r="K1092" s="950"/>
      <c r="L1092" s="952"/>
      <c r="M1092" s="286" t="s">
        <v>28</v>
      </c>
      <c r="N1092" s="286">
        <v>10</v>
      </c>
      <c r="O1092" s="1067"/>
      <c r="P1092" s="1068"/>
      <c r="Q1092" s="288"/>
      <c r="R1092" s="289"/>
      <c r="S1092" s="25" t="s">
        <v>67</v>
      </c>
      <c r="U1092" s="25">
        <v>1092</v>
      </c>
    </row>
    <row r="1093" spans="2:21" ht="15" customHeight="1" x14ac:dyDescent="0.25">
      <c r="B1093" s="1095"/>
      <c r="C1093" s="1037"/>
      <c r="D1093" s="1122"/>
      <c r="E1093" s="1038"/>
      <c r="F1093" s="999"/>
      <c r="G1093" s="999"/>
      <c r="H1093" s="979" t="s">
        <v>1501</v>
      </c>
      <c r="I1093" s="980"/>
      <c r="J1093" s="981"/>
      <c r="K1093" s="1041"/>
      <c r="L1093" s="1042"/>
      <c r="M1093" s="286" t="s">
        <v>28</v>
      </c>
      <c r="N1093" s="287">
        <v>10</v>
      </c>
      <c r="O1093" s="1041"/>
      <c r="P1093" s="1042"/>
      <c r="Q1093" s="288"/>
      <c r="R1093" s="289"/>
      <c r="S1093" s="25" t="s">
        <v>67</v>
      </c>
      <c r="U1093" s="25">
        <v>1093</v>
      </c>
    </row>
    <row r="1094" spans="2:21" x14ac:dyDescent="0.25">
      <c r="B1094" s="1095"/>
      <c r="C1094" s="985" t="s">
        <v>707</v>
      </c>
      <c r="D1094" s="986"/>
      <c r="E1094" s="987"/>
      <c r="F1094" s="1082" t="s">
        <v>28</v>
      </c>
      <c r="G1094" s="997">
        <v>3</v>
      </c>
      <c r="H1094" s="985" t="s">
        <v>1540</v>
      </c>
      <c r="I1094" s="986"/>
      <c r="J1094" s="987"/>
      <c r="K1094" s="985" t="s">
        <v>485</v>
      </c>
      <c r="L1094" s="987"/>
      <c r="M1094" s="19" t="s">
        <v>28</v>
      </c>
      <c r="N1094" s="328">
        <v>9</v>
      </c>
      <c r="O1094" s="1039" t="s">
        <v>708</v>
      </c>
      <c r="P1094" s="1040"/>
      <c r="Q1094" s="924"/>
      <c r="R1094" s="926"/>
      <c r="S1094" s="25" t="s">
        <v>49</v>
      </c>
      <c r="U1094" s="25">
        <v>1094</v>
      </c>
    </row>
    <row r="1095" spans="2:21" x14ac:dyDescent="0.25">
      <c r="B1095" s="1095"/>
      <c r="C1095" s="979"/>
      <c r="D1095" s="980"/>
      <c r="E1095" s="981"/>
      <c r="F1095" s="1073"/>
      <c r="G1095" s="998"/>
      <c r="H1095" s="979" t="s">
        <v>705</v>
      </c>
      <c r="I1095" s="980"/>
      <c r="J1095" s="981"/>
      <c r="K1095" s="979" t="s">
        <v>180</v>
      </c>
      <c r="L1095" s="981"/>
      <c r="M1095" s="14" t="s">
        <v>28</v>
      </c>
      <c r="N1095" s="329">
        <v>3</v>
      </c>
      <c r="O1095" s="1067"/>
      <c r="P1095" s="1068"/>
      <c r="Q1095" s="946"/>
      <c r="R1095" s="947"/>
      <c r="S1095" s="25" t="s">
        <v>49</v>
      </c>
      <c r="U1095" s="25">
        <v>1095</v>
      </c>
    </row>
    <row r="1096" spans="2:21" x14ac:dyDescent="0.25">
      <c r="B1096" s="1095"/>
      <c r="C1096" s="979"/>
      <c r="D1096" s="980"/>
      <c r="E1096" s="981"/>
      <c r="F1096" s="1073"/>
      <c r="G1096" s="998"/>
      <c r="H1096" s="979" t="s">
        <v>692</v>
      </c>
      <c r="I1096" s="980"/>
      <c r="J1096" s="981"/>
      <c r="K1096" s="979" t="s">
        <v>181</v>
      </c>
      <c r="L1096" s="981"/>
      <c r="M1096" s="14" t="s">
        <v>28</v>
      </c>
      <c r="N1096" s="329">
        <v>6</v>
      </c>
      <c r="O1096" s="1067"/>
      <c r="P1096" s="1068"/>
      <c r="Q1096" s="946"/>
      <c r="R1096" s="947"/>
      <c r="S1096" s="25" t="s">
        <v>49</v>
      </c>
      <c r="U1096" s="25">
        <v>1096</v>
      </c>
    </row>
    <row r="1097" spans="2:21" x14ac:dyDescent="0.25">
      <c r="B1097" s="1095"/>
      <c r="C1097" s="979"/>
      <c r="D1097" s="980"/>
      <c r="E1097" s="981"/>
      <c r="F1097" s="1073"/>
      <c r="G1097" s="998"/>
      <c r="H1097" s="979" t="s">
        <v>45</v>
      </c>
      <c r="I1097" s="980"/>
      <c r="J1097" s="981"/>
      <c r="K1097" s="950" t="s">
        <v>58</v>
      </c>
      <c r="L1097" s="952"/>
      <c r="M1097" s="397" t="s">
        <v>47</v>
      </c>
      <c r="N1097" s="329">
        <v>0.2</v>
      </c>
      <c r="O1097" s="1067"/>
      <c r="P1097" s="1068"/>
      <c r="Q1097" s="946"/>
      <c r="R1097" s="947"/>
      <c r="S1097" s="25" t="s">
        <v>49</v>
      </c>
      <c r="U1097" s="25">
        <v>1097</v>
      </c>
    </row>
    <row r="1098" spans="2:21" x14ac:dyDescent="0.25">
      <c r="B1098" s="1095"/>
      <c r="C1098" s="979"/>
      <c r="D1098" s="980"/>
      <c r="E1098" s="981"/>
      <c r="F1098" s="1073"/>
      <c r="G1098" s="998"/>
      <c r="H1098" s="979" t="s">
        <v>122</v>
      </c>
      <c r="I1098" s="980"/>
      <c r="J1098" s="981"/>
      <c r="K1098" s="1067"/>
      <c r="L1098" s="1068"/>
      <c r="M1098" s="14" t="s">
        <v>47</v>
      </c>
      <c r="N1098" s="329">
        <v>0.21299999999999999</v>
      </c>
      <c r="O1098" s="1067"/>
      <c r="P1098" s="1068"/>
      <c r="Q1098" s="946"/>
      <c r="R1098" s="947"/>
      <c r="S1098" s="25" t="s">
        <v>49</v>
      </c>
      <c r="U1098" s="25">
        <v>1098</v>
      </c>
    </row>
    <row r="1099" spans="2:21" x14ac:dyDescent="0.25">
      <c r="B1099" s="1095"/>
      <c r="C1099" s="266"/>
      <c r="D1099" s="267"/>
      <c r="E1099" s="268"/>
      <c r="F1099" s="329"/>
      <c r="G1099" s="286"/>
      <c r="H1099" s="979" t="s">
        <v>1500</v>
      </c>
      <c r="I1099" s="980"/>
      <c r="J1099" s="981"/>
      <c r="K1099" s="979"/>
      <c r="L1099" s="981"/>
      <c r="M1099" s="14" t="s">
        <v>28</v>
      </c>
      <c r="N1099" s="329">
        <v>10</v>
      </c>
      <c r="O1099" s="258"/>
      <c r="P1099" s="259"/>
      <c r="Q1099" s="288"/>
      <c r="R1099" s="289"/>
      <c r="S1099" s="25" t="s">
        <v>67</v>
      </c>
      <c r="U1099" s="25">
        <v>1099</v>
      </c>
    </row>
    <row r="1100" spans="2:21" ht="15" customHeight="1" x14ac:dyDescent="0.25">
      <c r="B1100" s="1095"/>
      <c r="C1100" s="266"/>
      <c r="D1100" s="267"/>
      <c r="E1100" s="268"/>
      <c r="F1100" s="329"/>
      <c r="G1100" s="286"/>
      <c r="H1100" s="979" t="s">
        <v>1501</v>
      </c>
      <c r="I1100" s="980"/>
      <c r="J1100" s="981"/>
      <c r="K1100" s="1067"/>
      <c r="L1100" s="1068"/>
      <c r="M1100" s="286" t="s">
        <v>28</v>
      </c>
      <c r="N1100" s="286">
        <v>10</v>
      </c>
      <c r="O1100" s="258"/>
      <c r="P1100" s="259"/>
      <c r="Q1100" s="288"/>
      <c r="R1100" s="289"/>
      <c r="S1100" s="25" t="s">
        <v>67</v>
      </c>
      <c r="U1100" s="25">
        <v>1100</v>
      </c>
    </row>
    <row r="1101" spans="2:21" x14ac:dyDescent="0.25">
      <c r="B1101" s="1095"/>
      <c r="C1101" s="266"/>
      <c r="D1101" s="267"/>
      <c r="E1101" s="268"/>
      <c r="F1101" s="329"/>
      <c r="G1101" s="286"/>
      <c r="H1101" s="979" t="s">
        <v>1500</v>
      </c>
      <c r="I1101" s="980"/>
      <c r="J1101" s="981"/>
      <c r="K1101" s="979"/>
      <c r="L1101" s="981"/>
      <c r="M1101" s="14" t="s">
        <v>28</v>
      </c>
      <c r="N1101" s="329">
        <v>10</v>
      </c>
      <c r="O1101" s="258"/>
      <c r="P1101" s="259"/>
      <c r="Q1101" s="288"/>
      <c r="R1101" s="289"/>
      <c r="S1101" s="25" t="s">
        <v>67</v>
      </c>
      <c r="U1101" s="25">
        <v>1101</v>
      </c>
    </row>
    <row r="1102" spans="2:21" ht="15" customHeight="1" x14ac:dyDescent="0.25">
      <c r="B1102" s="1095"/>
      <c r="C1102" s="266"/>
      <c r="D1102" s="267"/>
      <c r="E1102" s="268"/>
      <c r="F1102" s="329"/>
      <c r="G1102" s="286"/>
      <c r="H1102" s="979" t="s">
        <v>1501</v>
      </c>
      <c r="I1102" s="980"/>
      <c r="J1102" s="981"/>
      <c r="K1102" s="1041"/>
      <c r="L1102" s="1042"/>
      <c r="M1102" s="286" t="s">
        <v>28</v>
      </c>
      <c r="N1102" s="287">
        <v>10</v>
      </c>
      <c r="O1102" s="258"/>
      <c r="P1102" s="259"/>
      <c r="Q1102" s="288"/>
      <c r="R1102" s="289"/>
      <c r="S1102" s="25" t="s">
        <v>67</v>
      </c>
      <c r="U1102" s="25">
        <v>1102</v>
      </c>
    </row>
    <row r="1103" spans="2:21" ht="15" customHeight="1" x14ac:dyDescent="0.25">
      <c r="B1103" s="1095"/>
      <c r="C1103" s="985" t="s">
        <v>709</v>
      </c>
      <c r="D1103" s="986"/>
      <c r="E1103" s="987"/>
      <c r="F1103" s="328" t="s">
        <v>28</v>
      </c>
      <c r="G1103" s="285">
        <v>6</v>
      </c>
      <c r="H1103" s="985" t="s">
        <v>1528</v>
      </c>
      <c r="I1103" s="986"/>
      <c r="J1103" s="987"/>
      <c r="K1103" s="985" t="s">
        <v>485</v>
      </c>
      <c r="L1103" s="987"/>
      <c r="M1103" s="19" t="s">
        <v>28</v>
      </c>
      <c r="N1103" s="328">
        <v>18</v>
      </c>
      <c r="O1103" s="1039" t="s">
        <v>708</v>
      </c>
      <c r="P1103" s="1040"/>
      <c r="Q1103" s="924"/>
      <c r="R1103" s="926"/>
      <c r="S1103" s="25" t="s">
        <v>49</v>
      </c>
      <c r="U1103" s="25">
        <v>1103</v>
      </c>
    </row>
    <row r="1104" spans="2:21" ht="15" customHeight="1" x14ac:dyDescent="0.25">
      <c r="B1104" s="1103"/>
      <c r="C1104" s="985" t="s">
        <v>710</v>
      </c>
      <c r="D1104" s="986"/>
      <c r="E1104" s="987"/>
      <c r="F1104" s="19" t="s">
        <v>28</v>
      </c>
      <c r="G1104" s="285">
        <v>6</v>
      </c>
      <c r="H1104" s="985" t="s">
        <v>1528</v>
      </c>
      <c r="I1104" s="986"/>
      <c r="J1104" s="987"/>
      <c r="K1104" s="985" t="s">
        <v>485</v>
      </c>
      <c r="L1104" s="987"/>
      <c r="M1104" s="19" t="s">
        <v>28</v>
      </c>
      <c r="N1104" s="328">
        <v>18</v>
      </c>
      <c r="O1104" s="1039" t="s">
        <v>708</v>
      </c>
      <c r="P1104" s="1040"/>
      <c r="Q1104" s="924"/>
      <c r="R1104" s="926"/>
      <c r="S1104" s="25" t="s">
        <v>49</v>
      </c>
      <c r="U1104" s="25">
        <v>1104</v>
      </c>
    </row>
    <row r="1105" spans="2:21" ht="15" customHeight="1" x14ac:dyDescent="0.25">
      <c r="B1105" s="391"/>
      <c r="C1105" s="1014" t="s">
        <v>807</v>
      </c>
      <c r="D1105" s="1015"/>
      <c r="E1105" s="1016"/>
      <c r="F1105" s="24"/>
      <c r="G1105" s="24"/>
      <c r="H1105" s="1014" t="s">
        <v>1513</v>
      </c>
      <c r="I1105" s="1015"/>
      <c r="J1105" s="1016"/>
      <c r="K1105" s="1033"/>
      <c r="L1105" s="1034"/>
      <c r="M1105" s="410"/>
      <c r="N1105" s="410"/>
      <c r="O1105" s="1012" t="s">
        <v>49</v>
      </c>
      <c r="P1105" s="1013"/>
      <c r="Q1105" s="1010"/>
      <c r="R1105" s="1011"/>
      <c r="U1105" s="25">
        <v>1105</v>
      </c>
    </row>
    <row r="1106" spans="2:21" ht="15" customHeight="1" x14ac:dyDescent="0.25">
      <c r="B1106" s="391"/>
      <c r="C1106" s="1014" t="s">
        <v>808</v>
      </c>
      <c r="D1106" s="1015"/>
      <c r="E1106" s="1016"/>
      <c r="F1106" s="24" t="s">
        <v>356</v>
      </c>
      <c r="G1106" s="24">
        <v>50</v>
      </c>
      <c r="H1106" s="1014"/>
      <c r="I1106" s="1015"/>
      <c r="J1106" s="1016"/>
      <c r="K1106" s="1033"/>
      <c r="L1106" s="1034"/>
      <c r="M1106" s="409"/>
      <c r="N1106" s="409"/>
      <c r="O1106" s="1033" t="s">
        <v>361</v>
      </c>
      <c r="P1106" s="1034"/>
      <c r="Q1106" s="1010"/>
      <c r="R1106" s="1011"/>
      <c r="U1106" s="25">
        <v>1106</v>
      </c>
    </row>
    <row r="1107" spans="2:21" ht="15" customHeight="1" x14ac:dyDescent="0.25">
      <c r="B1107" s="391"/>
      <c r="C1107" s="1014" t="s">
        <v>809</v>
      </c>
      <c r="D1107" s="1015"/>
      <c r="E1107" s="1016"/>
      <c r="F1107" s="19" t="s">
        <v>356</v>
      </c>
      <c r="G1107" s="285">
        <v>50</v>
      </c>
      <c r="H1107" s="1014"/>
      <c r="I1107" s="1015"/>
      <c r="J1107" s="1016"/>
      <c r="K1107" s="1033"/>
      <c r="L1107" s="1034"/>
      <c r="M1107" s="328"/>
      <c r="N1107" s="328"/>
      <c r="O1107" s="1033" t="s">
        <v>361</v>
      </c>
      <c r="P1107" s="1034"/>
      <c r="Q1107" s="1010"/>
      <c r="R1107" s="1011"/>
      <c r="U1107" s="25">
        <v>1107</v>
      </c>
    </row>
    <row r="1108" spans="2:21" ht="15" customHeight="1" x14ac:dyDescent="0.25">
      <c r="B1108" s="310"/>
      <c r="C1108" s="1014" t="s">
        <v>811</v>
      </c>
      <c r="D1108" s="1015"/>
      <c r="E1108" s="1016"/>
      <c r="F1108" s="18"/>
      <c r="G1108" s="18"/>
      <c r="H1108" s="1014" t="s">
        <v>352</v>
      </c>
      <c r="I1108" s="1015"/>
      <c r="J1108" s="1016"/>
      <c r="K1108" s="1033"/>
      <c r="L1108" s="1034"/>
      <c r="M1108" s="24" t="s">
        <v>65</v>
      </c>
      <c r="N1108" s="24">
        <v>0.5</v>
      </c>
      <c r="O1108" s="1012" t="s">
        <v>49</v>
      </c>
      <c r="P1108" s="1013"/>
      <c r="Q1108" s="1010"/>
      <c r="R1108" s="1011"/>
      <c r="S1108" s="25" t="s">
        <v>49</v>
      </c>
      <c r="U1108" s="25">
        <v>1108</v>
      </c>
    </row>
    <row r="1109" spans="2:21" s="76" customFormat="1" ht="15" customHeight="1" x14ac:dyDescent="0.25">
      <c r="B1109" s="1318"/>
      <c r="C1109" s="1243" t="s">
        <v>812</v>
      </c>
      <c r="D1109" s="1244"/>
      <c r="E1109" s="1245"/>
      <c r="F1109" s="77"/>
      <c r="G1109" s="77"/>
      <c r="H1109" s="1243"/>
      <c r="I1109" s="1244"/>
      <c r="J1109" s="1245"/>
      <c r="K1109" s="1321"/>
      <c r="L1109" s="1322"/>
      <c r="M1109" s="378"/>
      <c r="N1109" s="78"/>
      <c r="O1109" s="1265" t="s">
        <v>49</v>
      </c>
      <c r="P1109" s="1232"/>
      <c r="Q1109" s="1253"/>
      <c r="R1109" s="1254"/>
      <c r="U1109" s="25">
        <v>1109</v>
      </c>
    </row>
    <row r="1110" spans="2:21" s="76" customFormat="1" x14ac:dyDescent="0.25">
      <c r="B1110" s="1319"/>
      <c r="C1110" s="1130" t="s">
        <v>363</v>
      </c>
      <c r="D1110" s="1131"/>
      <c r="E1110" s="1132"/>
      <c r="F1110" s="404" t="s">
        <v>28</v>
      </c>
      <c r="G1110" s="404">
        <v>4</v>
      </c>
      <c r="H1110" s="1130" t="s">
        <v>514</v>
      </c>
      <c r="I1110" s="1131"/>
      <c r="J1110" s="1132"/>
      <c r="K1110" s="1130" t="s">
        <v>78</v>
      </c>
      <c r="L1110" s="1132"/>
      <c r="M1110" s="404" t="s">
        <v>28</v>
      </c>
      <c r="N1110" s="370">
        <v>16</v>
      </c>
      <c r="O1110" s="1266"/>
      <c r="P1110" s="1234"/>
      <c r="Q1110" s="1255"/>
      <c r="R1110" s="1256"/>
      <c r="S1110" s="76" t="s">
        <v>49</v>
      </c>
      <c r="U1110" s="25">
        <v>1110</v>
      </c>
    </row>
    <row r="1111" spans="2:21" s="76" customFormat="1" x14ac:dyDescent="0.25">
      <c r="B1111" s="1319"/>
      <c r="C1111" s="1130" t="s">
        <v>364</v>
      </c>
      <c r="D1111" s="1131"/>
      <c r="E1111" s="1132"/>
      <c r="F1111" s="404" t="s">
        <v>28</v>
      </c>
      <c r="G1111" s="404">
        <v>2</v>
      </c>
      <c r="H1111" s="1130" t="s">
        <v>508</v>
      </c>
      <c r="I1111" s="1131"/>
      <c r="J1111" s="1132"/>
      <c r="K1111" s="1130" t="s">
        <v>78</v>
      </c>
      <c r="L1111" s="1132"/>
      <c r="M1111" s="404" t="s">
        <v>28</v>
      </c>
      <c r="N1111" s="370">
        <v>8</v>
      </c>
      <c r="O1111" s="1266"/>
      <c r="P1111" s="1234"/>
      <c r="Q1111" s="1255"/>
      <c r="R1111" s="1256"/>
      <c r="S1111" s="76" t="s">
        <v>49</v>
      </c>
      <c r="U1111" s="25">
        <v>1111</v>
      </c>
    </row>
    <row r="1112" spans="2:21" s="76" customFormat="1" x14ac:dyDescent="0.25">
      <c r="B1112" s="1319"/>
      <c r="C1112" s="1130" t="s">
        <v>74</v>
      </c>
      <c r="D1112" s="1131"/>
      <c r="E1112" s="1132"/>
      <c r="F1112" s="404" t="s">
        <v>28</v>
      </c>
      <c r="G1112" s="404">
        <v>4</v>
      </c>
      <c r="H1112" s="1313" t="s">
        <v>32</v>
      </c>
      <c r="I1112" s="1314"/>
      <c r="J1112" s="1315"/>
      <c r="K1112" s="1316" t="s">
        <v>78</v>
      </c>
      <c r="L1112" s="1317"/>
      <c r="M1112" s="362" t="s">
        <v>28</v>
      </c>
      <c r="N1112" s="370">
        <v>16</v>
      </c>
      <c r="O1112" s="1266"/>
      <c r="P1112" s="1234"/>
      <c r="Q1112" s="1255"/>
      <c r="R1112" s="1256"/>
      <c r="S1112" s="76" t="s">
        <v>49</v>
      </c>
      <c r="U1112" s="25">
        <v>1112</v>
      </c>
    </row>
    <row r="1113" spans="2:21" s="76" customFormat="1" x14ac:dyDescent="0.25">
      <c r="B1113" s="1319"/>
      <c r="C1113" s="1127"/>
      <c r="D1113" s="1311"/>
      <c r="E1113" s="1276"/>
      <c r="F1113" s="404"/>
      <c r="G1113" s="404"/>
      <c r="H1113" s="1130" t="s">
        <v>365</v>
      </c>
      <c r="I1113" s="1131"/>
      <c r="J1113" s="1132"/>
      <c r="K1113" s="1130" t="s">
        <v>145</v>
      </c>
      <c r="L1113" s="1132"/>
      <c r="M1113" s="404" t="s">
        <v>28</v>
      </c>
      <c r="N1113" s="370">
        <v>13</v>
      </c>
      <c r="O1113" s="1266"/>
      <c r="P1113" s="1234"/>
      <c r="Q1113" s="1255"/>
      <c r="R1113" s="1256"/>
      <c r="S1113" s="76" t="s">
        <v>49</v>
      </c>
      <c r="U1113" s="25">
        <v>1113</v>
      </c>
    </row>
    <row r="1114" spans="2:21" s="76" customFormat="1" x14ac:dyDescent="0.25">
      <c r="B1114" s="1319"/>
      <c r="C1114" s="1127"/>
      <c r="D1114" s="1311"/>
      <c r="E1114" s="1276"/>
      <c r="F1114" s="404"/>
      <c r="G1114" s="404"/>
      <c r="H1114" s="1130" t="s">
        <v>366</v>
      </c>
      <c r="I1114" s="1131"/>
      <c r="J1114" s="1132"/>
      <c r="K1114" s="1130" t="s">
        <v>148</v>
      </c>
      <c r="L1114" s="1132"/>
      <c r="M1114" s="404" t="s">
        <v>28</v>
      </c>
      <c r="N1114" s="370">
        <v>26</v>
      </c>
      <c r="O1114" s="1266"/>
      <c r="P1114" s="1234"/>
      <c r="Q1114" s="1255"/>
      <c r="R1114" s="1256"/>
      <c r="S1114" s="76" t="s">
        <v>49</v>
      </c>
      <c r="U1114" s="25">
        <v>1114</v>
      </c>
    </row>
    <row r="1115" spans="2:21" s="76" customFormat="1" x14ac:dyDescent="0.25">
      <c r="B1115" s="1320"/>
      <c r="C1115" s="1277"/>
      <c r="D1115" s="1312"/>
      <c r="E1115" s="1278"/>
      <c r="F1115" s="430"/>
      <c r="G1115" s="430"/>
      <c r="H1115" s="1218" t="s">
        <v>45</v>
      </c>
      <c r="I1115" s="1219"/>
      <c r="J1115" s="1220"/>
      <c r="K1115" s="1218" t="s">
        <v>58</v>
      </c>
      <c r="L1115" s="1220"/>
      <c r="M1115" s="404" t="s">
        <v>47</v>
      </c>
      <c r="N1115" s="370">
        <v>2</v>
      </c>
      <c r="O1115" s="1267"/>
      <c r="P1115" s="1236"/>
      <c r="Q1115" s="1257"/>
      <c r="R1115" s="1258"/>
      <c r="S1115" s="76" t="s">
        <v>49</v>
      </c>
      <c r="U1115" s="25">
        <v>1115</v>
      </c>
    </row>
    <row r="1116" spans="2:21" ht="15" customHeight="1" x14ac:dyDescent="0.25">
      <c r="B1116" s="1">
        <v>68</v>
      </c>
      <c r="C1116" s="1089" t="s">
        <v>119</v>
      </c>
      <c r="D1116" s="1090"/>
      <c r="E1116" s="1091"/>
      <c r="F1116" s="48"/>
      <c r="G1116" s="408"/>
      <c r="H1116" s="1012"/>
      <c r="I1116" s="1032"/>
      <c r="J1116" s="1013"/>
      <c r="K1116" s="1012"/>
      <c r="L1116" s="1013"/>
      <c r="M1116" s="48"/>
      <c r="N1116" s="408"/>
      <c r="O1116" s="1041"/>
      <c r="P1116" s="932"/>
      <c r="Q1116" s="1010"/>
      <c r="R1116" s="1011"/>
      <c r="U1116" s="25">
        <v>1116</v>
      </c>
    </row>
    <row r="1117" spans="2:21" ht="15" customHeight="1" x14ac:dyDescent="0.25">
      <c r="B1117" s="1202"/>
      <c r="C1117" s="979" t="s">
        <v>336</v>
      </c>
      <c r="D1117" s="980"/>
      <c r="E1117" s="980"/>
      <c r="F1117" s="286" t="s">
        <v>28</v>
      </c>
      <c r="G1117" s="427">
        <v>8</v>
      </c>
      <c r="H1117" s="979" t="s">
        <v>512</v>
      </c>
      <c r="I1117" s="980"/>
      <c r="J1117" s="981"/>
      <c r="K1117" s="979" t="s">
        <v>123</v>
      </c>
      <c r="L1117" s="981"/>
      <c r="M1117" s="285" t="s">
        <v>47</v>
      </c>
      <c r="N1117" s="285">
        <v>0.71</v>
      </c>
      <c r="O1117" s="1104" t="s">
        <v>26</v>
      </c>
      <c r="P1117" s="1068"/>
      <c r="Q1117" s="946"/>
      <c r="R1117" s="947"/>
      <c r="S1117" s="25" t="s">
        <v>26</v>
      </c>
      <c r="U1117" s="25">
        <v>1117</v>
      </c>
    </row>
    <row r="1118" spans="2:21" ht="15" customHeight="1" x14ac:dyDescent="0.25">
      <c r="B1118" s="1107"/>
      <c r="C1118" s="979" t="s">
        <v>54</v>
      </c>
      <c r="D1118" s="980"/>
      <c r="E1118" s="981"/>
      <c r="F1118" s="286" t="s">
        <v>28</v>
      </c>
      <c r="G1118" s="427">
        <v>4</v>
      </c>
      <c r="H1118" s="979" t="s">
        <v>888</v>
      </c>
      <c r="I1118" s="980"/>
      <c r="J1118" s="981"/>
      <c r="K1118" s="979" t="s">
        <v>123</v>
      </c>
      <c r="L1118" s="981"/>
      <c r="M1118" s="286" t="s">
        <v>47</v>
      </c>
      <c r="N1118" s="286">
        <v>1.9279999999999999</v>
      </c>
      <c r="O1118" s="1104"/>
      <c r="P1118" s="1068"/>
      <c r="Q1118" s="946"/>
      <c r="R1118" s="947"/>
      <c r="S1118" s="25" t="s">
        <v>26</v>
      </c>
      <c r="U1118" s="25">
        <v>1118</v>
      </c>
    </row>
    <row r="1119" spans="2:21" ht="15" customHeight="1" x14ac:dyDescent="0.25">
      <c r="B1119" s="1108"/>
      <c r="C1119" s="988" t="s">
        <v>191</v>
      </c>
      <c r="D1119" s="989"/>
      <c r="E1119" s="990"/>
      <c r="F1119" s="286" t="s">
        <v>28</v>
      </c>
      <c r="G1119" s="312">
        <v>10</v>
      </c>
      <c r="H1119" s="931"/>
      <c r="I1119" s="1102"/>
      <c r="J1119" s="932"/>
      <c r="K1119" s="931"/>
      <c r="L1119" s="932"/>
      <c r="M1119" s="287"/>
      <c r="N1119" s="46"/>
      <c r="O1119" s="1104"/>
      <c r="P1119" s="1068"/>
      <c r="Q1119" s="946"/>
      <c r="R1119" s="947"/>
      <c r="U1119" s="25">
        <v>1119</v>
      </c>
    </row>
    <row r="1120" spans="2:21" ht="20.25" customHeight="1" x14ac:dyDescent="0.25">
      <c r="B1120" s="1163" t="s">
        <v>912</v>
      </c>
      <c r="C1120" s="1323"/>
      <c r="D1120" s="1323"/>
      <c r="E1120" s="1323"/>
      <c r="F1120" s="1323"/>
      <c r="G1120" s="1323"/>
      <c r="H1120" s="1323"/>
      <c r="I1120" s="1323"/>
      <c r="J1120" s="1323"/>
      <c r="K1120" s="1323"/>
      <c r="L1120" s="1323"/>
      <c r="M1120" s="1323"/>
      <c r="N1120" s="1323"/>
      <c r="O1120" s="1323"/>
      <c r="P1120" s="1323"/>
      <c r="Q1120" s="1323"/>
      <c r="R1120" s="1324"/>
      <c r="U1120" s="25">
        <v>1120</v>
      </c>
    </row>
    <row r="1121" spans="2:21" ht="15" customHeight="1" x14ac:dyDescent="0.25">
      <c r="B1121" s="79">
        <v>69</v>
      </c>
      <c r="C1121" s="1096" t="s">
        <v>939</v>
      </c>
      <c r="D1121" s="1097"/>
      <c r="E1121" s="1098"/>
      <c r="F1121" s="328"/>
      <c r="G1121" s="328"/>
      <c r="H1121" s="1035"/>
      <c r="I1121" s="1116"/>
      <c r="J1121" s="1116"/>
      <c r="K1121" s="1028"/>
      <c r="L1121" s="1029"/>
      <c r="M1121" s="280"/>
      <c r="N1121" s="328"/>
      <c r="O1121" s="1058"/>
      <c r="P1121" s="1058"/>
      <c r="Q1121" s="1010"/>
      <c r="R1121" s="1011"/>
      <c r="U1121" s="25">
        <v>1121</v>
      </c>
    </row>
    <row r="1122" spans="2:21" ht="15" customHeight="1" x14ac:dyDescent="0.25">
      <c r="B1122" s="918"/>
      <c r="C1122" s="1203" t="s">
        <v>1205</v>
      </c>
      <c r="D1122" s="1222"/>
      <c r="E1122" s="1204"/>
      <c r="F1122" s="6"/>
      <c r="G1122" s="285"/>
      <c r="H1122" s="1028"/>
      <c r="I1122" s="1141"/>
      <c r="J1122" s="1029"/>
      <c r="K1122" s="1141"/>
      <c r="L1122" s="1141"/>
      <c r="M1122" s="336"/>
      <c r="N1122" s="328"/>
      <c r="O1122" s="1039" t="s">
        <v>49</v>
      </c>
      <c r="P1122" s="1040"/>
      <c r="Q1122" s="924"/>
      <c r="R1122" s="926"/>
      <c r="U1122" s="25">
        <v>1122</v>
      </c>
    </row>
    <row r="1123" spans="2:21" x14ac:dyDescent="0.25">
      <c r="B1123" s="919"/>
      <c r="C1123" s="943" t="s">
        <v>37</v>
      </c>
      <c r="D1123" s="944"/>
      <c r="E1123" s="945"/>
      <c r="F1123" s="333" t="s">
        <v>28</v>
      </c>
      <c r="G1123" s="344">
        <v>3</v>
      </c>
      <c r="H1123" s="943" t="s">
        <v>290</v>
      </c>
      <c r="I1123" s="944"/>
      <c r="J1123" s="945"/>
      <c r="K1123" s="944" t="s">
        <v>30</v>
      </c>
      <c r="L1123" s="944"/>
      <c r="M1123" s="311" t="s">
        <v>28</v>
      </c>
      <c r="N1123" s="306">
        <v>6</v>
      </c>
      <c r="O1123" s="1067"/>
      <c r="P1123" s="1068"/>
      <c r="Q1123" s="946"/>
      <c r="R1123" s="947"/>
      <c r="S1123" s="25" t="s">
        <v>49</v>
      </c>
      <c r="U1123" s="25">
        <v>1123</v>
      </c>
    </row>
    <row r="1124" spans="2:21" x14ac:dyDescent="0.25">
      <c r="B1124" s="919"/>
      <c r="C1124" s="943" t="s">
        <v>39</v>
      </c>
      <c r="D1124" s="944"/>
      <c r="E1124" s="945"/>
      <c r="F1124" s="333" t="s">
        <v>28</v>
      </c>
      <c r="G1124" s="344">
        <v>2</v>
      </c>
      <c r="H1124" s="943" t="s">
        <v>51</v>
      </c>
      <c r="I1124" s="944"/>
      <c r="J1124" s="945"/>
      <c r="K1124" s="944" t="s">
        <v>30</v>
      </c>
      <c r="L1124" s="944"/>
      <c r="M1124" s="288" t="s">
        <v>28</v>
      </c>
      <c r="N1124" s="306">
        <v>4</v>
      </c>
      <c r="O1124" s="1067"/>
      <c r="P1124" s="1068"/>
      <c r="Q1124" s="946"/>
      <c r="R1124" s="947"/>
      <c r="S1124" s="25" t="s">
        <v>49</v>
      </c>
      <c r="U1124" s="25">
        <v>1124</v>
      </c>
    </row>
    <row r="1125" spans="2:21" x14ac:dyDescent="0.25">
      <c r="B1125" s="919"/>
      <c r="C1125" s="943" t="s">
        <v>1191</v>
      </c>
      <c r="D1125" s="944"/>
      <c r="E1125" s="945"/>
      <c r="F1125" s="333" t="s">
        <v>28</v>
      </c>
      <c r="G1125" s="344">
        <v>3</v>
      </c>
      <c r="H1125" s="943" t="s">
        <v>1202</v>
      </c>
      <c r="I1125" s="944"/>
      <c r="J1125" s="945"/>
      <c r="K1125" s="944" t="s">
        <v>30</v>
      </c>
      <c r="L1125" s="944"/>
      <c r="M1125" s="288" t="s">
        <v>28</v>
      </c>
      <c r="N1125" s="306">
        <v>6</v>
      </c>
      <c r="O1125" s="1067"/>
      <c r="P1125" s="1068"/>
      <c r="Q1125" s="946"/>
      <c r="R1125" s="947"/>
      <c r="S1125" s="25" t="s">
        <v>49</v>
      </c>
      <c r="U1125" s="25">
        <v>1125</v>
      </c>
    </row>
    <row r="1126" spans="2:21" x14ac:dyDescent="0.25">
      <c r="B1126" s="919"/>
      <c r="C1126" s="970" t="s">
        <v>390</v>
      </c>
      <c r="D1126" s="1217"/>
      <c r="E1126" s="1209"/>
      <c r="F1126" s="9" t="s">
        <v>28</v>
      </c>
      <c r="G1126" s="286">
        <v>2</v>
      </c>
      <c r="H1126" s="1061" t="s">
        <v>1200</v>
      </c>
      <c r="I1126" s="1062"/>
      <c r="J1126" s="1063"/>
      <c r="K1126" s="943" t="s">
        <v>73</v>
      </c>
      <c r="L1126" s="944"/>
      <c r="M1126" s="346" t="s">
        <v>28</v>
      </c>
      <c r="N1126" s="286">
        <v>4</v>
      </c>
      <c r="O1126" s="1067"/>
      <c r="P1126" s="1068"/>
      <c r="Q1126" s="946"/>
      <c r="R1126" s="947"/>
      <c r="S1126" s="25" t="s">
        <v>49</v>
      </c>
      <c r="U1126" s="25">
        <v>1126</v>
      </c>
    </row>
    <row r="1127" spans="2:21" x14ac:dyDescent="0.25">
      <c r="B1127" s="919"/>
      <c r="C1127" s="970" t="s">
        <v>391</v>
      </c>
      <c r="D1127" s="1217"/>
      <c r="E1127" s="1209"/>
      <c r="F1127" s="9" t="s">
        <v>28</v>
      </c>
      <c r="G1127" s="286">
        <v>2</v>
      </c>
      <c r="H1127" s="1061" t="s">
        <v>1201</v>
      </c>
      <c r="I1127" s="1062"/>
      <c r="J1127" s="1063"/>
      <c r="K1127" s="943" t="s">
        <v>73</v>
      </c>
      <c r="L1127" s="944"/>
      <c r="M1127" s="346" t="s">
        <v>28</v>
      </c>
      <c r="N1127" s="286">
        <v>4</v>
      </c>
      <c r="O1127" s="1067"/>
      <c r="P1127" s="1068"/>
      <c r="Q1127" s="946"/>
      <c r="R1127" s="947"/>
      <c r="S1127" s="25" t="s">
        <v>49</v>
      </c>
      <c r="U1127" s="25">
        <v>1127</v>
      </c>
    </row>
    <row r="1128" spans="2:21" x14ac:dyDescent="0.25">
      <c r="B1128" s="919"/>
      <c r="C1128" s="970" t="s">
        <v>392</v>
      </c>
      <c r="D1128" s="1217"/>
      <c r="E1128" s="1209"/>
      <c r="F1128" s="9" t="s">
        <v>28</v>
      </c>
      <c r="G1128" s="286">
        <v>3</v>
      </c>
      <c r="H1128" s="1061" t="s">
        <v>1157</v>
      </c>
      <c r="I1128" s="1062"/>
      <c r="J1128" s="1063"/>
      <c r="K1128" s="943" t="s">
        <v>73</v>
      </c>
      <c r="L1128" s="944"/>
      <c r="M1128" s="346" t="s">
        <v>28</v>
      </c>
      <c r="N1128" s="286">
        <v>6</v>
      </c>
      <c r="O1128" s="1067"/>
      <c r="P1128" s="1068"/>
      <c r="Q1128" s="946"/>
      <c r="R1128" s="947"/>
      <c r="S1128" s="25" t="s">
        <v>49</v>
      </c>
      <c r="U1128" s="25">
        <v>1128</v>
      </c>
    </row>
    <row r="1129" spans="2:21" x14ac:dyDescent="0.25">
      <c r="B1129" s="919"/>
      <c r="C1129" s="970" t="s">
        <v>1192</v>
      </c>
      <c r="D1129" s="1217"/>
      <c r="E1129" s="1209"/>
      <c r="F1129" s="9" t="s">
        <v>28</v>
      </c>
      <c r="G1129" s="286">
        <v>4</v>
      </c>
      <c r="H1129" s="1061" t="s">
        <v>1203</v>
      </c>
      <c r="I1129" s="1062"/>
      <c r="J1129" s="1063"/>
      <c r="K1129" s="943" t="s">
        <v>73</v>
      </c>
      <c r="L1129" s="944"/>
      <c r="M1129" s="346" t="s">
        <v>28</v>
      </c>
      <c r="N1129" s="286">
        <v>8</v>
      </c>
      <c r="O1129" s="1067"/>
      <c r="P1129" s="1068"/>
      <c r="Q1129" s="946"/>
      <c r="R1129" s="947"/>
      <c r="S1129" s="25" t="s">
        <v>49</v>
      </c>
      <c r="U1129" s="25">
        <v>1129</v>
      </c>
    </row>
    <row r="1130" spans="2:21" x14ac:dyDescent="0.25">
      <c r="B1130" s="919"/>
      <c r="C1130" s="970" t="s">
        <v>1193</v>
      </c>
      <c r="D1130" s="1217"/>
      <c r="E1130" s="1209"/>
      <c r="F1130" s="9" t="s">
        <v>28</v>
      </c>
      <c r="G1130" s="286">
        <v>2</v>
      </c>
      <c r="H1130" s="1061" t="s">
        <v>1535</v>
      </c>
      <c r="I1130" s="1062"/>
      <c r="J1130" s="1063"/>
      <c r="K1130" s="943" t="s">
        <v>485</v>
      </c>
      <c r="L1130" s="944"/>
      <c r="M1130" s="346" t="s">
        <v>28</v>
      </c>
      <c r="N1130" s="286">
        <v>4</v>
      </c>
      <c r="O1130" s="1067"/>
      <c r="P1130" s="1068"/>
      <c r="Q1130" s="946"/>
      <c r="R1130" s="947"/>
      <c r="S1130" s="25" t="s">
        <v>49</v>
      </c>
      <c r="U1130" s="25">
        <v>1130</v>
      </c>
    </row>
    <row r="1131" spans="2:21" x14ac:dyDescent="0.25">
      <c r="B1131" s="919"/>
      <c r="C1131" s="970" t="s">
        <v>1194</v>
      </c>
      <c r="D1131" s="1217"/>
      <c r="E1131" s="1209"/>
      <c r="F1131" s="9" t="s">
        <v>28</v>
      </c>
      <c r="G1131" s="286">
        <v>1</v>
      </c>
      <c r="H1131" s="979" t="s">
        <v>1204</v>
      </c>
      <c r="I1131" s="980"/>
      <c r="J1131" s="981"/>
      <c r="K1131" s="1061" t="s">
        <v>30</v>
      </c>
      <c r="L1131" s="1063"/>
      <c r="M1131" s="346" t="s">
        <v>28</v>
      </c>
      <c r="N1131" s="286">
        <v>4</v>
      </c>
      <c r="O1131" s="1067"/>
      <c r="P1131" s="1068"/>
      <c r="Q1131" s="946"/>
      <c r="R1131" s="947"/>
      <c r="S1131" s="25" t="s">
        <v>49</v>
      </c>
      <c r="U1131" s="25">
        <v>1131</v>
      </c>
    </row>
    <row r="1132" spans="2:21" ht="15" customHeight="1" x14ac:dyDescent="0.25">
      <c r="B1132" s="919"/>
      <c r="C1132" s="1030"/>
      <c r="D1132" s="1119"/>
      <c r="E1132" s="1031"/>
      <c r="F1132" s="9"/>
      <c r="G1132" s="286"/>
      <c r="H1132" s="1130" t="s">
        <v>1223</v>
      </c>
      <c r="I1132" s="1131"/>
      <c r="J1132" s="1132"/>
      <c r="K1132" s="1061" t="s">
        <v>145</v>
      </c>
      <c r="L1132" s="1063"/>
      <c r="M1132" s="346" t="s">
        <v>28</v>
      </c>
      <c r="N1132" s="286">
        <v>40</v>
      </c>
      <c r="O1132" s="1067"/>
      <c r="P1132" s="1068"/>
      <c r="Q1132" s="946"/>
      <c r="R1132" s="947"/>
      <c r="S1132" s="25" t="s">
        <v>49</v>
      </c>
      <c r="U1132" s="25">
        <v>1132</v>
      </c>
    </row>
    <row r="1133" spans="2:21" ht="15" customHeight="1" x14ac:dyDescent="0.25">
      <c r="B1133" s="919"/>
      <c r="C1133" s="1030"/>
      <c r="D1133" s="1119"/>
      <c r="E1133" s="1031"/>
      <c r="F1133" s="9"/>
      <c r="G1133" s="286"/>
      <c r="H1133" s="1130" t="s">
        <v>1218</v>
      </c>
      <c r="I1133" s="1131"/>
      <c r="J1133" s="1132"/>
      <c r="K1133" s="1061" t="s">
        <v>148</v>
      </c>
      <c r="L1133" s="1063"/>
      <c r="M1133" s="346" t="s">
        <v>28</v>
      </c>
      <c r="N1133" s="286">
        <v>80</v>
      </c>
      <c r="O1133" s="1067"/>
      <c r="P1133" s="1068"/>
      <c r="Q1133" s="946"/>
      <c r="R1133" s="947"/>
      <c r="S1133" s="25" t="s">
        <v>49</v>
      </c>
      <c r="U1133" s="25">
        <v>1133</v>
      </c>
    </row>
    <row r="1134" spans="2:21" ht="15" customHeight="1" x14ac:dyDescent="0.25">
      <c r="B1134" s="919"/>
      <c r="C1134" s="1030"/>
      <c r="D1134" s="1119"/>
      <c r="E1134" s="1031"/>
      <c r="F1134" s="9"/>
      <c r="G1134" s="286"/>
      <c r="H1134" s="1130" t="s">
        <v>1219</v>
      </c>
      <c r="I1134" s="1131"/>
      <c r="J1134" s="1132"/>
      <c r="K1134" s="1061" t="s">
        <v>1216</v>
      </c>
      <c r="L1134" s="1063"/>
      <c r="M1134" s="346" t="s">
        <v>28</v>
      </c>
      <c r="N1134" s="286">
        <v>80</v>
      </c>
      <c r="O1134" s="1067"/>
      <c r="P1134" s="1068"/>
      <c r="Q1134" s="946"/>
      <c r="R1134" s="947"/>
      <c r="S1134" s="25" t="s">
        <v>49</v>
      </c>
      <c r="U1134" s="25">
        <v>1134</v>
      </c>
    </row>
    <row r="1135" spans="2:21" x14ac:dyDescent="0.25">
      <c r="B1135" s="919"/>
      <c r="C1135" s="1037"/>
      <c r="D1135" s="1122"/>
      <c r="E1135" s="1038"/>
      <c r="F1135" s="15"/>
      <c r="G1135" s="287"/>
      <c r="H1135" s="988" t="s">
        <v>45</v>
      </c>
      <c r="I1135" s="989"/>
      <c r="J1135" s="990"/>
      <c r="K1135" s="989" t="s">
        <v>58</v>
      </c>
      <c r="L1135" s="989"/>
      <c r="M1135" s="347" t="s">
        <v>47</v>
      </c>
      <c r="N1135" s="287">
        <v>3</v>
      </c>
      <c r="O1135" s="1041"/>
      <c r="P1135" s="1042"/>
      <c r="Q1135" s="948"/>
      <c r="R1135" s="949"/>
      <c r="S1135" s="25" t="s">
        <v>49</v>
      </c>
      <c r="U1135" s="25">
        <v>1135</v>
      </c>
    </row>
    <row r="1136" spans="2:21" x14ac:dyDescent="0.25">
      <c r="B1136" s="919"/>
      <c r="C1136" s="985" t="s">
        <v>394</v>
      </c>
      <c r="D1136" s="986"/>
      <c r="E1136" s="987"/>
      <c r="F1136" s="997" t="s">
        <v>28</v>
      </c>
      <c r="G1136" s="997">
        <v>6</v>
      </c>
      <c r="H1136" s="985" t="s">
        <v>1524</v>
      </c>
      <c r="I1136" s="986"/>
      <c r="J1136" s="987"/>
      <c r="K1136" s="1191" t="s">
        <v>395</v>
      </c>
      <c r="L1136" s="1193"/>
      <c r="M1136" s="6" t="s">
        <v>28</v>
      </c>
      <c r="N1136" s="285">
        <v>8</v>
      </c>
      <c r="O1136" s="1039" t="s">
        <v>49</v>
      </c>
      <c r="P1136" s="1040"/>
      <c r="Q1136" s="924"/>
      <c r="R1136" s="926"/>
      <c r="S1136" s="25" t="s">
        <v>49</v>
      </c>
      <c r="U1136" s="25">
        <v>1136</v>
      </c>
    </row>
    <row r="1137" spans="2:21" x14ac:dyDescent="0.25">
      <c r="B1137" s="919"/>
      <c r="C1137" s="979"/>
      <c r="D1137" s="980"/>
      <c r="E1137" s="981"/>
      <c r="F1137" s="998"/>
      <c r="G1137" s="998"/>
      <c r="H1137" s="979" t="s">
        <v>396</v>
      </c>
      <c r="I1137" s="980"/>
      <c r="J1137" s="981"/>
      <c r="K1137" s="1061" t="s">
        <v>145</v>
      </c>
      <c r="L1137" s="1063"/>
      <c r="M1137" s="9" t="s">
        <v>28</v>
      </c>
      <c r="N1137" s="346">
        <v>96</v>
      </c>
      <c r="O1137" s="1067"/>
      <c r="P1137" s="1068"/>
      <c r="Q1137" s="946"/>
      <c r="R1137" s="947"/>
      <c r="S1137" s="25" t="s">
        <v>49</v>
      </c>
      <c r="U1137" s="25">
        <v>1137</v>
      </c>
    </row>
    <row r="1138" spans="2:21" x14ac:dyDescent="0.25">
      <c r="B1138" s="919"/>
      <c r="C1138" s="979"/>
      <c r="D1138" s="980"/>
      <c r="E1138" s="981"/>
      <c r="F1138" s="998"/>
      <c r="G1138" s="998"/>
      <c r="H1138" s="979" t="s">
        <v>397</v>
      </c>
      <c r="I1138" s="980"/>
      <c r="J1138" s="981"/>
      <c r="K1138" s="1061" t="s">
        <v>148</v>
      </c>
      <c r="L1138" s="1063"/>
      <c r="M1138" s="9" t="s">
        <v>28</v>
      </c>
      <c r="N1138" s="346">
        <v>192</v>
      </c>
      <c r="O1138" s="1067"/>
      <c r="P1138" s="1068"/>
      <c r="Q1138" s="946"/>
      <c r="R1138" s="947"/>
      <c r="S1138" s="25" t="s">
        <v>49</v>
      </c>
      <c r="U1138" s="25">
        <v>1138</v>
      </c>
    </row>
    <row r="1139" spans="2:21" x14ac:dyDescent="0.25">
      <c r="B1139" s="919"/>
      <c r="C1139" s="988"/>
      <c r="D1139" s="989"/>
      <c r="E1139" s="990"/>
      <c r="F1139" s="999"/>
      <c r="G1139" s="999"/>
      <c r="H1139" s="988" t="s">
        <v>45</v>
      </c>
      <c r="I1139" s="989"/>
      <c r="J1139" s="990"/>
      <c r="K1139" s="1064" t="s">
        <v>58</v>
      </c>
      <c r="L1139" s="1066"/>
      <c r="M1139" s="15" t="s">
        <v>47</v>
      </c>
      <c r="N1139" s="347">
        <v>3</v>
      </c>
      <c r="O1139" s="1041"/>
      <c r="P1139" s="1042"/>
      <c r="Q1139" s="948"/>
      <c r="R1139" s="949"/>
      <c r="S1139" s="25" t="s">
        <v>49</v>
      </c>
      <c r="U1139" s="25">
        <v>1139</v>
      </c>
    </row>
    <row r="1140" spans="2:21" ht="15" customHeight="1" x14ac:dyDescent="0.25">
      <c r="B1140" s="919"/>
      <c r="C1140" s="985" t="s">
        <v>1206</v>
      </c>
      <c r="D1140" s="986"/>
      <c r="E1140" s="987"/>
      <c r="F1140" s="336"/>
      <c r="G1140" s="336"/>
      <c r="H1140" s="1028"/>
      <c r="I1140" s="1141"/>
      <c r="J1140" s="1029"/>
      <c r="K1140" s="1028"/>
      <c r="L1140" s="1029"/>
      <c r="M1140" s="345"/>
      <c r="N1140" s="345"/>
      <c r="O1140" s="1039" t="s">
        <v>49</v>
      </c>
      <c r="P1140" s="1040"/>
      <c r="Q1140" s="924"/>
      <c r="R1140" s="926"/>
      <c r="U1140" s="25">
        <v>1140</v>
      </c>
    </row>
    <row r="1141" spans="2:21" x14ac:dyDescent="0.25">
      <c r="B1141" s="919"/>
      <c r="C1141" s="943" t="s">
        <v>37</v>
      </c>
      <c r="D1141" s="944"/>
      <c r="E1141" s="945"/>
      <c r="F1141" s="346" t="s">
        <v>28</v>
      </c>
      <c r="G1141" s="346">
        <v>3</v>
      </c>
      <c r="H1141" s="943" t="s">
        <v>290</v>
      </c>
      <c r="I1141" s="944"/>
      <c r="J1141" s="945"/>
      <c r="K1141" s="1061" t="s">
        <v>30</v>
      </c>
      <c r="L1141" s="1062"/>
      <c r="M1141" s="346" t="s">
        <v>28</v>
      </c>
      <c r="N1141" s="346">
        <v>6</v>
      </c>
      <c r="O1141" s="1067"/>
      <c r="P1141" s="1068"/>
      <c r="Q1141" s="946"/>
      <c r="R1141" s="947"/>
      <c r="S1141" s="25" t="s">
        <v>49</v>
      </c>
      <c r="U1141" s="25">
        <v>1141</v>
      </c>
    </row>
    <row r="1142" spans="2:21" x14ac:dyDescent="0.25">
      <c r="B1142" s="919"/>
      <c r="C1142" s="943" t="s">
        <v>39</v>
      </c>
      <c r="D1142" s="944"/>
      <c r="E1142" s="945"/>
      <c r="F1142" s="346" t="s">
        <v>28</v>
      </c>
      <c r="G1142" s="346">
        <v>5</v>
      </c>
      <c r="H1142" s="943" t="s">
        <v>1425</v>
      </c>
      <c r="I1142" s="944"/>
      <c r="J1142" s="945"/>
      <c r="K1142" s="979" t="s">
        <v>30</v>
      </c>
      <c r="L1142" s="980"/>
      <c r="M1142" s="346" t="s">
        <v>28</v>
      </c>
      <c r="N1142" s="346">
        <v>4</v>
      </c>
      <c r="O1142" s="1067"/>
      <c r="P1142" s="1068"/>
      <c r="Q1142" s="946"/>
      <c r="R1142" s="947"/>
      <c r="S1142" s="25" t="s">
        <v>49</v>
      </c>
      <c r="U1142" s="25">
        <v>1142</v>
      </c>
    </row>
    <row r="1143" spans="2:21" x14ac:dyDescent="0.25">
      <c r="B1143" s="919"/>
      <c r="C1143" s="943" t="s">
        <v>41</v>
      </c>
      <c r="D1143" s="944"/>
      <c r="E1143" s="945"/>
      <c r="F1143" s="346" t="s">
        <v>28</v>
      </c>
      <c r="G1143" s="346">
        <v>8</v>
      </c>
      <c r="H1143" s="943" t="s">
        <v>53</v>
      </c>
      <c r="I1143" s="944"/>
      <c r="J1143" s="945"/>
      <c r="K1143" s="1061" t="s">
        <v>30</v>
      </c>
      <c r="L1143" s="1062"/>
      <c r="M1143" s="346" t="s">
        <v>28</v>
      </c>
      <c r="N1143" s="346">
        <v>4</v>
      </c>
      <c r="O1143" s="1067"/>
      <c r="P1143" s="1068"/>
      <c r="Q1143" s="946"/>
      <c r="R1143" s="947"/>
      <c r="S1143" s="25" t="s">
        <v>49</v>
      </c>
      <c r="U1143" s="25">
        <v>1143</v>
      </c>
    </row>
    <row r="1144" spans="2:21" ht="15" customHeight="1" x14ac:dyDescent="0.25">
      <c r="B1144" s="919"/>
      <c r="C1144" s="970" t="s">
        <v>389</v>
      </c>
      <c r="D1144" s="1217"/>
      <c r="E1144" s="1209"/>
      <c r="F1144" s="346" t="s">
        <v>28</v>
      </c>
      <c r="G1144" s="346">
        <v>2</v>
      </c>
      <c r="H1144" s="943" t="s">
        <v>1426</v>
      </c>
      <c r="I1144" s="944"/>
      <c r="J1144" s="945"/>
      <c r="K1144" s="979" t="s">
        <v>30</v>
      </c>
      <c r="L1144" s="980"/>
      <c r="M1144" s="346" t="s">
        <v>28</v>
      </c>
      <c r="N1144" s="346">
        <v>4</v>
      </c>
      <c r="O1144" s="1067"/>
      <c r="P1144" s="1068"/>
      <c r="Q1144" s="946"/>
      <c r="R1144" s="947"/>
      <c r="S1144" s="25" t="s">
        <v>49</v>
      </c>
      <c r="U1144" s="25">
        <v>1144</v>
      </c>
    </row>
    <row r="1145" spans="2:21" ht="15" customHeight="1" x14ac:dyDescent="0.25">
      <c r="B1145" s="919"/>
      <c r="C1145" s="970" t="s">
        <v>390</v>
      </c>
      <c r="D1145" s="1217"/>
      <c r="E1145" s="1209"/>
      <c r="F1145" s="346" t="s">
        <v>28</v>
      </c>
      <c r="G1145" s="346">
        <v>6</v>
      </c>
      <c r="H1145" s="943" t="s">
        <v>292</v>
      </c>
      <c r="I1145" s="944"/>
      <c r="J1145" s="945"/>
      <c r="K1145" s="266" t="s">
        <v>30</v>
      </c>
      <c r="L1145" s="267"/>
      <c r="M1145" s="346" t="s">
        <v>28</v>
      </c>
      <c r="N1145" s="346">
        <v>4</v>
      </c>
      <c r="O1145" s="1067"/>
      <c r="P1145" s="1068"/>
      <c r="Q1145" s="946"/>
      <c r="R1145" s="947"/>
      <c r="S1145" s="25" t="s">
        <v>49</v>
      </c>
      <c r="U1145" s="25">
        <v>1145</v>
      </c>
    </row>
    <row r="1146" spans="2:21" ht="15" customHeight="1" x14ac:dyDescent="0.25">
      <c r="B1146" s="919"/>
      <c r="C1146" s="970" t="s">
        <v>391</v>
      </c>
      <c r="D1146" s="1217"/>
      <c r="E1146" s="1209"/>
      <c r="F1146" s="346" t="s">
        <v>28</v>
      </c>
      <c r="G1146" s="346">
        <v>6</v>
      </c>
      <c r="H1146" s="943" t="s">
        <v>1292</v>
      </c>
      <c r="I1146" s="944"/>
      <c r="J1146" s="945"/>
      <c r="K1146" s="266" t="s">
        <v>30</v>
      </c>
      <c r="L1146" s="267"/>
      <c r="M1146" s="346" t="s">
        <v>28</v>
      </c>
      <c r="N1146" s="346">
        <v>4</v>
      </c>
      <c r="O1146" s="1067"/>
      <c r="P1146" s="1068"/>
      <c r="Q1146" s="946"/>
      <c r="R1146" s="947"/>
      <c r="S1146" s="25" t="s">
        <v>49</v>
      </c>
      <c r="U1146" s="25">
        <v>1146</v>
      </c>
    </row>
    <row r="1147" spans="2:21" ht="15" customHeight="1" x14ac:dyDescent="0.25">
      <c r="B1147" s="919"/>
      <c r="C1147" s="970" t="s">
        <v>392</v>
      </c>
      <c r="D1147" s="1217"/>
      <c r="E1147" s="1209"/>
      <c r="F1147" s="346" t="s">
        <v>28</v>
      </c>
      <c r="G1147" s="346">
        <v>4</v>
      </c>
      <c r="H1147" s="943" t="s">
        <v>406</v>
      </c>
      <c r="I1147" s="944"/>
      <c r="J1147" s="945"/>
      <c r="K1147" s="266" t="s">
        <v>30</v>
      </c>
      <c r="L1147" s="267"/>
      <c r="M1147" s="346" t="s">
        <v>28</v>
      </c>
      <c r="N1147" s="346">
        <v>4</v>
      </c>
      <c r="O1147" s="1067"/>
      <c r="P1147" s="1068"/>
      <c r="Q1147" s="946"/>
      <c r="R1147" s="947"/>
      <c r="S1147" s="25" t="s">
        <v>49</v>
      </c>
      <c r="U1147" s="25">
        <v>1147</v>
      </c>
    </row>
    <row r="1148" spans="2:21" ht="15" customHeight="1" x14ac:dyDescent="0.25">
      <c r="B1148" s="919"/>
      <c r="C1148" s="970" t="s">
        <v>783</v>
      </c>
      <c r="D1148" s="1217"/>
      <c r="E1148" s="1209"/>
      <c r="F1148" s="346" t="s">
        <v>28</v>
      </c>
      <c r="G1148" s="346">
        <v>4</v>
      </c>
      <c r="H1148" s="943" t="s">
        <v>335</v>
      </c>
      <c r="I1148" s="944"/>
      <c r="J1148" s="945"/>
      <c r="K1148" s="266" t="s">
        <v>30</v>
      </c>
      <c r="L1148" s="267"/>
      <c r="M1148" s="346" t="s">
        <v>28</v>
      </c>
      <c r="N1148" s="346">
        <v>4</v>
      </c>
      <c r="O1148" s="1067"/>
      <c r="P1148" s="1068"/>
      <c r="Q1148" s="946"/>
      <c r="R1148" s="947"/>
      <c r="S1148" s="25" t="s">
        <v>49</v>
      </c>
      <c r="U1148" s="25">
        <v>1148</v>
      </c>
    </row>
    <row r="1149" spans="2:21" ht="15" customHeight="1" x14ac:dyDescent="0.25">
      <c r="B1149" s="919"/>
      <c r="C1149" s="979" t="s">
        <v>393</v>
      </c>
      <c r="D1149" s="980"/>
      <c r="E1149" s="981"/>
      <c r="F1149" s="346" t="s">
        <v>28</v>
      </c>
      <c r="G1149" s="346">
        <v>3</v>
      </c>
      <c r="H1149" s="943" t="s">
        <v>662</v>
      </c>
      <c r="I1149" s="944"/>
      <c r="J1149" s="945"/>
      <c r="K1149" s="979" t="s">
        <v>30</v>
      </c>
      <c r="L1149" s="981"/>
      <c r="M1149" s="346" t="s">
        <v>28</v>
      </c>
      <c r="N1149" s="346">
        <v>2</v>
      </c>
      <c r="O1149" s="1067"/>
      <c r="P1149" s="1068"/>
      <c r="Q1149" s="946"/>
      <c r="R1149" s="947"/>
      <c r="S1149" s="25" t="s">
        <v>49</v>
      </c>
      <c r="U1149" s="25">
        <v>1149</v>
      </c>
    </row>
    <row r="1150" spans="2:21" ht="15" customHeight="1" x14ac:dyDescent="0.25">
      <c r="B1150" s="919"/>
      <c r="C1150" s="1030"/>
      <c r="D1150" s="1119"/>
      <c r="E1150" s="1031"/>
      <c r="F1150" s="346"/>
      <c r="G1150" s="346"/>
      <c r="H1150" s="979" t="s">
        <v>125</v>
      </c>
      <c r="I1150" s="980"/>
      <c r="J1150" s="981"/>
      <c r="K1150" s="970" t="s">
        <v>123</v>
      </c>
      <c r="L1150" s="1209"/>
      <c r="M1150" s="346" t="s">
        <v>47</v>
      </c>
      <c r="N1150" s="346">
        <v>3</v>
      </c>
      <c r="O1150" s="1067"/>
      <c r="P1150" s="1068"/>
      <c r="Q1150" s="946"/>
      <c r="R1150" s="947"/>
      <c r="S1150" s="25" t="s">
        <v>49</v>
      </c>
      <c r="U1150" s="25">
        <v>1150</v>
      </c>
    </row>
    <row r="1151" spans="2:21" ht="15" customHeight="1" x14ac:dyDescent="0.25">
      <c r="B1151" s="919"/>
      <c r="C1151" s="1030"/>
      <c r="D1151" s="1119"/>
      <c r="E1151" s="1031"/>
      <c r="F1151" s="346"/>
      <c r="G1151" s="346"/>
      <c r="H1151" s="979" t="s">
        <v>127</v>
      </c>
      <c r="I1151" s="980"/>
      <c r="J1151" s="981"/>
      <c r="K1151" s="970" t="s">
        <v>123</v>
      </c>
      <c r="L1151" s="1209"/>
      <c r="M1151" s="346" t="s">
        <v>47</v>
      </c>
      <c r="N1151" s="346">
        <v>4</v>
      </c>
      <c r="O1151" s="1067"/>
      <c r="P1151" s="1068"/>
      <c r="Q1151" s="946"/>
      <c r="R1151" s="947"/>
      <c r="S1151" s="25" t="s">
        <v>49</v>
      </c>
      <c r="U1151" s="25">
        <v>1151</v>
      </c>
    </row>
    <row r="1152" spans="2:21" ht="15" customHeight="1" x14ac:dyDescent="0.25">
      <c r="B1152" s="919"/>
      <c r="C1152" s="1030"/>
      <c r="D1152" s="1119"/>
      <c r="E1152" s="1031"/>
      <c r="F1152" s="346"/>
      <c r="G1152" s="346"/>
      <c r="H1152" s="979" t="s">
        <v>512</v>
      </c>
      <c r="I1152" s="980"/>
      <c r="J1152" s="981"/>
      <c r="K1152" s="970" t="s">
        <v>123</v>
      </c>
      <c r="L1152" s="1209"/>
      <c r="M1152" s="346" t="s">
        <v>47</v>
      </c>
      <c r="N1152" s="346">
        <v>2</v>
      </c>
      <c r="O1152" s="1067"/>
      <c r="P1152" s="1068"/>
      <c r="Q1152" s="946"/>
      <c r="R1152" s="947"/>
      <c r="S1152" s="25" t="s">
        <v>49</v>
      </c>
      <c r="U1152" s="25">
        <v>1152</v>
      </c>
    </row>
    <row r="1153" spans="2:21" ht="15" customHeight="1" x14ac:dyDescent="0.25">
      <c r="B1153" s="919"/>
      <c r="C1153" s="1030"/>
      <c r="D1153" s="1119"/>
      <c r="E1153" s="1031"/>
      <c r="F1153" s="346"/>
      <c r="G1153" s="346"/>
      <c r="H1153" s="979" t="s">
        <v>509</v>
      </c>
      <c r="I1153" s="980"/>
      <c r="J1153" s="981"/>
      <c r="K1153" s="970" t="s">
        <v>123</v>
      </c>
      <c r="L1153" s="1209"/>
      <c r="M1153" s="346" t="s">
        <v>47</v>
      </c>
      <c r="N1153" s="346">
        <v>3</v>
      </c>
      <c r="O1153" s="1067"/>
      <c r="P1153" s="1068"/>
      <c r="Q1153" s="946"/>
      <c r="R1153" s="947"/>
      <c r="S1153" s="25" t="s">
        <v>49</v>
      </c>
      <c r="U1153" s="25">
        <v>1153</v>
      </c>
    </row>
    <row r="1154" spans="2:21" ht="15" customHeight="1" x14ac:dyDescent="0.25">
      <c r="B1154" s="919"/>
      <c r="C1154" s="970"/>
      <c r="D1154" s="1217"/>
      <c r="E1154" s="1209"/>
      <c r="F1154" s="346"/>
      <c r="G1154" s="346"/>
      <c r="H1154" s="979" t="s">
        <v>888</v>
      </c>
      <c r="I1154" s="980"/>
      <c r="J1154" s="981"/>
      <c r="K1154" s="1215" t="s">
        <v>123</v>
      </c>
      <c r="L1154" s="1326"/>
      <c r="M1154" s="346" t="s">
        <v>47</v>
      </c>
      <c r="N1154" s="346">
        <v>3</v>
      </c>
      <c r="O1154" s="1067"/>
      <c r="P1154" s="1068"/>
      <c r="Q1154" s="946"/>
      <c r="R1154" s="947"/>
      <c r="S1154" s="25" t="s">
        <v>49</v>
      </c>
      <c r="U1154" s="25">
        <v>1154</v>
      </c>
    </row>
    <row r="1155" spans="2:21" ht="15" customHeight="1" x14ac:dyDescent="0.25">
      <c r="B1155" s="919"/>
      <c r="C1155" s="988"/>
      <c r="D1155" s="989"/>
      <c r="E1155" s="989"/>
      <c r="F1155" s="347"/>
      <c r="G1155" s="347"/>
      <c r="H1155" s="979" t="s">
        <v>45</v>
      </c>
      <c r="I1155" s="980"/>
      <c r="J1155" s="981"/>
      <c r="K1155" s="979" t="s">
        <v>58</v>
      </c>
      <c r="L1155" s="980"/>
      <c r="M1155" s="346" t="s">
        <v>47</v>
      </c>
      <c r="N1155" s="346">
        <v>4.5</v>
      </c>
      <c r="O1155" s="1041"/>
      <c r="P1155" s="1042"/>
      <c r="Q1155" s="948"/>
      <c r="R1155" s="949"/>
      <c r="S1155" s="25" t="s">
        <v>49</v>
      </c>
      <c r="U1155" s="25">
        <v>1155</v>
      </c>
    </row>
    <row r="1156" spans="2:21" x14ac:dyDescent="0.25">
      <c r="B1156" s="919"/>
      <c r="C1156" s="985" t="s">
        <v>721</v>
      </c>
      <c r="D1156" s="986"/>
      <c r="E1156" s="987"/>
      <c r="F1156" s="997" t="s">
        <v>117</v>
      </c>
      <c r="G1156" s="997">
        <v>460</v>
      </c>
      <c r="H1156" s="1243" t="s">
        <v>398</v>
      </c>
      <c r="I1156" s="1244"/>
      <c r="J1156" s="1245"/>
      <c r="K1156" s="1125" t="s">
        <v>139</v>
      </c>
      <c r="L1156" s="1142"/>
      <c r="M1156" s="369" t="s">
        <v>28</v>
      </c>
      <c r="N1156" s="369">
        <v>100</v>
      </c>
      <c r="O1156" s="1104"/>
      <c r="P1156" s="1068"/>
      <c r="Q1156" s="924"/>
      <c r="R1156" s="926"/>
      <c r="S1156" s="25" t="s">
        <v>26</v>
      </c>
      <c r="U1156" s="25">
        <v>1156</v>
      </c>
    </row>
    <row r="1157" spans="2:21" x14ac:dyDescent="0.25">
      <c r="B1157" s="919"/>
      <c r="C1157" s="979" t="s">
        <v>399</v>
      </c>
      <c r="D1157" s="1175"/>
      <c r="E1157" s="1176"/>
      <c r="F1157" s="998"/>
      <c r="G1157" s="998"/>
      <c r="H1157" s="1130" t="s">
        <v>60</v>
      </c>
      <c r="I1157" s="1131"/>
      <c r="J1157" s="1132"/>
      <c r="K1157" s="1117" t="s">
        <v>61</v>
      </c>
      <c r="L1157" s="1133"/>
      <c r="M1157" s="370" t="s">
        <v>28</v>
      </c>
      <c r="N1157" s="370">
        <v>10</v>
      </c>
      <c r="O1157" s="341"/>
      <c r="P1157" s="259"/>
      <c r="Q1157" s="288"/>
      <c r="R1157" s="289"/>
      <c r="S1157" s="25" t="s">
        <v>26</v>
      </c>
      <c r="U1157" s="25">
        <v>1157</v>
      </c>
    </row>
    <row r="1158" spans="2:21" x14ac:dyDescent="0.25">
      <c r="B1158" s="919"/>
      <c r="C1158" s="979" t="s">
        <v>400</v>
      </c>
      <c r="D1158" s="980"/>
      <c r="E1158" s="981"/>
      <c r="F1158" s="998"/>
      <c r="G1158" s="998"/>
      <c r="H1158" s="1130" t="s">
        <v>830</v>
      </c>
      <c r="I1158" s="1131"/>
      <c r="J1158" s="1132"/>
      <c r="K1158" s="1117" t="s">
        <v>829</v>
      </c>
      <c r="L1158" s="1133"/>
      <c r="M1158" s="370" t="s">
        <v>28</v>
      </c>
      <c r="N1158" s="370">
        <v>6</v>
      </c>
      <c r="O1158" s="1104" t="s">
        <v>26</v>
      </c>
      <c r="P1158" s="1325"/>
      <c r="Q1158" s="288"/>
      <c r="R1158" s="289"/>
      <c r="S1158" s="25" t="s">
        <v>26</v>
      </c>
      <c r="U1158" s="25">
        <v>1158</v>
      </c>
    </row>
    <row r="1159" spans="2:21" x14ac:dyDescent="0.25">
      <c r="B1159" s="919"/>
      <c r="C1159" s="979"/>
      <c r="D1159" s="980"/>
      <c r="E1159" s="981"/>
      <c r="F1159" s="998"/>
      <c r="G1159" s="998"/>
      <c r="H1159" s="1130" t="s">
        <v>208</v>
      </c>
      <c r="I1159" s="1131"/>
      <c r="J1159" s="1132"/>
      <c r="K1159" s="1327"/>
      <c r="L1159" s="1328"/>
      <c r="M1159" s="370" t="s">
        <v>47</v>
      </c>
      <c r="N1159" s="370">
        <v>10</v>
      </c>
      <c r="O1159" s="1104"/>
      <c r="P1159" s="1068"/>
      <c r="Q1159" s="946"/>
      <c r="R1159" s="947"/>
      <c r="S1159" s="25" t="s">
        <v>26</v>
      </c>
      <c r="U1159" s="25">
        <v>1159</v>
      </c>
    </row>
    <row r="1160" spans="2:21" ht="15" customHeight="1" x14ac:dyDescent="0.25">
      <c r="B1160" s="919"/>
      <c r="C1160" s="266"/>
      <c r="D1160" s="267"/>
      <c r="E1160" s="268"/>
      <c r="F1160" s="998"/>
      <c r="G1160" s="998"/>
      <c r="H1160" s="979" t="s">
        <v>519</v>
      </c>
      <c r="I1160" s="980"/>
      <c r="J1160" s="981"/>
      <c r="K1160" s="1067"/>
      <c r="L1160" s="1068"/>
      <c r="M1160" s="286" t="s">
        <v>520</v>
      </c>
      <c r="N1160" s="286">
        <v>14</v>
      </c>
      <c r="O1160" s="341"/>
      <c r="P1160" s="259"/>
      <c r="Q1160" s="288"/>
      <c r="R1160" s="289"/>
      <c r="S1160" s="25" t="s">
        <v>26</v>
      </c>
      <c r="U1160" s="25">
        <v>1160</v>
      </c>
    </row>
    <row r="1161" spans="2:21" ht="15" customHeight="1" x14ac:dyDescent="0.25">
      <c r="B1161" s="919"/>
      <c r="C1161" s="266"/>
      <c r="D1161" s="267"/>
      <c r="E1161" s="268"/>
      <c r="F1161" s="998"/>
      <c r="G1161" s="998"/>
      <c r="H1161" s="979" t="s">
        <v>791</v>
      </c>
      <c r="I1161" s="980"/>
      <c r="J1161" s="981"/>
      <c r="K1161" s="1067"/>
      <c r="L1161" s="1104"/>
      <c r="M1161" s="286" t="s">
        <v>28</v>
      </c>
      <c r="N1161" s="286">
        <v>1</v>
      </c>
      <c r="O1161" s="341"/>
      <c r="P1161" s="259"/>
      <c r="Q1161" s="288"/>
      <c r="R1161" s="289"/>
      <c r="S1161" s="25" t="s">
        <v>26</v>
      </c>
      <c r="U1161" s="25">
        <v>1161</v>
      </c>
    </row>
    <row r="1162" spans="2:21" ht="15" customHeight="1" x14ac:dyDescent="0.25">
      <c r="B1162" s="919"/>
      <c r="C1162" s="266"/>
      <c r="D1162" s="267"/>
      <c r="E1162" s="268"/>
      <c r="F1162" s="998"/>
      <c r="G1162" s="998"/>
      <c r="H1162" s="979" t="s">
        <v>521</v>
      </c>
      <c r="I1162" s="980"/>
      <c r="J1162" s="981"/>
      <c r="K1162" s="1067"/>
      <c r="L1162" s="1068"/>
      <c r="M1162" s="286" t="s">
        <v>28</v>
      </c>
      <c r="N1162" s="286">
        <v>3</v>
      </c>
      <c r="O1162" s="341"/>
      <c r="P1162" s="259"/>
      <c r="Q1162" s="288"/>
      <c r="R1162" s="289"/>
      <c r="S1162" s="25" t="s">
        <v>26</v>
      </c>
      <c r="U1162" s="25">
        <v>1162</v>
      </c>
    </row>
    <row r="1163" spans="2:21" x14ac:dyDescent="0.25">
      <c r="B1163" s="919"/>
      <c r="C1163" s="988"/>
      <c r="D1163" s="989"/>
      <c r="E1163" s="990"/>
      <c r="F1163" s="999"/>
      <c r="G1163" s="999"/>
      <c r="H1163" s="1218" t="s">
        <v>767</v>
      </c>
      <c r="I1163" s="1329"/>
      <c r="J1163" s="1330"/>
      <c r="K1163" s="1331"/>
      <c r="L1163" s="1332"/>
      <c r="M1163" s="371" t="s">
        <v>28</v>
      </c>
      <c r="N1163" s="371">
        <v>60</v>
      </c>
      <c r="O1163" s="1105"/>
      <c r="P1163" s="1042"/>
      <c r="Q1163" s="948"/>
      <c r="R1163" s="949"/>
      <c r="S1163" s="25" t="s">
        <v>26</v>
      </c>
      <c r="U1163" s="25">
        <v>1163</v>
      </c>
    </row>
    <row r="1164" spans="2:21" ht="15" customHeight="1" x14ac:dyDescent="0.25">
      <c r="B1164" s="919"/>
      <c r="C1164" s="985" t="s">
        <v>722</v>
      </c>
      <c r="D1164" s="986"/>
      <c r="E1164" s="987"/>
      <c r="F1164" s="997" t="s">
        <v>28</v>
      </c>
      <c r="G1164" s="997">
        <v>6</v>
      </c>
      <c r="H1164" s="979"/>
      <c r="I1164" s="980"/>
      <c r="J1164" s="981"/>
      <c r="K1164" s="950"/>
      <c r="L1164" s="952"/>
      <c r="M1164" s="427"/>
      <c r="N1164" s="427"/>
      <c r="O1164" s="1039" t="s">
        <v>216</v>
      </c>
      <c r="P1164" s="1040"/>
      <c r="Q1164" s="985" t="s">
        <v>402</v>
      </c>
      <c r="R1164" s="987"/>
      <c r="U1164" s="25">
        <v>1164</v>
      </c>
    </row>
    <row r="1165" spans="2:21" x14ac:dyDescent="0.25">
      <c r="B1165" s="919"/>
      <c r="C1165" s="979"/>
      <c r="D1165" s="980"/>
      <c r="E1165" s="981"/>
      <c r="F1165" s="998"/>
      <c r="G1165" s="998"/>
      <c r="H1165" s="950" t="s">
        <v>403</v>
      </c>
      <c r="I1165" s="951"/>
      <c r="J1165" s="952"/>
      <c r="K1165" s="1061" t="s">
        <v>30</v>
      </c>
      <c r="L1165" s="1063"/>
      <c r="M1165" s="427" t="s">
        <v>28</v>
      </c>
      <c r="N1165" s="427">
        <v>6</v>
      </c>
      <c r="O1165" s="1067"/>
      <c r="P1165" s="1068"/>
      <c r="Q1165" s="979"/>
      <c r="R1165" s="981"/>
      <c r="S1165" s="25" t="s">
        <v>49</v>
      </c>
      <c r="U1165" s="25">
        <v>1165</v>
      </c>
    </row>
    <row r="1166" spans="2:21" x14ac:dyDescent="0.25">
      <c r="B1166" s="919"/>
      <c r="C1166" s="979"/>
      <c r="D1166" s="980"/>
      <c r="E1166" s="981"/>
      <c r="F1166" s="998"/>
      <c r="G1166" s="998"/>
      <c r="H1166" s="950" t="s">
        <v>1085</v>
      </c>
      <c r="I1166" s="951"/>
      <c r="J1166" s="952"/>
      <c r="K1166" s="1061" t="s">
        <v>30</v>
      </c>
      <c r="L1166" s="1063"/>
      <c r="M1166" s="427" t="s">
        <v>28</v>
      </c>
      <c r="N1166" s="427">
        <v>6</v>
      </c>
      <c r="O1166" s="1067"/>
      <c r="P1166" s="1068"/>
      <c r="Q1166" s="979"/>
      <c r="R1166" s="981"/>
      <c r="S1166" s="25" t="s">
        <v>49</v>
      </c>
      <c r="U1166" s="25">
        <v>1166</v>
      </c>
    </row>
    <row r="1167" spans="2:21" x14ac:dyDescent="0.25">
      <c r="B1167" s="919"/>
      <c r="C1167" s="979"/>
      <c r="D1167" s="980"/>
      <c r="E1167" s="981"/>
      <c r="F1167" s="998"/>
      <c r="G1167" s="998"/>
      <c r="H1167" s="979" t="s">
        <v>45</v>
      </c>
      <c r="I1167" s="980"/>
      <c r="J1167" s="981"/>
      <c r="K1167" s="979" t="s">
        <v>58</v>
      </c>
      <c r="L1167" s="981"/>
      <c r="M1167" s="286" t="s">
        <v>47</v>
      </c>
      <c r="N1167" s="427">
        <v>4.5</v>
      </c>
      <c r="O1167" s="1067"/>
      <c r="P1167" s="1068"/>
      <c r="Q1167" s="988"/>
      <c r="R1167" s="990"/>
      <c r="S1167" s="25" t="s">
        <v>49</v>
      </c>
      <c r="U1167" s="25">
        <v>1167</v>
      </c>
    </row>
    <row r="1168" spans="2:21" x14ac:dyDescent="0.25">
      <c r="B1168" s="919"/>
      <c r="C1168" s="979"/>
      <c r="D1168" s="980"/>
      <c r="E1168" s="981"/>
      <c r="F1168" s="998"/>
      <c r="G1168" s="998"/>
      <c r="H1168" s="979" t="s">
        <v>1496</v>
      </c>
      <c r="I1168" s="980"/>
      <c r="J1168" s="981"/>
      <c r="K1168" s="979"/>
      <c r="L1168" s="981"/>
      <c r="M1168" s="286" t="s">
        <v>28</v>
      </c>
      <c r="N1168" s="427">
        <v>30</v>
      </c>
      <c r="O1168" s="1067"/>
      <c r="P1168" s="1068"/>
      <c r="Q1168" s="266"/>
      <c r="R1168" s="268"/>
      <c r="S1168" s="25" t="s">
        <v>67</v>
      </c>
      <c r="U1168" s="25">
        <v>1168</v>
      </c>
    </row>
    <row r="1169" spans="2:21" x14ac:dyDescent="0.25">
      <c r="B1169" s="919"/>
      <c r="C1169" s="988"/>
      <c r="D1169" s="989"/>
      <c r="E1169" s="990"/>
      <c r="F1169" s="999"/>
      <c r="G1169" s="999"/>
      <c r="H1169" s="979" t="s">
        <v>1497</v>
      </c>
      <c r="I1169" s="980"/>
      <c r="J1169" s="981"/>
      <c r="K1169" s="979"/>
      <c r="L1169" s="981"/>
      <c r="M1169" s="286" t="s">
        <v>28</v>
      </c>
      <c r="N1169" s="427">
        <v>30</v>
      </c>
      <c r="O1169" s="1041"/>
      <c r="P1169" s="1042"/>
      <c r="Q1169" s="266"/>
      <c r="R1169" s="268"/>
      <c r="S1169" s="25" t="s">
        <v>67</v>
      </c>
      <c r="U1169" s="25">
        <v>1169</v>
      </c>
    </row>
    <row r="1170" spans="2:21" x14ac:dyDescent="0.25">
      <c r="B1170" s="919"/>
      <c r="C1170" s="985" t="s">
        <v>723</v>
      </c>
      <c r="D1170" s="986"/>
      <c r="E1170" s="987"/>
      <c r="F1170" s="997"/>
      <c r="G1170" s="997"/>
      <c r="H1170" s="985" t="s">
        <v>245</v>
      </c>
      <c r="I1170" s="986"/>
      <c r="J1170" s="987"/>
      <c r="K1170" s="1017" t="s">
        <v>246</v>
      </c>
      <c r="L1170" s="1019"/>
      <c r="M1170" s="285" t="s">
        <v>65</v>
      </c>
      <c r="N1170" s="285">
        <v>0.09</v>
      </c>
      <c r="O1170" s="927" t="s">
        <v>49</v>
      </c>
      <c r="P1170" s="928"/>
      <c r="Q1170" s="924"/>
      <c r="R1170" s="926"/>
      <c r="S1170" s="25" t="s">
        <v>49</v>
      </c>
      <c r="U1170" s="25">
        <v>1170</v>
      </c>
    </row>
    <row r="1171" spans="2:21" x14ac:dyDescent="0.25">
      <c r="B1171" s="919"/>
      <c r="C1171" s="979"/>
      <c r="D1171" s="980"/>
      <c r="E1171" s="981"/>
      <c r="F1171" s="998"/>
      <c r="G1171" s="998"/>
      <c r="H1171" s="979" t="s">
        <v>247</v>
      </c>
      <c r="I1171" s="980"/>
      <c r="J1171" s="981"/>
      <c r="K1171" s="950" t="s">
        <v>248</v>
      </c>
      <c r="L1171" s="952"/>
      <c r="M1171" s="286" t="s">
        <v>65</v>
      </c>
      <c r="N1171" s="286">
        <v>7.4999999999999997E-2</v>
      </c>
      <c r="O1171" s="929"/>
      <c r="P1171" s="930"/>
      <c r="Q1171" s="946"/>
      <c r="R1171" s="947"/>
      <c r="S1171" s="25" t="s">
        <v>49</v>
      </c>
      <c r="U1171" s="25">
        <v>1171</v>
      </c>
    </row>
    <row r="1172" spans="2:21" x14ac:dyDescent="0.25">
      <c r="B1172" s="919"/>
      <c r="C1172" s="979"/>
      <c r="D1172" s="980"/>
      <c r="E1172" s="981"/>
      <c r="F1172" s="998"/>
      <c r="G1172" s="998"/>
      <c r="H1172" s="979" t="s">
        <v>320</v>
      </c>
      <c r="I1172" s="980"/>
      <c r="J1172" s="981"/>
      <c r="K1172" s="950" t="s">
        <v>250</v>
      </c>
      <c r="L1172" s="952"/>
      <c r="M1172" s="286" t="s">
        <v>65</v>
      </c>
      <c r="N1172" s="286">
        <v>0.03</v>
      </c>
      <c r="O1172" s="929"/>
      <c r="P1172" s="930"/>
      <c r="Q1172" s="946"/>
      <c r="R1172" s="947"/>
      <c r="S1172" s="25" t="s">
        <v>49</v>
      </c>
      <c r="U1172" s="25">
        <v>1172</v>
      </c>
    </row>
    <row r="1173" spans="2:21" x14ac:dyDescent="0.25">
      <c r="B1173" s="919"/>
      <c r="C1173" s="979"/>
      <c r="D1173" s="980"/>
      <c r="E1173" s="981"/>
      <c r="F1173" s="998"/>
      <c r="G1173" s="998"/>
      <c r="H1173" s="979" t="s">
        <v>404</v>
      </c>
      <c r="I1173" s="980"/>
      <c r="J1173" s="981"/>
      <c r="K1173" s="1067"/>
      <c r="L1173" s="1068"/>
      <c r="M1173" s="286" t="s">
        <v>47</v>
      </c>
      <c r="N1173" s="286">
        <v>5</v>
      </c>
      <c r="O1173" s="929"/>
      <c r="P1173" s="930"/>
      <c r="Q1173" s="946"/>
      <c r="R1173" s="947"/>
      <c r="S1173" s="25" t="s">
        <v>49</v>
      </c>
      <c r="U1173" s="25">
        <v>1173</v>
      </c>
    </row>
    <row r="1174" spans="2:21" ht="15" customHeight="1" x14ac:dyDescent="0.25">
      <c r="B1174" s="919"/>
      <c r="C1174" s="979"/>
      <c r="D1174" s="980"/>
      <c r="E1174" s="981"/>
      <c r="F1174" s="999"/>
      <c r="G1174" s="998"/>
      <c r="H1174" s="988" t="s">
        <v>405</v>
      </c>
      <c r="I1174" s="989"/>
      <c r="J1174" s="990"/>
      <c r="K1174" s="973"/>
      <c r="L1174" s="975"/>
      <c r="M1174" s="287" t="s">
        <v>28</v>
      </c>
      <c r="N1174" s="287">
        <v>6</v>
      </c>
      <c r="O1174" s="929"/>
      <c r="P1174" s="930"/>
      <c r="Q1174" s="948"/>
      <c r="R1174" s="949"/>
      <c r="S1174" s="25" t="s">
        <v>49</v>
      </c>
      <c r="U1174" s="25">
        <v>1174</v>
      </c>
    </row>
    <row r="1175" spans="2:21" ht="15" customHeight="1" x14ac:dyDescent="0.25">
      <c r="B1175" s="919"/>
      <c r="C1175" s="1014" t="s">
        <v>752</v>
      </c>
      <c r="D1175" s="1015"/>
      <c r="E1175" s="1016"/>
      <c r="F1175" s="312" t="s">
        <v>28</v>
      </c>
      <c r="G1175" s="305">
        <v>4</v>
      </c>
      <c r="H1175" s="1014" t="s">
        <v>1165</v>
      </c>
      <c r="I1175" s="1015"/>
      <c r="J1175" s="1016"/>
      <c r="K1175" s="1004"/>
      <c r="L1175" s="1006"/>
      <c r="M1175" s="307" t="s">
        <v>28</v>
      </c>
      <c r="N1175" s="340">
        <v>4</v>
      </c>
      <c r="O1175" s="1033" t="s">
        <v>506</v>
      </c>
      <c r="P1175" s="1034"/>
      <c r="Q1175" s="1010"/>
      <c r="R1175" s="1011"/>
      <c r="S1175" s="25" t="s">
        <v>26</v>
      </c>
      <c r="U1175" s="25">
        <v>1175</v>
      </c>
    </row>
    <row r="1176" spans="2:21" ht="15" customHeight="1" x14ac:dyDescent="0.25">
      <c r="B1176" s="919"/>
      <c r="C1176" s="1014" t="s">
        <v>751</v>
      </c>
      <c r="D1176" s="1015"/>
      <c r="E1176" s="1016"/>
      <c r="F1176" s="410"/>
      <c r="G1176" s="328"/>
      <c r="H1176" s="1014"/>
      <c r="I1176" s="1015"/>
      <c r="J1176" s="1016"/>
      <c r="K1176" s="950"/>
      <c r="L1176" s="952"/>
      <c r="M1176" s="410"/>
      <c r="N1176" s="410"/>
      <c r="O1176" s="1033" t="s">
        <v>724</v>
      </c>
      <c r="P1176" s="1034"/>
      <c r="Q1176" s="1010"/>
      <c r="R1176" s="1011"/>
      <c r="U1176" s="25">
        <v>1176</v>
      </c>
    </row>
    <row r="1177" spans="2:21" ht="15" customHeight="1" x14ac:dyDescent="0.25">
      <c r="B1177" s="919"/>
      <c r="C1177" s="974" t="s">
        <v>735</v>
      </c>
      <c r="D1177" s="974"/>
      <c r="E1177" s="975"/>
      <c r="F1177" s="47"/>
      <c r="G1177" s="408"/>
      <c r="H1177" s="1170"/>
      <c r="I1177" s="1171"/>
      <c r="J1177" s="1172"/>
      <c r="K1177" s="1012"/>
      <c r="L1177" s="1013"/>
      <c r="M1177" s="340" t="s">
        <v>115</v>
      </c>
      <c r="N1177" s="340">
        <v>0.8</v>
      </c>
      <c r="O1177" s="931" t="s">
        <v>736</v>
      </c>
      <c r="P1177" s="932"/>
      <c r="Q1177" s="1033" t="s">
        <v>743</v>
      </c>
      <c r="R1177" s="1034"/>
      <c r="U1177" s="25">
        <v>1177</v>
      </c>
    </row>
    <row r="1178" spans="2:21" ht="15" customHeight="1" x14ac:dyDescent="0.25">
      <c r="B1178" s="919"/>
      <c r="C1178" s="979" t="s">
        <v>765</v>
      </c>
      <c r="D1178" s="980"/>
      <c r="E1178" s="980"/>
      <c r="F1178" s="285"/>
      <c r="G1178" s="285"/>
      <c r="H1178" s="986" t="s">
        <v>1182</v>
      </c>
      <c r="I1178" s="986"/>
      <c r="J1178" s="987"/>
      <c r="K1178" s="1017"/>
      <c r="L1178" s="1018"/>
      <c r="M1178" s="285" t="s">
        <v>28</v>
      </c>
      <c r="N1178" s="285">
        <v>1</v>
      </c>
      <c r="O1178" s="1080" t="s">
        <v>49</v>
      </c>
      <c r="P1178" s="1040"/>
      <c r="Q1178" s="925"/>
      <c r="R1178" s="926"/>
      <c r="S1178" s="25" t="s">
        <v>49</v>
      </c>
      <c r="U1178" s="25">
        <v>1178</v>
      </c>
    </row>
    <row r="1179" spans="2:21" ht="15" customHeight="1" x14ac:dyDescent="0.25">
      <c r="B1179" s="919"/>
      <c r="C1179" s="979" t="s">
        <v>392</v>
      </c>
      <c r="D1179" s="980"/>
      <c r="E1179" s="980"/>
      <c r="F1179" s="286" t="s">
        <v>28</v>
      </c>
      <c r="G1179" s="286">
        <v>1</v>
      </c>
      <c r="H1179" s="1131"/>
      <c r="I1179" s="1131"/>
      <c r="J1179" s="1132"/>
      <c r="K1179" s="1117"/>
      <c r="L1179" s="1118"/>
      <c r="M1179" s="286"/>
      <c r="N1179" s="286"/>
      <c r="O1179" s="1104"/>
      <c r="P1179" s="1068"/>
      <c r="Q1179" s="1020"/>
      <c r="R1179" s="947"/>
      <c r="U1179" s="25">
        <v>1179</v>
      </c>
    </row>
    <row r="1180" spans="2:21" x14ac:dyDescent="0.25">
      <c r="B1180" s="919"/>
      <c r="C1180" s="1030"/>
      <c r="D1180" s="1119"/>
      <c r="E1180" s="1119"/>
      <c r="F1180" s="286"/>
      <c r="G1180" s="286"/>
      <c r="H1180" s="1131" t="s">
        <v>1157</v>
      </c>
      <c r="I1180" s="1131"/>
      <c r="J1180" s="1132"/>
      <c r="K1180" s="1130" t="s">
        <v>30</v>
      </c>
      <c r="L1180" s="1132"/>
      <c r="M1180" s="286" t="s">
        <v>28</v>
      </c>
      <c r="N1180" s="286">
        <v>4</v>
      </c>
      <c r="O1180" s="1104"/>
      <c r="P1180" s="1068"/>
      <c r="Q1180" s="1020"/>
      <c r="R1180" s="947"/>
      <c r="S1180" s="25" t="s">
        <v>49</v>
      </c>
      <c r="U1180" s="25">
        <v>1180</v>
      </c>
    </row>
    <row r="1181" spans="2:21" x14ac:dyDescent="0.25">
      <c r="B1181" s="919"/>
      <c r="C1181" s="1037"/>
      <c r="D1181" s="1122"/>
      <c r="E1181" s="1122"/>
      <c r="F1181" s="287"/>
      <c r="G1181" s="287"/>
      <c r="H1181" s="979" t="s">
        <v>45</v>
      </c>
      <c r="I1181" s="980"/>
      <c r="J1181" s="981"/>
      <c r="K1181" s="979" t="s">
        <v>58</v>
      </c>
      <c r="L1181" s="981"/>
      <c r="M1181" s="286" t="s">
        <v>47</v>
      </c>
      <c r="N1181" s="427">
        <v>0.1</v>
      </c>
      <c r="O1181" s="1105"/>
      <c r="P1181" s="1042"/>
      <c r="Q1181" s="1264"/>
      <c r="R1181" s="949"/>
      <c r="S1181" s="25" t="s">
        <v>49</v>
      </c>
      <c r="U1181" s="25">
        <v>1181</v>
      </c>
    </row>
    <row r="1182" spans="2:21" ht="15" customHeight="1" x14ac:dyDescent="0.25">
      <c r="B1182" s="919"/>
      <c r="C1182" s="985" t="s">
        <v>782</v>
      </c>
      <c r="D1182" s="986"/>
      <c r="E1182" s="987"/>
      <c r="F1182" s="285"/>
      <c r="G1182" s="285"/>
      <c r="H1182" s="986"/>
      <c r="I1182" s="986"/>
      <c r="J1182" s="987"/>
      <c r="K1182" s="1017"/>
      <c r="L1182" s="1018"/>
      <c r="M1182" s="285"/>
      <c r="N1182" s="285"/>
      <c r="O1182" s="1039" t="s">
        <v>49</v>
      </c>
      <c r="P1182" s="1040"/>
      <c r="Q1182" s="924"/>
      <c r="R1182" s="926"/>
      <c r="U1182" s="25">
        <v>1182</v>
      </c>
    </row>
    <row r="1183" spans="2:21" ht="15" customHeight="1" x14ac:dyDescent="0.25">
      <c r="B1183" s="919"/>
      <c r="C1183" s="979" t="s">
        <v>783</v>
      </c>
      <c r="D1183" s="980"/>
      <c r="E1183" s="981"/>
      <c r="F1183" s="286" t="s">
        <v>28</v>
      </c>
      <c r="G1183" s="286">
        <v>1</v>
      </c>
      <c r="H1183" s="1117" t="s">
        <v>335</v>
      </c>
      <c r="I1183" s="1118"/>
      <c r="J1183" s="1133"/>
      <c r="K1183" s="1313" t="s">
        <v>78</v>
      </c>
      <c r="L1183" s="1315"/>
      <c r="M1183" s="286" t="s">
        <v>28</v>
      </c>
      <c r="N1183" s="286">
        <v>1</v>
      </c>
      <c r="O1183" s="1067"/>
      <c r="P1183" s="1068"/>
      <c r="Q1183" s="946"/>
      <c r="R1183" s="947"/>
      <c r="S1183" s="25" t="s">
        <v>49</v>
      </c>
      <c r="U1183" s="25">
        <v>1183</v>
      </c>
    </row>
    <row r="1184" spans="2:21" ht="15" customHeight="1" x14ac:dyDescent="0.25">
      <c r="B1184" s="919"/>
      <c r="C1184" s="1037"/>
      <c r="D1184" s="1122"/>
      <c r="E1184" s="1038"/>
      <c r="F1184" s="286"/>
      <c r="G1184" s="286"/>
      <c r="H1184" s="979" t="s">
        <v>45</v>
      </c>
      <c r="I1184" s="980"/>
      <c r="J1184" s="981"/>
      <c r="K1184" s="979" t="s">
        <v>58</v>
      </c>
      <c r="L1184" s="981"/>
      <c r="M1184" s="286" t="s">
        <v>47</v>
      </c>
      <c r="N1184" s="427">
        <v>0.1</v>
      </c>
      <c r="O1184" s="1041"/>
      <c r="P1184" s="1042"/>
      <c r="Q1184" s="948"/>
      <c r="R1184" s="949"/>
      <c r="S1184" s="25" t="s">
        <v>49</v>
      </c>
      <c r="U1184" s="25">
        <v>1184</v>
      </c>
    </row>
    <row r="1185" spans="2:21" ht="15" customHeight="1" x14ac:dyDescent="0.25">
      <c r="B1185" s="919"/>
      <c r="C1185" s="979" t="s">
        <v>1364</v>
      </c>
      <c r="D1185" s="980"/>
      <c r="E1185" s="980"/>
      <c r="F1185" s="285"/>
      <c r="G1185" s="345"/>
      <c r="H1185" s="985" t="s">
        <v>1181</v>
      </c>
      <c r="I1185" s="986"/>
      <c r="J1185" s="987"/>
      <c r="K1185" s="1017"/>
      <c r="L1185" s="1019"/>
      <c r="M1185" s="991" t="s">
        <v>28</v>
      </c>
      <c r="N1185" s="991">
        <v>4</v>
      </c>
      <c r="O1185" s="1080" t="s">
        <v>49</v>
      </c>
      <c r="P1185" s="1040"/>
      <c r="Q1185" s="925"/>
      <c r="R1185" s="926"/>
      <c r="S1185" s="25" t="s">
        <v>49</v>
      </c>
      <c r="U1185" s="25">
        <v>1185</v>
      </c>
    </row>
    <row r="1186" spans="2:21" ht="15" customHeight="1" x14ac:dyDescent="0.25">
      <c r="B1186" s="919"/>
      <c r="C1186" s="979" t="s">
        <v>375</v>
      </c>
      <c r="D1186" s="980"/>
      <c r="E1186" s="980"/>
      <c r="F1186" s="286" t="s">
        <v>28</v>
      </c>
      <c r="G1186" s="346">
        <v>4</v>
      </c>
      <c r="H1186" s="1130"/>
      <c r="I1186" s="1131"/>
      <c r="J1186" s="1132"/>
      <c r="K1186" s="1117"/>
      <c r="L1186" s="1133"/>
      <c r="M1186" s="992"/>
      <c r="N1186" s="992"/>
      <c r="O1186" s="1104"/>
      <c r="P1186" s="1068"/>
      <c r="Q1186" s="1020"/>
      <c r="R1186" s="947"/>
      <c r="S1186" s="25" t="s">
        <v>49</v>
      </c>
      <c r="U1186" s="25">
        <v>1186</v>
      </c>
    </row>
    <row r="1187" spans="2:21" ht="15" customHeight="1" x14ac:dyDescent="0.25">
      <c r="B1187" s="919"/>
      <c r="C1187" s="1030"/>
      <c r="D1187" s="1119"/>
      <c r="E1187" s="1119"/>
      <c r="F1187" s="286"/>
      <c r="G1187" s="346"/>
      <c r="H1187" s="943" t="s">
        <v>290</v>
      </c>
      <c r="I1187" s="944"/>
      <c r="J1187" s="945"/>
      <c r="K1187" s="1061" t="s">
        <v>30</v>
      </c>
      <c r="L1187" s="1063"/>
      <c r="M1187" s="286" t="s">
        <v>28</v>
      </c>
      <c r="N1187" s="286">
        <v>8</v>
      </c>
      <c r="O1187" s="1104"/>
      <c r="P1187" s="1068"/>
      <c r="Q1187" s="1020"/>
      <c r="R1187" s="947"/>
      <c r="S1187" s="25" t="s">
        <v>49</v>
      </c>
      <c r="U1187" s="25">
        <v>1187</v>
      </c>
    </row>
    <row r="1188" spans="2:21" x14ac:dyDescent="0.25">
      <c r="B1188" s="919"/>
      <c r="C1188" s="1037"/>
      <c r="D1188" s="1122"/>
      <c r="E1188" s="1122"/>
      <c r="F1188" s="287"/>
      <c r="G1188" s="347"/>
      <c r="H1188" s="988" t="s">
        <v>45</v>
      </c>
      <c r="I1188" s="989"/>
      <c r="J1188" s="990"/>
      <c r="K1188" s="988" t="s">
        <v>58</v>
      </c>
      <c r="L1188" s="990"/>
      <c r="M1188" s="287" t="s">
        <v>47</v>
      </c>
      <c r="N1188" s="287">
        <v>0.1</v>
      </c>
      <c r="O1188" s="1105"/>
      <c r="P1188" s="1042"/>
      <c r="Q1188" s="1264"/>
      <c r="R1188" s="949"/>
      <c r="S1188" s="25" t="s">
        <v>49</v>
      </c>
      <c r="U1188" s="25">
        <v>1188</v>
      </c>
    </row>
    <row r="1189" spans="2:21" ht="15" customHeight="1" x14ac:dyDescent="0.25">
      <c r="B1189" s="919"/>
      <c r="C1189" s="979" t="s">
        <v>825</v>
      </c>
      <c r="D1189" s="980"/>
      <c r="E1189" s="980"/>
      <c r="F1189" s="285"/>
      <c r="G1189" s="345"/>
      <c r="H1189" s="985"/>
      <c r="I1189" s="986"/>
      <c r="J1189" s="987"/>
      <c r="K1189" s="1017"/>
      <c r="L1189" s="1019"/>
      <c r="M1189" s="285"/>
      <c r="N1189" s="285"/>
      <c r="O1189" s="1080" t="s">
        <v>49</v>
      </c>
      <c r="P1189" s="1040"/>
      <c r="Q1189" s="925"/>
      <c r="R1189" s="926"/>
      <c r="U1189" s="25">
        <v>1189</v>
      </c>
    </row>
    <row r="1190" spans="2:21" ht="15" customHeight="1" x14ac:dyDescent="0.25">
      <c r="B1190" s="919"/>
      <c r="C1190" s="979" t="s">
        <v>194</v>
      </c>
      <c r="D1190" s="980"/>
      <c r="E1190" s="980"/>
      <c r="F1190" s="286" t="s">
        <v>28</v>
      </c>
      <c r="G1190" s="346">
        <v>2</v>
      </c>
      <c r="H1190" s="1130" t="s">
        <v>1160</v>
      </c>
      <c r="I1190" s="1131"/>
      <c r="J1190" s="1132"/>
      <c r="K1190" s="1117" t="s">
        <v>78</v>
      </c>
      <c r="L1190" s="1133"/>
      <c r="M1190" s="286" t="s">
        <v>28</v>
      </c>
      <c r="N1190" s="286">
        <v>4</v>
      </c>
      <c r="O1190" s="1104"/>
      <c r="P1190" s="1068"/>
      <c r="Q1190" s="1020"/>
      <c r="R1190" s="947"/>
      <c r="S1190" s="25" t="s">
        <v>49</v>
      </c>
      <c r="U1190" s="25">
        <v>1190</v>
      </c>
    </row>
    <row r="1191" spans="2:21" ht="15" customHeight="1" x14ac:dyDescent="0.25">
      <c r="B1191" s="919"/>
      <c r="C1191" s="979" t="s">
        <v>54</v>
      </c>
      <c r="D1191" s="980"/>
      <c r="E1191" s="980"/>
      <c r="F1191" s="286" t="s">
        <v>28</v>
      </c>
      <c r="G1191" s="346">
        <v>1</v>
      </c>
      <c r="H1191" s="1130" t="s">
        <v>1183</v>
      </c>
      <c r="I1191" s="1131"/>
      <c r="J1191" s="1132"/>
      <c r="K1191" s="1061" t="s">
        <v>78</v>
      </c>
      <c r="L1191" s="1063"/>
      <c r="M1191" s="286" t="s">
        <v>28</v>
      </c>
      <c r="N1191" s="286">
        <v>2</v>
      </c>
      <c r="O1191" s="1104"/>
      <c r="P1191" s="1068"/>
      <c r="Q1191" s="1020"/>
      <c r="R1191" s="947"/>
      <c r="S1191" s="25" t="s">
        <v>49</v>
      </c>
      <c r="U1191" s="25">
        <v>1191</v>
      </c>
    </row>
    <row r="1192" spans="2:21" x14ac:dyDescent="0.25">
      <c r="B1192" s="919"/>
      <c r="C1192" s="1037"/>
      <c r="D1192" s="1122"/>
      <c r="E1192" s="1122"/>
      <c r="F1192" s="287"/>
      <c r="G1192" s="347"/>
      <c r="H1192" s="988" t="s">
        <v>45</v>
      </c>
      <c r="I1192" s="989"/>
      <c r="J1192" s="990"/>
      <c r="K1192" s="988" t="s">
        <v>58</v>
      </c>
      <c r="L1192" s="990"/>
      <c r="M1192" s="287" t="s">
        <v>47</v>
      </c>
      <c r="N1192" s="287">
        <v>0.7</v>
      </c>
      <c r="O1192" s="1105"/>
      <c r="P1192" s="1042"/>
      <c r="Q1192" s="1264"/>
      <c r="R1192" s="949"/>
      <c r="S1192" s="25" t="s">
        <v>49</v>
      </c>
      <c r="U1192" s="25">
        <v>1192</v>
      </c>
    </row>
    <row r="1193" spans="2:21" ht="15" customHeight="1" x14ac:dyDescent="0.25">
      <c r="B1193" s="919"/>
      <c r="C1193" s="979" t="s">
        <v>826</v>
      </c>
      <c r="D1193" s="980"/>
      <c r="E1193" s="980"/>
      <c r="F1193" s="285"/>
      <c r="G1193" s="345"/>
      <c r="H1193" s="985"/>
      <c r="I1193" s="986"/>
      <c r="J1193" s="987"/>
      <c r="K1193" s="1017"/>
      <c r="L1193" s="1019"/>
      <c r="M1193" s="285"/>
      <c r="N1193" s="285"/>
      <c r="O1193" s="1080" t="s">
        <v>49</v>
      </c>
      <c r="P1193" s="1040"/>
      <c r="Q1193" s="925"/>
      <c r="R1193" s="926"/>
      <c r="U1193" s="25">
        <v>1193</v>
      </c>
    </row>
    <row r="1194" spans="2:21" ht="15" customHeight="1" x14ac:dyDescent="0.25">
      <c r="B1194" s="919"/>
      <c r="C1194" s="979" t="s">
        <v>827</v>
      </c>
      <c r="D1194" s="980"/>
      <c r="E1194" s="980"/>
      <c r="F1194" s="286" t="s">
        <v>28</v>
      </c>
      <c r="G1194" s="346">
        <v>2</v>
      </c>
      <c r="H1194" s="1130" t="s">
        <v>1536</v>
      </c>
      <c r="I1194" s="1131"/>
      <c r="J1194" s="1132"/>
      <c r="K1194" s="1117" t="s">
        <v>485</v>
      </c>
      <c r="L1194" s="1133"/>
      <c r="M1194" s="286" t="s">
        <v>28</v>
      </c>
      <c r="N1194" s="286">
        <v>4</v>
      </c>
      <c r="O1194" s="1104"/>
      <c r="P1194" s="1068"/>
      <c r="Q1194" s="1020"/>
      <c r="R1194" s="947"/>
      <c r="S1194" s="25" t="s">
        <v>49</v>
      </c>
      <c r="U1194" s="25">
        <v>1194</v>
      </c>
    </row>
    <row r="1195" spans="2:21" ht="15" customHeight="1" x14ac:dyDescent="0.25">
      <c r="B1195" s="919"/>
      <c r="C1195" s="979"/>
      <c r="D1195" s="980"/>
      <c r="E1195" s="981"/>
      <c r="F1195" s="286"/>
      <c r="G1195" s="346"/>
      <c r="H1195" s="1130" t="s">
        <v>1220</v>
      </c>
      <c r="I1195" s="1131"/>
      <c r="J1195" s="1132"/>
      <c r="K1195" s="1061" t="s">
        <v>145</v>
      </c>
      <c r="L1195" s="1063"/>
      <c r="M1195" s="286" t="s">
        <v>28</v>
      </c>
      <c r="N1195" s="286">
        <v>80</v>
      </c>
      <c r="O1195" s="1104"/>
      <c r="P1195" s="1068"/>
      <c r="Q1195" s="1020"/>
      <c r="R1195" s="947"/>
      <c r="S1195" s="25" t="s">
        <v>49</v>
      </c>
      <c r="U1195" s="25">
        <v>1195</v>
      </c>
    </row>
    <row r="1196" spans="2:21" ht="15" customHeight="1" x14ac:dyDescent="0.25">
      <c r="B1196" s="919"/>
      <c r="C1196" s="979"/>
      <c r="D1196" s="980"/>
      <c r="E1196" s="981"/>
      <c r="F1196" s="286"/>
      <c r="G1196" s="346"/>
      <c r="H1196" s="1130" t="s">
        <v>1221</v>
      </c>
      <c r="I1196" s="1131"/>
      <c r="J1196" s="1132"/>
      <c r="K1196" s="1061" t="s">
        <v>148</v>
      </c>
      <c r="L1196" s="1063"/>
      <c r="M1196" s="286" t="s">
        <v>28</v>
      </c>
      <c r="N1196" s="286">
        <v>160</v>
      </c>
      <c r="O1196" s="1104"/>
      <c r="P1196" s="1068"/>
      <c r="Q1196" s="1020"/>
      <c r="R1196" s="947"/>
      <c r="S1196" s="25" t="s">
        <v>49</v>
      </c>
      <c r="U1196" s="25">
        <v>1196</v>
      </c>
    </row>
    <row r="1197" spans="2:21" ht="15" customHeight="1" x14ac:dyDescent="0.25">
      <c r="B1197" s="919"/>
      <c r="C1197" s="1030"/>
      <c r="D1197" s="1119"/>
      <c r="E1197" s="1031"/>
      <c r="F1197" s="286"/>
      <c r="G1197" s="346"/>
      <c r="H1197" s="1130" t="s">
        <v>1222</v>
      </c>
      <c r="I1197" s="1131"/>
      <c r="J1197" s="1132"/>
      <c r="K1197" s="1061" t="s">
        <v>1216</v>
      </c>
      <c r="L1197" s="1063"/>
      <c r="M1197" s="286" t="s">
        <v>28</v>
      </c>
      <c r="N1197" s="286">
        <v>160</v>
      </c>
      <c r="O1197" s="1104"/>
      <c r="P1197" s="1068"/>
      <c r="Q1197" s="1020"/>
      <c r="R1197" s="947"/>
      <c r="S1197" s="25" t="s">
        <v>49</v>
      </c>
      <c r="U1197" s="25">
        <v>1197</v>
      </c>
    </row>
    <row r="1198" spans="2:21" x14ac:dyDescent="0.25">
      <c r="B1198" s="919"/>
      <c r="C1198" s="1037"/>
      <c r="D1198" s="1122"/>
      <c r="E1198" s="1122"/>
      <c r="F1198" s="287"/>
      <c r="G1198" s="347"/>
      <c r="H1198" s="988" t="s">
        <v>45</v>
      </c>
      <c r="I1198" s="989"/>
      <c r="J1198" s="990"/>
      <c r="K1198" s="988" t="s">
        <v>58</v>
      </c>
      <c r="L1198" s="990"/>
      <c r="M1198" s="287" t="s">
        <v>47</v>
      </c>
      <c r="N1198" s="287">
        <v>0.5</v>
      </c>
      <c r="O1198" s="1105"/>
      <c r="P1198" s="1042"/>
      <c r="Q1198" s="1264"/>
      <c r="R1198" s="949"/>
      <c r="S1198" s="25" t="s">
        <v>49</v>
      </c>
      <c r="U1198" s="25">
        <v>1198</v>
      </c>
    </row>
    <row r="1199" spans="2:21" ht="15" customHeight="1" x14ac:dyDescent="0.25">
      <c r="B1199" s="919"/>
      <c r="C1199" s="979" t="s">
        <v>828</v>
      </c>
      <c r="D1199" s="980"/>
      <c r="E1199" s="980"/>
      <c r="F1199" s="285"/>
      <c r="G1199" s="345"/>
      <c r="H1199" s="985"/>
      <c r="I1199" s="986"/>
      <c r="J1199" s="987"/>
      <c r="K1199" s="1017"/>
      <c r="L1199" s="1019"/>
      <c r="M1199" s="285"/>
      <c r="N1199" s="285"/>
      <c r="O1199" s="1080" t="s">
        <v>49</v>
      </c>
      <c r="P1199" s="1040"/>
      <c r="Q1199" s="925"/>
      <c r="R1199" s="926"/>
      <c r="U1199" s="25">
        <v>1199</v>
      </c>
    </row>
    <row r="1200" spans="2:21" ht="15" customHeight="1" x14ac:dyDescent="0.25">
      <c r="B1200" s="919"/>
      <c r="C1200" s="979" t="s">
        <v>827</v>
      </c>
      <c r="D1200" s="980"/>
      <c r="E1200" s="980"/>
      <c r="F1200" s="286" t="s">
        <v>28</v>
      </c>
      <c r="G1200" s="346">
        <v>2</v>
      </c>
      <c r="H1200" s="1130" t="s">
        <v>1536</v>
      </c>
      <c r="I1200" s="1131"/>
      <c r="J1200" s="1132"/>
      <c r="K1200" s="1117" t="s">
        <v>485</v>
      </c>
      <c r="L1200" s="1133"/>
      <c r="M1200" s="286" t="s">
        <v>28</v>
      </c>
      <c r="N1200" s="286">
        <v>4</v>
      </c>
      <c r="O1200" s="1104"/>
      <c r="P1200" s="1068"/>
      <c r="Q1200" s="1020"/>
      <c r="R1200" s="947"/>
      <c r="S1200" s="25" t="s">
        <v>49</v>
      </c>
      <c r="U1200" s="25">
        <v>1200</v>
      </c>
    </row>
    <row r="1201" spans="2:21" ht="15" customHeight="1" x14ac:dyDescent="0.25">
      <c r="B1201" s="919"/>
      <c r="C1201" s="979"/>
      <c r="D1201" s="980"/>
      <c r="E1201" s="981"/>
      <c r="F1201" s="286"/>
      <c r="G1201" s="346"/>
      <c r="H1201" s="1130" t="s">
        <v>1217</v>
      </c>
      <c r="I1201" s="1131"/>
      <c r="J1201" s="1132"/>
      <c r="K1201" s="1061" t="s">
        <v>145</v>
      </c>
      <c r="L1201" s="1063"/>
      <c r="M1201" s="286" t="s">
        <v>28</v>
      </c>
      <c r="N1201" s="286">
        <v>40</v>
      </c>
      <c r="O1201" s="1104"/>
      <c r="P1201" s="1068"/>
      <c r="Q1201" s="1020"/>
      <c r="R1201" s="947"/>
      <c r="S1201" s="25" t="s">
        <v>49</v>
      </c>
      <c r="U1201" s="25">
        <v>1201</v>
      </c>
    </row>
    <row r="1202" spans="2:21" ht="15" customHeight="1" x14ac:dyDescent="0.25">
      <c r="B1202" s="919"/>
      <c r="C1202" s="979"/>
      <c r="D1202" s="980"/>
      <c r="E1202" s="981"/>
      <c r="F1202" s="286"/>
      <c r="G1202" s="346"/>
      <c r="H1202" s="1130" t="s">
        <v>1218</v>
      </c>
      <c r="I1202" s="1131"/>
      <c r="J1202" s="1132"/>
      <c r="K1202" s="1061" t="s">
        <v>148</v>
      </c>
      <c r="L1202" s="1063"/>
      <c r="M1202" s="286" t="s">
        <v>28</v>
      </c>
      <c r="N1202" s="286">
        <v>80</v>
      </c>
      <c r="O1202" s="1104"/>
      <c r="P1202" s="1068"/>
      <c r="Q1202" s="1020"/>
      <c r="R1202" s="947"/>
      <c r="S1202" s="25" t="s">
        <v>49</v>
      </c>
      <c r="U1202" s="25">
        <v>1202</v>
      </c>
    </row>
    <row r="1203" spans="2:21" ht="15" customHeight="1" x14ac:dyDescent="0.25">
      <c r="B1203" s="919"/>
      <c r="C1203" s="1030"/>
      <c r="D1203" s="1119"/>
      <c r="E1203" s="1031"/>
      <c r="F1203" s="286"/>
      <c r="G1203" s="346"/>
      <c r="H1203" s="1130" t="s">
        <v>1219</v>
      </c>
      <c r="I1203" s="1131"/>
      <c r="J1203" s="1132"/>
      <c r="K1203" s="1061" t="s">
        <v>1216</v>
      </c>
      <c r="L1203" s="1063"/>
      <c r="M1203" s="286" t="s">
        <v>28</v>
      </c>
      <c r="N1203" s="286">
        <v>80</v>
      </c>
      <c r="O1203" s="1104"/>
      <c r="P1203" s="1068"/>
      <c r="Q1203" s="1020"/>
      <c r="R1203" s="947"/>
      <c r="S1203" s="25" t="s">
        <v>49</v>
      </c>
      <c r="U1203" s="25">
        <v>1203</v>
      </c>
    </row>
    <row r="1204" spans="2:21" x14ac:dyDescent="0.25">
      <c r="B1204" s="919"/>
      <c r="C1204" s="1037"/>
      <c r="D1204" s="1122"/>
      <c r="E1204" s="1122"/>
      <c r="F1204" s="287"/>
      <c r="G1204" s="347"/>
      <c r="H1204" s="988" t="s">
        <v>45</v>
      </c>
      <c r="I1204" s="989"/>
      <c r="J1204" s="990"/>
      <c r="K1204" s="988" t="s">
        <v>58</v>
      </c>
      <c r="L1204" s="990"/>
      <c r="M1204" s="287" t="s">
        <v>47</v>
      </c>
      <c r="N1204" s="287">
        <v>0.5</v>
      </c>
      <c r="O1204" s="1105"/>
      <c r="P1204" s="1042"/>
      <c r="Q1204" s="1264"/>
      <c r="R1204" s="949"/>
      <c r="S1204" s="25" t="s">
        <v>49</v>
      </c>
      <c r="U1204" s="25">
        <v>1204</v>
      </c>
    </row>
    <row r="1205" spans="2:21" ht="15" customHeight="1" x14ac:dyDescent="0.25">
      <c r="B1205" s="321"/>
      <c r="C1205" s="985" t="s">
        <v>1407</v>
      </c>
      <c r="D1205" s="986"/>
      <c r="E1205" s="987"/>
      <c r="F1205" s="305" t="s">
        <v>28</v>
      </c>
      <c r="G1205" s="305">
        <v>1</v>
      </c>
      <c r="H1205" s="985" t="s">
        <v>1441</v>
      </c>
      <c r="I1205" s="986"/>
      <c r="J1205" s="987"/>
      <c r="K1205" s="1028"/>
      <c r="L1205" s="1029"/>
      <c r="M1205" s="285"/>
      <c r="N1205" s="285"/>
      <c r="O1205" s="1039" t="s">
        <v>49</v>
      </c>
      <c r="P1205" s="1040"/>
      <c r="Q1205" s="924"/>
      <c r="R1205" s="926"/>
      <c r="S1205" s="25" t="s">
        <v>49</v>
      </c>
      <c r="U1205" s="25">
        <v>1205</v>
      </c>
    </row>
    <row r="1206" spans="2:21" ht="15" customHeight="1" x14ac:dyDescent="0.25">
      <c r="B1206" s="321"/>
      <c r="C1206" s="979"/>
      <c r="D1206" s="980"/>
      <c r="E1206" s="981"/>
      <c r="F1206" s="14"/>
      <c r="G1206" s="14"/>
      <c r="H1206" s="1130" t="s">
        <v>1437</v>
      </c>
      <c r="I1206" s="1131"/>
      <c r="J1206" s="1132"/>
      <c r="K1206" s="979" t="s">
        <v>78</v>
      </c>
      <c r="L1206" s="981"/>
      <c r="M1206" s="286" t="s">
        <v>28</v>
      </c>
      <c r="N1206" s="286">
        <v>3</v>
      </c>
      <c r="O1206" s="1067"/>
      <c r="P1206" s="1068"/>
      <c r="Q1206" s="946"/>
      <c r="R1206" s="947"/>
      <c r="S1206" s="25" t="s">
        <v>49</v>
      </c>
      <c r="U1206" s="25">
        <v>1206</v>
      </c>
    </row>
    <row r="1207" spans="2:21" ht="15" customHeight="1" x14ac:dyDescent="0.25">
      <c r="B1207" s="321"/>
      <c r="C1207" s="988"/>
      <c r="D1207" s="989"/>
      <c r="E1207" s="990"/>
      <c r="F1207" s="21"/>
      <c r="G1207" s="21"/>
      <c r="H1207" s="988" t="s">
        <v>45</v>
      </c>
      <c r="I1207" s="989"/>
      <c r="J1207" s="990"/>
      <c r="K1207" s="988" t="s">
        <v>58</v>
      </c>
      <c r="L1207" s="990"/>
      <c r="M1207" s="287" t="s">
        <v>47</v>
      </c>
      <c r="N1207" s="287">
        <v>0.5</v>
      </c>
      <c r="O1207" s="1041"/>
      <c r="P1207" s="1042"/>
      <c r="Q1207" s="948"/>
      <c r="R1207" s="949"/>
      <c r="S1207" s="25" t="s">
        <v>49</v>
      </c>
      <c r="U1207" s="25">
        <v>1207</v>
      </c>
    </row>
    <row r="1208" spans="2:21" ht="15" customHeight="1" x14ac:dyDescent="0.25">
      <c r="B1208" s="80">
        <v>70</v>
      </c>
      <c r="C1208" s="1089" t="s">
        <v>1032</v>
      </c>
      <c r="D1208" s="1090"/>
      <c r="E1208" s="1090"/>
      <c r="F1208" s="24"/>
      <c r="G1208" s="324"/>
      <c r="H1208" s="1014"/>
      <c r="I1208" s="1015"/>
      <c r="J1208" s="1016"/>
      <c r="K1208" s="1004"/>
      <c r="L1208" s="1006"/>
      <c r="M1208" s="24"/>
      <c r="N1208" s="24"/>
      <c r="O1208" s="1033"/>
      <c r="P1208" s="1034"/>
      <c r="Q1208" s="1010"/>
      <c r="R1208" s="1011"/>
      <c r="U1208" s="25">
        <v>1208</v>
      </c>
    </row>
    <row r="1209" spans="2:21" ht="15" customHeight="1" x14ac:dyDescent="0.25">
      <c r="B1209" s="81"/>
      <c r="C1209" s="1196" t="s">
        <v>1031</v>
      </c>
      <c r="D1209" s="980"/>
      <c r="E1209" s="980"/>
      <c r="F1209" s="997" t="s">
        <v>235</v>
      </c>
      <c r="G1209" s="997">
        <v>64</v>
      </c>
      <c r="H1209" s="1243"/>
      <c r="I1209" s="1244"/>
      <c r="J1209" s="1245"/>
      <c r="K1209" s="1117"/>
      <c r="L1209" s="1133"/>
      <c r="M1209" s="286"/>
      <c r="N1209" s="286"/>
      <c r="O1209" s="1039" t="s">
        <v>49</v>
      </c>
      <c r="P1209" s="1040"/>
      <c r="Q1209" s="1178" t="s">
        <v>1034</v>
      </c>
      <c r="R1209" s="1179"/>
      <c r="U1209" s="25">
        <v>1209</v>
      </c>
    </row>
    <row r="1210" spans="2:21" ht="15" customHeight="1" x14ac:dyDescent="0.25">
      <c r="B1210" s="81"/>
      <c r="C1210" s="1014" t="s">
        <v>1417</v>
      </c>
      <c r="D1210" s="1015"/>
      <c r="E1210" s="1016"/>
      <c r="F1210" s="998"/>
      <c r="G1210" s="998"/>
      <c r="H1210" s="1286"/>
      <c r="I1210" s="1287"/>
      <c r="J1210" s="1288"/>
      <c r="K1210" s="1170"/>
      <c r="L1210" s="1172"/>
      <c r="M1210" s="24" t="s">
        <v>117</v>
      </c>
      <c r="N1210" s="24">
        <v>16.850000000000001</v>
      </c>
      <c r="O1210" s="1067"/>
      <c r="P1210" s="1068"/>
      <c r="Q1210" s="1180"/>
      <c r="R1210" s="1181"/>
      <c r="S1210" s="25" t="s">
        <v>49</v>
      </c>
      <c r="U1210" s="25">
        <v>1210</v>
      </c>
    </row>
    <row r="1211" spans="2:21" ht="15" customHeight="1" x14ac:dyDescent="0.25">
      <c r="B1211" s="81"/>
      <c r="C1211" s="979" t="s">
        <v>1418</v>
      </c>
      <c r="D1211" s="980"/>
      <c r="E1211" s="981"/>
      <c r="F1211" s="998"/>
      <c r="G1211" s="998"/>
      <c r="H1211" s="1286"/>
      <c r="I1211" s="1287"/>
      <c r="J1211" s="1288"/>
      <c r="K1211" s="1170"/>
      <c r="L1211" s="1172"/>
      <c r="M1211" s="24" t="s">
        <v>117</v>
      </c>
      <c r="N1211" s="24">
        <v>144</v>
      </c>
      <c r="O1211" s="1067"/>
      <c r="P1211" s="1068"/>
      <c r="Q1211" s="1180"/>
      <c r="R1211" s="1181"/>
      <c r="S1211" s="25" t="s">
        <v>49</v>
      </c>
      <c r="U1211" s="25">
        <v>1211</v>
      </c>
    </row>
    <row r="1212" spans="2:21" ht="15" customHeight="1" x14ac:dyDescent="0.25">
      <c r="B1212" s="81"/>
      <c r="C1212" s="1014" t="s">
        <v>1419</v>
      </c>
      <c r="D1212" s="1015"/>
      <c r="E1212" s="1016"/>
      <c r="F1212" s="998"/>
      <c r="G1212" s="998"/>
      <c r="H1212" s="1130"/>
      <c r="I1212" s="1131"/>
      <c r="J1212" s="1132"/>
      <c r="K1212" s="1061"/>
      <c r="L1212" s="1063"/>
      <c r="M1212" s="286" t="s">
        <v>117</v>
      </c>
      <c r="N1212" s="32">
        <v>16.850000000000001</v>
      </c>
      <c r="O1212" s="1067"/>
      <c r="P1212" s="1068"/>
      <c r="Q1212" s="1180"/>
      <c r="R1212" s="1181"/>
      <c r="S1212" s="25" t="s">
        <v>49</v>
      </c>
      <c r="U1212" s="25">
        <v>1212</v>
      </c>
    </row>
    <row r="1213" spans="2:21" ht="15" customHeight="1" x14ac:dyDescent="0.25">
      <c r="B1213" s="81"/>
      <c r="C1213" s="979" t="s">
        <v>1420</v>
      </c>
      <c r="D1213" s="980"/>
      <c r="E1213" s="981"/>
      <c r="F1213" s="998"/>
      <c r="G1213" s="998"/>
      <c r="H1213" s="1286"/>
      <c r="I1213" s="1287"/>
      <c r="J1213" s="1288"/>
      <c r="K1213" s="1170"/>
      <c r="L1213" s="1172"/>
      <c r="M1213" s="24" t="s">
        <v>117</v>
      </c>
      <c r="N1213" s="31">
        <v>144</v>
      </c>
      <c r="O1213" s="1067"/>
      <c r="P1213" s="1068"/>
      <c r="Q1213" s="1180"/>
      <c r="R1213" s="1181"/>
      <c r="S1213" s="25" t="s">
        <v>49</v>
      </c>
      <c r="U1213" s="25">
        <v>1213</v>
      </c>
    </row>
    <row r="1214" spans="2:21" ht="15" customHeight="1" x14ac:dyDescent="0.25">
      <c r="B1214" s="81"/>
      <c r="C1214" s="985" t="s">
        <v>1421</v>
      </c>
      <c r="D1214" s="986"/>
      <c r="E1214" s="987"/>
      <c r="F1214" s="998"/>
      <c r="G1214" s="998"/>
      <c r="H1214" s="1127"/>
      <c r="I1214" s="1311"/>
      <c r="J1214" s="1276"/>
      <c r="K1214" s="264"/>
      <c r="L1214" s="265"/>
      <c r="M1214" s="286" t="s">
        <v>117</v>
      </c>
      <c r="N1214" s="286">
        <v>16.850000000000001</v>
      </c>
      <c r="O1214" s="1067"/>
      <c r="P1214" s="1068"/>
      <c r="Q1214" s="1180"/>
      <c r="R1214" s="1181"/>
      <c r="S1214" s="25" t="s">
        <v>49</v>
      </c>
      <c r="U1214" s="25">
        <v>1214</v>
      </c>
    </row>
    <row r="1215" spans="2:21" ht="15" customHeight="1" x14ac:dyDescent="0.25">
      <c r="B1215" s="81"/>
      <c r="C1215" s="988"/>
      <c r="D1215" s="989"/>
      <c r="E1215" s="990"/>
      <c r="F1215" s="998"/>
      <c r="G1215" s="998"/>
      <c r="H1215" s="1286" t="s">
        <v>1434</v>
      </c>
      <c r="I1215" s="1287"/>
      <c r="J1215" s="1288"/>
      <c r="K1215" s="353"/>
      <c r="L1215" s="354"/>
      <c r="M1215" s="24" t="s">
        <v>1435</v>
      </c>
      <c r="N1215" s="24">
        <v>5.6</v>
      </c>
      <c r="O1215" s="1067"/>
      <c r="P1215" s="1068"/>
      <c r="Q1215" s="1180"/>
      <c r="R1215" s="1181"/>
      <c r="S1215" s="25" t="s">
        <v>49</v>
      </c>
      <c r="U1215" s="25">
        <v>1215</v>
      </c>
    </row>
    <row r="1216" spans="2:21" ht="15" customHeight="1" x14ac:dyDescent="0.25">
      <c r="B1216" s="81"/>
      <c r="C1216" s="985" t="s">
        <v>1422</v>
      </c>
      <c r="D1216" s="986"/>
      <c r="E1216" s="987"/>
      <c r="F1216" s="998"/>
      <c r="G1216" s="998"/>
      <c r="H1216" s="1127"/>
      <c r="I1216" s="1311"/>
      <c r="J1216" s="1276"/>
      <c r="K1216" s="264"/>
      <c r="L1216" s="265"/>
      <c r="M1216" s="286" t="s">
        <v>117</v>
      </c>
      <c r="N1216" s="286">
        <v>144</v>
      </c>
      <c r="O1216" s="1067"/>
      <c r="P1216" s="1068"/>
      <c r="Q1216" s="1180"/>
      <c r="R1216" s="1181"/>
      <c r="S1216" s="25" t="s">
        <v>49</v>
      </c>
      <c r="U1216" s="25">
        <v>1216</v>
      </c>
    </row>
    <row r="1217" spans="2:21" ht="15" customHeight="1" x14ac:dyDescent="0.25">
      <c r="B1217" s="81"/>
      <c r="C1217" s="988"/>
      <c r="D1217" s="989"/>
      <c r="E1217" s="990"/>
      <c r="F1217" s="998"/>
      <c r="G1217" s="998"/>
      <c r="H1217" s="1286" t="s">
        <v>1434</v>
      </c>
      <c r="I1217" s="1287"/>
      <c r="J1217" s="1288"/>
      <c r="K1217" s="353"/>
      <c r="L1217" s="354"/>
      <c r="M1217" s="24" t="s">
        <v>1435</v>
      </c>
      <c r="N1217" s="24">
        <v>47.5</v>
      </c>
      <c r="O1217" s="1067"/>
      <c r="P1217" s="1068"/>
      <c r="Q1217" s="1180"/>
      <c r="R1217" s="1181"/>
      <c r="S1217" s="25" t="s">
        <v>49</v>
      </c>
      <c r="U1217" s="25">
        <v>1217</v>
      </c>
    </row>
    <row r="1218" spans="2:21" ht="15" customHeight="1" x14ac:dyDescent="0.25">
      <c r="B1218" s="81"/>
      <c r="C1218" s="985" t="s">
        <v>1423</v>
      </c>
      <c r="D1218" s="986"/>
      <c r="E1218" s="987"/>
      <c r="F1218" s="998"/>
      <c r="G1218" s="998"/>
      <c r="H1218" s="1127"/>
      <c r="I1218" s="1311"/>
      <c r="J1218" s="1276"/>
      <c r="K1218" s="264"/>
      <c r="L1218" s="265"/>
      <c r="M1218" s="24" t="s">
        <v>117</v>
      </c>
      <c r="N1218" s="31">
        <v>16.850000000000001</v>
      </c>
      <c r="O1218" s="1067"/>
      <c r="P1218" s="1068"/>
      <c r="Q1218" s="1180"/>
      <c r="R1218" s="1181"/>
      <c r="S1218" s="25" t="s">
        <v>49</v>
      </c>
      <c r="U1218" s="25">
        <v>1218</v>
      </c>
    </row>
    <row r="1219" spans="2:21" ht="15" customHeight="1" x14ac:dyDescent="0.25">
      <c r="B1219" s="81"/>
      <c r="C1219" s="988"/>
      <c r="D1219" s="989"/>
      <c r="E1219" s="990"/>
      <c r="F1219" s="998"/>
      <c r="G1219" s="998"/>
      <c r="H1219" s="1299" t="s">
        <v>1436</v>
      </c>
      <c r="I1219" s="1300"/>
      <c r="J1219" s="1301"/>
      <c r="K1219" s="353"/>
      <c r="L1219" s="354"/>
      <c r="M1219" s="24" t="s">
        <v>47</v>
      </c>
      <c r="N1219" s="31">
        <v>23</v>
      </c>
      <c r="O1219" s="1067"/>
      <c r="P1219" s="1068"/>
      <c r="Q1219" s="1180"/>
      <c r="R1219" s="1181"/>
      <c r="S1219" s="25" t="s">
        <v>49</v>
      </c>
      <c r="U1219" s="25">
        <v>1219</v>
      </c>
    </row>
    <row r="1220" spans="2:21" ht="15" customHeight="1" x14ac:dyDescent="0.25">
      <c r="B1220" s="81"/>
      <c r="C1220" s="985" t="s">
        <v>1432</v>
      </c>
      <c r="D1220" s="986"/>
      <c r="E1220" s="987"/>
      <c r="F1220" s="998"/>
      <c r="G1220" s="998"/>
      <c r="H1220" s="313"/>
      <c r="I1220" s="278"/>
      <c r="J1220" s="279"/>
      <c r="K1220" s="264"/>
      <c r="L1220" s="265"/>
      <c r="M1220" s="24" t="s">
        <v>117</v>
      </c>
      <c r="N1220" s="31">
        <v>144</v>
      </c>
      <c r="O1220" s="1067"/>
      <c r="P1220" s="1068"/>
      <c r="Q1220" s="1180"/>
      <c r="R1220" s="1181"/>
      <c r="S1220" s="25" t="s">
        <v>49</v>
      </c>
      <c r="U1220" s="25">
        <v>1220</v>
      </c>
    </row>
    <row r="1221" spans="2:21" ht="15" customHeight="1" x14ac:dyDescent="0.25">
      <c r="B1221" s="81"/>
      <c r="C1221" s="988"/>
      <c r="D1221" s="989"/>
      <c r="E1221" s="990"/>
      <c r="F1221" s="999"/>
      <c r="G1221" s="999"/>
      <c r="H1221" s="1299" t="s">
        <v>1436</v>
      </c>
      <c r="I1221" s="1300"/>
      <c r="J1221" s="1301"/>
      <c r="K1221" s="353"/>
      <c r="L1221" s="354"/>
      <c r="M1221" s="24" t="s">
        <v>47</v>
      </c>
      <c r="N1221" s="24">
        <v>196.5</v>
      </c>
      <c r="O1221" s="1067"/>
      <c r="P1221" s="1068"/>
      <c r="Q1221" s="1180"/>
      <c r="R1221" s="1181"/>
      <c r="S1221" s="25" t="s">
        <v>49</v>
      </c>
      <c r="U1221" s="25">
        <v>1221</v>
      </c>
    </row>
    <row r="1222" spans="2:21" ht="15" customHeight="1" x14ac:dyDescent="0.25">
      <c r="B1222" s="81"/>
      <c r="C1222" s="1043" t="s">
        <v>1433</v>
      </c>
      <c r="D1222" s="1015"/>
      <c r="E1222" s="1016"/>
      <c r="F1222" s="24"/>
      <c r="G1222" s="324"/>
      <c r="H1222" s="432"/>
      <c r="I1222" s="433"/>
      <c r="J1222" s="434"/>
      <c r="K1222" s="353"/>
      <c r="L1222" s="354"/>
      <c r="M1222" s="24"/>
      <c r="N1222" s="24"/>
      <c r="O1222" s="1067"/>
      <c r="P1222" s="1068"/>
      <c r="Q1222" s="1180"/>
      <c r="R1222" s="1181"/>
      <c r="U1222" s="25">
        <v>1222</v>
      </c>
    </row>
    <row r="1223" spans="2:21" ht="15" customHeight="1" x14ac:dyDescent="0.25">
      <c r="B1223" s="81"/>
      <c r="C1223" s="1030" t="s">
        <v>1417</v>
      </c>
      <c r="D1223" s="1119"/>
      <c r="E1223" s="1031"/>
      <c r="F1223" s="997" t="s">
        <v>235</v>
      </c>
      <c r="G1223" s="997">
        <v>30</v>
      </c>
      <c r="H1223" s="313"/>
      <c r="I1223" s="278"/>
      <c r="J1223" s="279"/>
      <c r="K1223" s="264"/>
      <c r="L1223" s="265"/>
      <c r="M1223" s="24" t="s">
        <v>117</v>
      </c>
      <c r="N1223" s="24">
        <v>5.66</v>
      </c>
      <c r="O1223" s="1067"/>
      <c r="P1223" s="1068"/>
      <c r="Q1223" s="1180"/>
      <c r="R1223" s="1181"/>
      <c r="S1223" s="25" t="s">
        <v>49</v>
      </c>
      <c r="U1223" s="25">
        <v>1223</v>
      </c>
    </row>
    <row r="1224" spans="2:21" ht="15" customHeight="1" x14ac:dyDescent="0.25">
      <c r="B1224" s="81"/>
      <c r="C1224" s="1035" t="s">
        <v>1418</v>
      </c>
      <c r="D1224" s="1116"/>
      <c r="E1224" s="1036"/>
      <c r="F1224" s="998"/>
      <c r="G1224" s="998"/>
      <c r="H1224" s="432"/>
      <c r="I1224" s="433"/>
      <c r="J1224" s="434"/>
      <c r="K1224" s="353"/>
      <c r="L1224" s="354"/>
      <c r="M1224" s="24" t="s">
        <v>117</v>
      </c>
      <c r="N1224" s="31">
        <v>50.89</v>
      </c>
      <c r="O1224" s="1067"/>
      <c r="P1224" s="1068"/>
      <c r="Q1224" s="1180"/>
      <c r="R1224" s="1181"/>
      <c r="S1224" s="25" t="s">
        <v>49</v>
      </c>
      <c r="U1224" s="25">
        <v>1224</v>
      </c>
    </row>
    <row r="1225" spans="2:21" ht="15" customHeight="1" x14ac:dyDescent="0.25">
      <c r="B1225" s="81"/>
      <c r="C1225" s="1030" t="s">
        <v>1419</v>
      </c>
      <c r="D1225" s="1119"/>
      <c r="E1225" s="1031"/>
      <c r="F1225" s="998"/>
      <c r="G1225" s="998"/>
      <c r="H1225" s="313"/>
      <c r="I1225" s="278"/>
      <c r="J1225" s="279"/>
      <c r="K1225" s="264"/>
      <c r="L1225" s="265"/>
      <c r="M1225" s="24" t="s">
        <v>117</v>
      </c>
      <c r="N1225" s="24">
        <v>5.66</v>
      </c>
      <c r="O1225" s="1067"/>
      <c r="P1225" s="1068"/>
      <c r="Q1225" s="1180"/>
      <c r="R1225" s="1181"/>
      <c r="S1225" s="25" t="s">
        <v>49</v>
      </c>
      <c r="U1225" s="25">
        <v>1225</v>
      </c>
    </row>
    <row r="1226" spans="2:21" ht="15" customHeight="1" x14ac:dyDescent="0.25">
      <c r="B1226" s="81"/>
      <c r="C1226" s="1035" t="s">
        <v>1420</v>
      </c>
      <c r="D1226" s="1116"/>
      <c r="E1226" s="1036"/>
      <c r="F1226" s="998"/>
      <c r="G1226" s="998"/>
      <c r="H1226" s="432"/>
      <c r="I1226" s="433"/>
      <c r="J1226" s="434"/>
      <c r="K1226" s="353"/>
      <c r="L1226" s="354"/>
      <c r="M1226" s="24" t="s">
        <v>117</v>
      </c>
      <c r="N1226" s="31">
        <v>50.89</v>
      </c>
      <c r="O1226" s="1067"/>
      <c r="P1226" s="1068"/>
      <c r="Q1226" s="1180"/>
      <c r="R1226" s="1181"/>
      <c r="S1226" s="25" t="s">
        <v>49</v>
      </c>
      <c r="U1226" s="25">
        <v>1226</v>
      </c>
    </row>
    <row r="1227" spans="2:21" ht="15" customHeight="1" x14ac:dyDescent="0.25">
      <c r="B1227" s="81"/>
      <c r="C1227" s="985" t="s">
        <v>1421</v>
      </c>
      <c r="D1227" s="986"/>
      <c r="E1227" s="987"/>
      <c r="F1227" s="998"/>
      <c r="G1227" s="998"/>
      <c r="H1227" s="313"/>
      <c r="I1227" s="278"/>
      <c r="J1227" s="279"/>
      <c r="K1227" s="264"/>
      <c r="L1227" s="265"/>
      <c r="M1227" s="24" t="s">
        <v>117</v>
      </c>
      <c r="N1227" s="24">
        <v>5.66</v>
      </c>
      <c r="O1227" s="1067"/>
      <c r="P1227" s="1068"/>
      <c r="Q1227" s="1180"/>
      <c r="R1227" s="1181"/>
      <c r="S1227" s="25" t="s">
        <v>49</v>
      </c>
      <c r="U1227" s="25">
        <v>1227</v>
      </c>
    </row>
    <row r="1228" spans="2:21" ht="15" customHeight="1" x14ac:dyDescent="0.25">
      <c r="B1228" s="81"/>
      <c r="C1228" s="988"/>
      <c r="D1228" s="989"/>
      <c r="E1228" s="990"/>
      <c r="F1228" s="998"/>
      <c r="G1228" s="998"/>
      <c r="H1228" s="1299" t="s">
        <v>1434</v>
      </c>
      <c r="I1228" s="1300"/>
      <c r="J1228" s="1301"/>
      <c r="K1228" s="353"/>
      <c r="L1228" s="354"/>
      <c r="M1228" s="24" t="s">
        <v>1435</v>
      </c>
      <c r="N1228" s="24">
        <v>1.87</v>
      </c>
      <c r="O1228" s="1067"/>
      <c r="P1228" s="1068"/>
      <c r="Q1228" s="1180"/>
      <c r="R1228" s="1181"/>
      <c r="S1228" s="25" t="s">
        <v>49</v>
      </c>
      <c r="U1228" s="25">
        <v>1228</v>
      </c>
    </row>
    <row r="1229" spans="2:21" ht="15" customHeight="1" x14ac:dyDescent="0.25">
      <c r="B1229" s="81"/>
      <c r="C1229" s="979" t="s">
        <v>1422</v>
      </c>
      <c r="D1229" s="980"/>
      <c r="E1229" s="981"/>
      <c r="F1229" s="998"/>
      <c r="G1229" s="998"/>
      <c r="H1229" s="313"/>
      <c r="I1229" s="278"/>
      <c r="J1229" s="279"/>
      <c r="K1229" s="264"/>
      <c r="L1229" s="265"/>
      <c r="M1229" s="24" t="s">
        <v>117</v>
      </c>
      <c r="N1229" s="31">
        <v>50.89</v>
      </c>
      <c r="O1229" s="1067"/>
      <c r="P1229" s="1068"/>
      <c r="Q1229" s="1180"/>
      <c r="R1229" s="1181"/>
      <c r="S1229" s="25" t="s">
        <v>49</v>
      </c>
      <c r="U1229" s="25">
        <v>1229</v>
      </c>
    </row>
    <row r="1230" spans="2:21" ht="15" customHeight="1" x14ac:dyDescent="0.25">
      <c r="B1230" s="81"/>
      <c r="C1230" s="988"/>
      <c r="D1230" s="989"/>
      <c r="E1230" s="990"/>
      <c r="F1230" s="998"/>
      <c r="G1230" s="998"/>
      <c r="H1230" s="1299" t="s">
        <v>1434</v>
      </c>
      <c r="I1230" s="1300"/>
      <c r="J1230" s="1301"/>
      <c r="K1230" s="353"/>
      <c r="L1230" s="354"/>
      <c r="M1230" s="24" t="s">
        <v>1435</v>
      </c>
      <c r="N1230" s="31">
        <v>16.8</v>
      </c>
      <c r="O1230" s="1067"/>
      <c r="P1230" s="1068"/>
      <c r="Q1230" s="1180"/>
      <c r="R1230" s="1181"/>
      <c r="S1230" s="25" t="s">
        <v>49</v>
      </c>
      <c r="U1230" s="25">
        <v>1230</v>
      </c>
    </row>
    <row r="1231" spans="2:21" ht="15" customHeight="1" x14ac:dyDescent="0.25">
      <c r="B1231" s="81"/>
      <c r="C1231" s="985" t="s">
        <v>1423</v>
      </c>
      <c r="D1231" s="986"/>
      <c r="E1231" s="987"/>
      <c r="F1231" s="998"/>
      <c r="G1231" s="998"/>
      <c r="H1231" s="313"/>
      <c r="I1231" s="278"/>
      <c r="J1231" s="279"/>
      <c r="K1231" s="264"/>
      <c r="L1231" s="265"/>
      <c r="M1231" s="24" t="s">
        <v>117</v>
      </c>
      <c r="N1231" s="31">
        <v>5.66</v>
      </c>
      <c r="O1231" s="1067"/>
      <c r="P1231" s="1068"/>
      <c r="Q1231" s="1180"/>
      <c r="R1231" s="1181"/>
      <c r="S1231" s="25" t="s">
        <v>49</v>
      </c>
      <c r="U1231" s="25">
        <v>1231</v>
      </c>
    </row>
    <row r="1232" spans="2:21" ht="15" customHeight="1" x14ac:dyDescent="0.25">
      <c r="B1232" s="81"/>
      <c r="C1232" s="988"/>
      <c r="D1232" s="989"/>
      <c r="E1232" s="990"/>
      <c r="F1232" s="998"/>
      <c r="G1232" s="998"/>
      <c r="H1232" s="1299" t="s">
        <v>1436</v>
      </c>
      <c r="I1232" s="1300"/>
      <c r="J1232" s="1301"/>
      <c r="K1232" s="353"/>
      <c r="L1232" s="354"/>
      <c r="M1232" s="24" t="s">
        <v>47</v>
      </c>
      <c r="N1232" s="31">
        <v>7.72</v>
      </c>
      <c r="O1232" s="1067"/>
      <c r="P1232" s="1068"/>
      <c r="Q1232" s="1180"/>
      <c r="R1232" s="1181"/>
      <c r="S1232" s="25" t="s">
        <v>49</v>
      </c>
      <c r="U1232" s="25">
        <v>1232</v>
      </c>
    </row>
    <row r="1233" spans="2:21" ht="15" customHeight="1" x14ac:dyDescent="0.25">
      <c r="B1233" s="81"/>
      <c r="C1233" s="979" t="s">
        <v>1432</v>
      </c>
      <c r="D1233" s="980"/>
      <c r="E1233" s="981"/>
      <c r="F1233" s="998"/>
      <c r="G1233" s="998"/>
      <c r="H1233" s="313"/>
      <c r="I1233" s="278"/>
      <c r="J1233" s="279"/>
      <c r="K1233" s="264"/>
      <c r="L1233" s="265"/>
      <c r="M1233" s="24" t="s">
        <v>117</v>
      </c>
      <c r="N1233" s="31">
        <v>50.89</v>
      </c>
      <c r="O1233" s="1067"/>
      <c r="P1233" s="1068"/>
      <c r="Q1233" s="1180"/>
      <c r="R1233" s="1181"/>
      <c r="S1233" s="25" t="s">
        <v>49</v>
      </c>
      <c r="U1233" s="25">
        <v>1233</v>
      </c>
    </row>
    <row r="1234" spans="2:21" ht="15" customHeight="1" x14ac:dyDescent="0.25">
      <c r="B1234" s="81"/>
      <c r="C1234" s="979"/>
      <c r="D1234" s="980"/>
      <c r="E1234" s="981"/>
      <c r="F1234" s="999"/>
      <c r="G1234" s="999"/>
      <c r="H1234" s="1299" t="s">
        <v>1436</v>
      </c>
      <c r="I1234" s="1300"/>
      <c r="J1234" s="1301"/>
      <c r="K1234" s="353"/>
      <c r="L1234" s="354"/>
      <c r="M1234" s="24" t="s">
        <v>47</v>
      </c>
      <c r="N1234" s="31">
        <v>69.459999999999994</v>
      </c>
      <c r="O1234" s="1067"/>
      <c r="P1234" s="1068"/>
      <c r="Q1234" s="1180"/>
      <c r="R1234" s="1181"/>
      <c r="S1234" s="25" t="s">
        <v>49</v>
      </c>
      <c r="U1234" s="25">
        <v>1234</v>
      </c>
    </row>
    <row r="1235" spans="2:21" ht="15" customHeight="1" x14ac:dyDescent="0.25">
      <c r="B1235" s="81"/>
      <c r="C1235" s="1035"/>
      <c r="D1235" s="1116"/>
      <c r="E1235" s="1036"/>
      <c r="F1235" s="24"/>
      <c r="G1235" s="324"/>
      <c r="H1235" s="1299" t="s">
        <v>1033</v>
      </c>
      <c r="I1235" s="1300"/>
      <c r="J1235" s="1301"/>
      <c r="K1235" s="353"/>
      <c r="L1235" s="354"/>
      <c r="M1235" s="24"/>
      <c r="N1235" s="24"/>
      <c r="O1235" s="1067"/>
      <c r="P1235" s="1068"/>
      <c r="Q1235" s="1180"/>
      <c r="R1235" s="1181"/>
      <c r="U1235" s="25">
        <v>1235</v>
      </c>
    </row>
    <row r="1236" spans="2:21" ht="15" customHeight="1" x14ac:dyDescent="0.25">
      <c r="B1236" s="80">
        <v>71</v>
      </c>
      <c r="C1236" s="1043" t="s">
        <v>940</v>
      </c>
      <c r="D1236" s="1044"/>
      <c r="E1236" s="1045"/>
      <c r="F1236" s="409"/>
      <c r="G1236" s="409"/>
      <c r="H1236" s="1037" t="s">
        <v>781</v>
      </c>
      <c r="I1236" s="1122"/>
      <c r="J1236" s="1038"/>
      <c r="K1236" s="1037"/>
      <c r="L1236" s="1038"/>
      <c r="M1236" s="409"/>
      <c r="N1236" s="409"/>
      <c r="O1236" s="1033"/>
      <c r="P1236" s="1034"/>
      <c r="Q1236" s="1010"/>
      <c r="R1236" s="1011"/>
      <c r="U1236" s="25">
        <v>1236</v>
      </c>
    </row>
    <row r="1237" spans="2:21" ht="15" customHeight="1" x14ac:dyDescent="0.25">
      <c r="B1237" s="1202"/>
      <c r="C1237" s="985" t="s">
        <v>427</v>
      </c>
      <c r="D1237" s="986"/>
      <c r="E1237" s="987"/>
      <c r="F1237" s="336"/>
      <c r="G1237" s="336"/>
      <c r="H1237" s="1028"/>
      <c r="I1237" s="1141"/>
      <c r="J1237" s="1029"/>
      <c r="K1237" s="1028"/>
      <c r="L1237" s="1029"/>
      <c r="M1237" s="336"/>
      <c r="N1237" s="328"/>
      <c r="O1237" s="1039" t="s">
        <v>49</v>
      </c>
      <c r="P1237" s="1040"/>
      <c r="Q1237" s="924"/>
      <c r="R1237" s="926"/>
      <c r="U1237" s="25">
        <v>1237</v>
      </c>
    </row>
    <row r="1238" spans="2:21" x14ac:dyDescent="0.25">
      <c r="B1238" s="1107"/>
      <c r="C1238" s="979" t="s">
        <v>328</v>
      </c>
      <c r="D1238" s="980"/>
      <c r="E1238" s="980"/>
      <c r="F1238" s="346" t="s">
        <v>28</v>
      </c>
      <c r="G1238" s="346">
        <v>1</v>
      </c>
      <c r="H1238" s="943" t="s">
        <v>1208</v>
      </c>
      <c r="I1238" s="944"/>
      <c r="J1238" s="945"/>
      <c r="K1238" s="1215" t="s">
        <v>30</v>
      </c>
      <c r="L1238" s="1326"/>
      <c r="M1238" s="346" t="s">
        <v>28</v>
      </c>
      <c r="N1238" s="286">
        <v>4</v>
      </c>
      <c r="O1238" s="1335"/>
      <c r="P1238" s="1325"/>
      <c r="Q1238" s="946"/>
      <c r="R1238" s="947"/>
      <c r="S1238" s="25" t="s">
        <v>49</v>
      </c>
      <c r="U1238" s="25">
        <v>1238</v>
      </c>
    </row>
    <row r="1239" spans="2:21" x14ac:dyDescent="0.25">
      <c r="B1239" s="1107"/>
      <c r="C1239" s="979" t="s">
        <v>764</v>
      </c>
      <c r="D1239" s="980"/>
      <c r="E1239" s="981"/>
      <c r="F1239" s="346" t="s">
        <v>28</v>
      </c>
      <c r="G1239" s="346">
        <v>1</v>
      </c>
      <c r="H1239" s="943" t="s">
        <v>1209</v>
      </c>
      <c r="I1239" s="944"/>
      <c r="J1239" s="945"/>
      <c r="K1239" s="1215" t="s">
        <v>30</v>
      </c>
      <c r="L1239" s="1216"/>
      <c r="M1239" s="346" t="s">
        <v>28</v>
      </c>
      <c r="N1239" s="286">
        <v>4</v>
      </c>
      <c r="O1239" s="1335"/>
      <c r="P1239" s="1325"/>
      <c r="Q1239" s="946"/>
      <c r="R1239" s="947"/>
      <c r="S1239" s="25" t="s">
        <v>49</v>
      </c>
      <c r="U1239" s="25">
        <v>1239</v>
      </c>
    </row>
    <row r="1240" spans="2:21" x14ac:dyDescent="0.25">
      <c r="B1240" s="1107"/>
      <c r="C1240" s="979" t="s">
        <v>650</v>
      </c>
      <c r="D1240" s="980"/>
      <c r="E1240" s="981"/>
      <c r="F1240" s="346" t="s">
        <v>28</v>
      </c>
      <c r="G1240" s="346">
        <v>2</v>
      </c>
      <c r="H1240" s="943" t="s">
        <v>1210</v>
      </c>
      <c r="I1240" s="944"/>
      <c r="J1240" s="945"/>
      <c r="K1240" s="1215" t="s">
        <v>30</v>
      </c>
      <c r="L1240" s="1216"/>
      <c r="M1240" s="346" t="s">
        <v>28</v>
      </c>
      <c r="N1240" s="286">
        <v>8</v>
      </c>
      <c r="O1240" s="1335"/>
      <c r="P1240" s="1325"/>
      <c r="Q1240" s="946"/>
      <c r="R1240" s="947"/>
      <c r="S1240" s="25" t="s">
        <v>49</v>
      </c>
      <c r="U1240" s="25">
        <v>1240</v>
      </c>
    </row>
    <row r="1241" spans="2:21" x14ac:dyDescent="0.25">
      <c r="B1241" s="1107"/>
      <c r="C1241" s="988" t="s">
        <v>252</v>
      </c>
      <c r="D1241" s="989"/>
      <c r="E1241" s="989"/>
      <c r="F1241" s="347" t="s">
        <v>28</v>
      </c>
      <c r="G1241" s="347">
        <v>1</v>
      </c>
      <c r="H1241" s="958" t="s">
        <v>1211</v>
      </c>
      <c r="I1241" s="959"/>
      <c r="J1241" s="960"/>
      <c r="K1241" s="1333" t="s">
        <v>30</v>
      </c>
      <c r="L1241" s="1334"/>
      <c r="M1241" s="287" t="s">
        <v>28</v>
      </c>
      <c r="N1241" s="287">
        <v>4</v>
      </c>
      <c r="O1241" s="1110"/>
      <c r="P1241" s="1111"/>
      <c r="Q1241" s="948"/>
      <c r="R1241" s="949"/>
      <c r="S1241" s="25" t="s">
        <v>49</v>
      </c>
      <c r="U1241" s="25">
        <v>1241</v>
      </c>
    </row>
    <row r="1242" spans="2:21" ht="15" customHeight="1" x14ac:dyDescent="0.25">
      <c r="B1242" s="1107"/>
      <c r="C1242" s="985" t="s">
        <v>407</v>
      </c>
      <c r="D1242" s="986"/>
      <c r="E1242" s="987"/>
      <c r="F1242" s="997" t="s">
        <v>28</v>
      </c>
      <c r="G1242" s="997">
        <v>2</v>
      </c>
      <c r="H1242" s="402"/>
      <c r="I1242" s="418"/>
      <c r="J1242" s="403"/>
      <c r="K1242" s="1017"/>
      <c r="L1242" s="1019"/>
      <c r="M1242" s="414"/>
      <c r="N1242" s="414"/>
      <c r="O1242" s="1039" t="s">
        <v>216</v>
      </c>
      <c r="P1242" s="1040"/>
      <c r="Q1242" s="924"/>
      <c r="R1242" s="926"/>
      <c r="U1242" s="25">
        <v>1242</v>
      </c>
    </row>
    <row r="1243" spans="2:21" x14ac:dyDescent="0.25">
      <c r="B1243" s="1107"/>
      <c r="C1243" s="979"/>
      <c r="D1243" s="980"/>
      <c r="E1243" s="981"/>
      <c r="F1243" s="998"/>
      <c r="G1243" s="998"/>
      <c r="H1243" s="950" t="s">
        <v>408</v>
      </c>
      <c r="I1243" s="951"/>
      <c r="J1243" s="952"/>
      <c r="K1243" s="1061" t="s">
        <v>30</v>
      </c>
      <c r="L1243" s="1063"/>
      <c r="M1243" s="427" t="s">
        <v>28</v>
      </c>
      <c r="N1243" s="427">
        <v>2</v>
      </c>
      <c r="O1243" s="1067"/>
      <c r="P1243" s="1068"/>
      <c r="Q1243" s="946"/>
      <c r="R1243" s="947"/>
      <c r="S1243" s="25" t="s">
        <v>49</v>
      </c>
      <c r="U1243" s="25">
        <v>1243</v>
      </c>
    </row>
    <row r="1244" spans="2:21" x14ac:dyDescent="0.25">
      <c r="B1244" s="1107"/>
      <c r="C1244" s="979"/>
      <c r="D1244" s="980"/>
      <c r="E1244" s="981"/>
      <c r="F1244" s="998"/>
      <c r="G1244" s="998"/>
      <c r="H1244" s="950" t="s">
        <v>409</v>
      </c>
      <c r="I1244" s="951"/>
      <c r="J1244" s="952"/>
      <c r="K1244" s="1061" t="s">
        <v>30</v>
      </c>
      <c r="L1244" s="1063"/>
      <c r="M1244" s="427" t="s">
        <v>28</v>
      </c>
      <c r="N1244" s="427">
        <v>2</v>
      </c>
      <c r="O1244" s="1067"/>
      <c r="P1244" s="1068"/>
      <c r="Q1244" s="946"/>
      <c r="R1244" s="947"/>
      <c r="S1244" s="25" t="s">
        <v>49</v>
      </c>
      <c r="U1244" s="25">
        <v>1244</v>
      </c>
    </row>
    <row r="1245" spans="2:21" x14ac:dyDescent="0.25">
      <c r="B1245" s="1107"/>
      <c r="C1245" s="979"/>
      <c r="D1245" s="980"/>
      <c r="E1245" s="981"/>
      <c r="F1245" s="998"/>
      <c r="G1245" s="998"/>
      <c r="H1245" s="979" t="s">
        <v>45</v>
      </c>
      <c r="I1245" s="980"/>
      <c r="J1245" s="981"/>
      <c r="K1245" s="979" t="s">
        <v>58</v>
      </c>
      <c r="L1245" s="981"/>
      <c r="M1245" s="427" t="s">
        <v>47</v>
      </c>
      <c r="N1245" s="427">
        <v>1</v>
      </c>
      <c r="O1245" s="1067"/>
      <c r="P1245" s="1068"/>
      <c r="Q1245" s="948"/>
      <c r="R1245" s="949"/>
      <c r="S1245" s="25" t="s">
        <v>49</v>
      </c>
      <c r="U1245" s="25">
        <v>1245</v>
      </c>
    </row>
    <row r="1246" spans="2:21" x14ac:dyDescent="0.25">
      <c r="B1246" s="1107"/>
      <c r="C1246" s="979"/>
      <c r="D1246" s="980"/>
      <c r="E1246" s="981"/>
      <c r="F1246" s="286"/>
      <c r="G1246" s="286"/>
      <c r="H1246" s="979" t="s">
        <v>1496</v>
      </c>
      <c r="I1246" s="980"/>
      <c r="J1246" s="981"/>
      <c r="K1246" s="979"/>
      <c r="L1246" s="981"/>
      <c r="M1246" s="286" t="s">
        <v>28</v>
      </c>
      <c r="N1246" s="427">
        <v>10</v>
      </c>
      <c r="O1246" s="1067"/>
      <c r="P1246" s="1068"/>
      <c r="Q1246" s="288"/>
      <c r="R1246" s="289"/>
      <c r="S1246" s="25" t="s">
        <v>67</v>
      </c>
      <c r="U1246" s="25">
        <v>1246</v>
      </c>
    </row>
    <row r="1247" spans="2:21" x14ac:dyDescent="0.25">
      <c r="B1247" s="1107"/>
      <c r="C1247" s="988"/>
      <c r="D1247" s="989"/>
      <c r="E1247" s="990"/>
      <c r="F1247" s="286"/>
      <c r="G1247" s="286"/>
      <c r="H1247" s="979" t="s">
        <v>1497</v>
      </c>
      <c r="I1247" s="980"/>
      <c r="J1247" s="981"/>
      <c r="K1247" s="979"/>
      <c r="L1247" s="981"/>
      <c r="M1247" s="286" t="s">
        <v>28</v>
      </c>
      <c r="N1247" s="427">
        <v>10</v>
      </c>
      <c r="O1247" s="1041"/>
      <c r="P1247" s="1042"/>
      <c r="Q1247" s="288"/>
      <c r="R1247" s="289"/>
      <c r="S1247" s="25" t="s">
        <v>67</v>
      </c>
      <c r="U1247" s="25">
        <v>1247</v>
      </c>
    </row>
    <row r="1248" spans="2:21" ht="15" customHeight="1" x14ac:dyDescent="0.25">
      <c r="B1248" s="1107"/>
      <c r="C1248" s="985" t="s">
        <v>1442</v>
      </c>
      <c r="D1248" s="986"/>
      <c r="E1248" s="987"/>
      <c r="F1248" s="997" t="s">
        <v>28</v>
      </c>
      <c r="G1248" s="997">
        <v>4</v>
      </c>
      <c r="H1248" s="985" t="s">
        <v>1210</v>
      </c>
      <c r="I1248" s="986"/>
      <c r="J1248" s="987"/>
      <c r="K1248" s="985" t="s">
        <v>30</v>
      </c>
      <c r="L1248" s="987"/>
      <c r="M1248" s="285" t="s">
        <v>28</v>
      </c>
      <c r="N1248" s="285">
        <v>4</v>
      </c>
      <c r="O1248" s="1265" t="s">
        <v>49</v>
      </c>
      <c r="P1248" s="1347"/>
      <c r="Q1248" s="927"/>
      <c r="R1248" s="928"/>
      <c r="S1248" s="25" t="s">
        <v>49</v>
      </c>
      <c r="U1248" s="25">
        <v>1248</v>
      </c>
    </row>
    <row r="1249" spans="2:21" x14ac:dyDescent="0.25">
      <c r="B1249" s="1107"/>
      <c r="C1249" s="1341"/>
      <c r="D1249" s="1175"/>
      <c r="E1249" s="1176"/>
      <c r="F1249" s="1345"/>
      <c r="G1249" s="1345"/>
      <c r="H1249" s="1130" t="s">
        <v>1184</v>
      </c>
      <c r="I1249" s="1131"/>
      <c r="J1249" s="1132"/>
      <c r="K1249" s="1130" t="s">
        <v>30</v>
      </c>
      <c r="L1249" s="1176"/>
      <c r="M1249" s="370" t="s">
        <v>28</v>
      </c>
      <c r="N1249" s="286">
        <v>4</v>
      </c>
      <c r="O1249" s="1348"/>
      <c r="P1249" s="1349"/>
      <c r="Q1249" s="929"/>
      <c r="R1249" s="930"/>
      <c r="S1249" s="25" t="s">
        <v>49</v>
      </c>
      <c r="U1249" s="25">
        <v>1249</v>
      </c>
    </row>
    <row r="1250" spans="2:21" ht="15" customHeight="1" x14ac:dyDescent="0.25">
      <c r="B1250" s="1107"/>
      <c r="C1250" s="1342"/>
      <c r="D1250" s="1329"/>
      <c r="E1250" s="1330"/>
      <c r="F1250" s="1346"/>
      <c r="G1250" s="1346"/>
      <c r="H1250" s="1336"/>
      <c r="I1250" s="1337"/>
      <c r="J1250" s="1338"/>
      <c r="K1250" s="82"/>
      <c r="L1250" s="435"/>
      <c r="M1250" s="358"/>
      <c r="N1250" s="287"/>
      <c r="O1250" s="1350"/>
      <c r="P1250" s="1351"/>
      <c r="Q1250" s="931"/>
      <c r="R1250" s="932"/>
      <c r="U1250" s="25">
        <v>1250</v>
      </c>
    </row>
    <row r="1251" spans="2:21" x14ac:dyDescent="0.25">
      <c r="B1251" s="1107"/>
      <c r="C1251" s="985" t="s">
        <v>410</v>
      </c>
      <c r="D1251" s="1339"/>
      <c r="E1251" s="1340"/>
      <c r="F1251" s="1082" t="s">
        <v>117</v>
      </c>
      <c r="G1251" s="1082">
        <v>139</v>
      </c>
      <c r="H1251" s="985" t="s">
        <v>665</v>
      </c>
      <c r="I1251" s="986"/>
      <c r="J1251" s="987"/>
      <c r="K1251" s="985" t="s">
        <v>30</v>
      </c>
      <c r="L1251" s="987"/>
      <c r="M1251" s="286" t="s">
        <v>28</v>
      </c>
      <c r="N1251" s="286">
        <v>2</v>
      </c>
      <c r="O1251" s="1265" t="s">
        <v>26</v>
      </c>
      <c r="P1251" s="1238"/>
      <c r="Q1251" s="927"/>
      <c r="R1251" s="928"/>
      <c r="S1251" s="25" t="s">
        <v>26</v>
      </c>
      <c r="U1251" s="25">
        <v>1251</v>
      </c>
    </row>
    <row r="1252" spans="2:21" x14ac:dyDescent="0.25">
      <c r="B1252" s="1107"/>
      <c r="C1252" s="1341"/>
      <c r="D1252" s="1175"/>
      <c r="E1252" s="1176"/>
      <c r="F1252" s="1343"/>
      <c r="G1252" s="1343"/>
      <c r="H1252" s="979" t="s">
        <v>1207</v>
      </c>
      <c r="I1252" s="980"/>
      <c r="J1252" s="981"/>
      <c r="K1252" s="979" t="s">
        <v>30</v>
      </c>
      <c r="L1252" s="981"/>
      <c r="M1252" s="286" t="s">
        <v>28</v>
      </c>
      <c r="N1252" s="286">
        <v>2</v>
      </c>
      <c r="O1252" s="652"/>
      <c r="P1252" s="1239"/>
      <c r="Q1252" s="929"/>
      <c r="R1252" s="930"/>
      <c r="S1252" s="25" t="s">
        <v>26</v>
      </c>
      <c r="U1252" s="25">
        <v>1252</v>
      </c>
    </row>
    <row r="1253" spans="2:21" x14ac:dyDescent="0.25">
      <c r="B1253" s="1107"/>
      <c r="C1253" s="1341"/>
      <c r="D1253" s="1175"/>
      <c r="E1253" s="1176"/>
      <c r="F1253" s="1343"/>
      <c r="G1253" s="1343"/>
      <c r="H1253" s="1130" t="s">
        <v>60</v>
      </c>
      <c r="I1253" s="1131"/>
      <c r="J1253" s="1132"/>
      <c r="K1253" s="1117" t="s">
        <v>61</v>
      </c>
      <c r="L1253" s="1133"/>
      <c r="M1253" s="370" t="s">
        <v>28</v>
      </c>
      <c r="N1253" s="370">
        <v>4</v>
      </c>
      <c r="O1253" s="652"/>
      <c r="P1253" s="1239"/>
      <c r="Q1253" s="929"/>
      <c r="R1253" s="930"/>
      <c r="S1253" s="25" t="s">
        <v>26</v>
      </c>
      <c r="U1253" s="25">
        <v>1253</v>
      </c>
    </row>
    <row r="1254" spans="2:21" x14ac:dyDescent="0.25">
      <c r="B1254" s="1107"/>
      <c r="C1254" s="1341"/>
      <c r="D1254" s="1175"/>
      <c r="E1254" s="1176"/>
      <c r="F1254" s="1343"/>
      <c r="G1254" s="1343"/>
      <c r="H1254" s="1130" t="s">
        <v>830</v>
      </c>
      <c r="I1254" s="1131"/>
      <c r="J1254" s="1132"/>
      <c r="K1254" s="1117" t="s">
        <v>829</v>
      </c>
      <c r="L1254" s="1133"/>
      <c r="M1254" s="370" t="s">
        <v>28</v>
      </c>
      <c r="N1254" s="370">
        <v>2</v>
      </c>
      <c r="O1254" s="652"/>
      <c r="P1254" s="1239"/>
      <c r="Q1254" s="929"/>
      <c r="R1254" s="930"/>
      <c r="S1254" s="25" t="s">
        <v>26</v>
      </c>
      <c r="U1254" s="25">
        <v>1254</v>
      </c>
    </row>
    <row r="1255" spans="2:21" x14ac:dyDescent="0.25">
      <c r="B1255" s="1107"/>
      <c r="C1255" s="1341"/>
      <c r="D1255" s="1175"/>
      <c r="E1255" s="1176"/>
      <c r="F1255" s="1343"/>
      <c r="G1255" s="1343"/>
      <c r="H1255" s="1130" t="s">
        <v>208</v>
      </c>
      <c r="I1255" s="1131"/>
      <c r="J1255" s="1132"/>
      <c r="K1255" s="1353"/>
      <c r="L1255" s="1129"/>
      <c r="M1255" s="370" t="s">
        <v>47</v>
      </c>
      <c r="N1255" s="370">
        <v>5</v>
      </c>
      <c r="O1255" s="652"/>
      <c r="P1255" s="1239"/>
      <c r="Q1255" s="929"/>
      <c r="R1255" s="930"/>
      <c r="S1255" s="25" t="s">
        <v>26</v>
      </c>
      <c r="U1255" s="25">
        <v>1255</v>
      </c>
    </row>
    <row r="1256" spans="2:21" ht="15" customHeight="1" x14ac:dyDescent="0.25">
      <c r="B1256" s="1107"/>
      <c r="C1256" s="1341"/>
      <c r="D1256" s="1175"/>
      <c r="E1256" s="1176"/>
      <c r="F1256" s="1343"/>
      <c r="G1256" s="1343"/>
      <c r="H1256" s="979" t="s">
        <v>791</v>
      </c>
      <c r="I1256" s="980"/>
      <c r="J1256" s="981"/>
      <c r="K1256" s="1067"/>
      <c r="L1256" s="1104"/>
      <c r="M1256" s="286" t="s">
        <v>28</v>
      </c>
      <c r="N1256" s="286">
        <v>1</v>
      </c>
      <c r="O1256" s="652"/>
      <c r="P1256" s="1239"/>
      <c r="Q1256" s="929"/>
      <c r="R1256" s="930"/>
      <c r="S1256" s="25" t="s">
        <v>26</v>
      </c>
      <c r="U1256" s="25">
        <v>1256</v>
      </c>
    </row>
    <row r="1257" spans="2:21" ht="15" customHeight="1" x14ac:dyDescent="0.25">
      <c r="B1257" s="1107"/>
      <c r="C1257" s="1341"/>
      <c r="D1257" s="1175"/>
      <c r="E1257" s="1176"/>
      <c r="F1257" s="1343"/>
      <c r="G1257" s="1343"/>
      <c r="H1257" s="979" t="s">
        <v>519</v>
      </c>
      <c r="I1257" s="980"/>
      <c r="J1257" s="981"/>
      <c r="K1257" s="1067"/>
      <c r="L1257" s="1068"/>
      <c r="M1257" s="286" t="s">
        <v>520</v>
      </c>
      <c r="N1257" s="286">
        <v>10</v>
      </c>
      <c r="O1257" s="652"/>
      <c r="P1257" s="1239"/>
      <c r="Q1257" s="929"/>
      <c r="R1257" s="930"/>
      <c r="S1257" s="25" t="s">
        <v>26</v>
      </c>
      <c r="U1257" s="25">
        <v>1257</v>
      </c>
    </row>
    <row r="1258" spans="2:21" ht="15" customHeight="1" x14ac:dyDescent="0.25">
      <c r="B1258" s="1107"/>
      <c r="C1258" s="1341"/>
      <c r="D1258" s="1175"/>
      <c r="E1258" s="1176"/>
      <c r="F1258" s="1343"/>
      <c r="G1258" s="1343"/>
      <c r="H1258" s="979" t="s">
        <v>521</v>
      </c>
      <c r="I1258" s="980"/>
      <c r="J1258" s="981"/>
      <c r="K1258" s="1067"/>
      <c r="L1258" s="1068"/>
      <c r="M1258" s="286" t="s">
        <v>28</v>
      </c>
      <c r="N1258" s="286">
        <v>1</v>
      </c>
      <c r="O1258" s="652"/>
      <c r="P1258" s="1239"/>
      <c r="Q1258" s="929"/>
      <c r="R1258" s="930"/>
      <c r="S1258" s="25" t="s">
        <v>26</v>
      </c>
      <c r="U1258" s="25">
        <v>1258</v>
      </c>
    </row>
    <row r="1259" spans="2:21" x14ac:dyDescent="0.25">
      <c r="B1259" s="1107"/>
      <c r="C1259" s="1342"/>
      <c r="D1259" s="1329"/>
      <c r="E1259" s="1330"/>
      <c r="F1259" s="1344"/>
      <c r="G1259" s="1344"/>
      <c r="H1259" s="1218" t="s">
        <v>767</v>
      </c>
      <c r="I1259" s="1329"/>
      <c r="J1259" s="1330"/>
      <c r="K1259" s="1336"/>
      <c r="L1259" s="1338"/>
      <c r="M1259" s="371" t="s">
        <v>28</v>
      </c>
      <c r="N1259" s="371">
        <v>20</v>
      </c>
      <c r="O1259" s="1240"/>
      <c r="P1259" s="1241"/>
      <c r="Q1259" s="931"/>
      <c r="R1259" s="932"/>
      <c r="S1259" s="25" t="s">
        <v>26</v>
      </c>
      <c r="U1259" s="25">
        <v>1259</v>
      </c>
    </row>
    <row r="1260" spans="2:21" ht="15" customHeight="1" x14ac:dyDescent="0.25">
      <c r="B1260" s="1107"/>
      <c r="C1260" s="1014" t="s">
        <v>753</v>
      </c>
      <c r="D1260" s="1015"/>
      <c r="E1260" s="1016"/>
      <c r="F1260" s="305" t="s">
        <v>28</v>
      </c>
      <c r="G1260" s="305">
        <v>1</v>
      </c>
      <c r="H1260" s="985" t="s">
        <v>1165</v>
      </c>
      <c r="I1260" s="986"/>
      <c r="J1260" s="987"/>
      <c r="K1260" s="1017"/>
      <c r="L1260" s="1019"/>
      <c r="M1260" s="305" t="s">
        <v>28</v>
      </c>
      <c r="N1260" s="305">
        <v>1</v>
      </c>
      <c r="O1260" s="1039" t="s">
        <v>506</v>
      </c>
      <c r="P1260" s="1040"/>
      <c r="Q1260" s="924"/>
      <c r="R1260" s="926"/>
      <c r="S1260" s="25" t="s">
        <v>26</v>
      </c>
      <c r="U1260" s="25">
        <v>1260</v>
      </c>
    </row>
    <row r="1261" spans="2:21" ht="15" customHeight="1" x14ac:dyDescent="0.25">
      <c r="B1261" s="1107"/>
      <c r="C1261" s="985" t="s">
        <v>824</v>
      </c>
      <c r="D1261" s="986"/>
      <c r="E1261" s="987"/>
      <c r="F1261" s="1082"/>
      <c r="G1261" s="1082"/>
      <c r="H1261" s="985"/>
      <c r="I1261" s="1339"/>
      <c r="J1261" s="1340"/>
      <c r="K1261" s="985"/>
      <c r="L1261" s="1340"/>
      <c r="M1261" s="997"/>
      <c r="N1261" s="997"/>
      <c r="O1261" s="1265" t="s">
        <v>49</v>
      </c>
      <c r="P1261" s="1232"/>
      <c r="Q1261" s="927"/>
      <c r="R1261" s="928"/>
      <c r="U1261" s="25">
        <v>1261</v>
      </c>
    </row>
    <row r="1262" spans="2:21" x14ac:dyDescent="0.25">
      <c r="B1262" s="1107"/>
      <c r="C1262" s="979"/>
      <c r="D1262" s="980"/>
      <c r="E1262" s="981"/>
      <c r="F1262" s="1343"/>
      <c r="G1262" s="1343"/>
      <c r="H1262" s="1341"/>
      <c r="I1262" s="1352"/>
      <c r="J1262" s="1176"/>
      <c r="K1262" s="1341"/>
      <c r="L1262" s="1176"/>
      <c r="M1262" s="1345"/>
      <c r="N1262" s="1345"/>
      <c r="O1262" s="1266"/>
      <c r="P1262" s="1234"/>
      <c r="Q1262" s="929"/>
      <c r="R1262" s="930"/>
      <c r="U1262" s="25">
        <v>1262</v>
      </c>
    </row>
    <row r="1263" spans="2:21" ht="15" customHeight="1" x14ac:dyDescent="0.25">
      <c r="B1263" s="1107"/>
      <c r="C1263" s="979"/>
      <c r="D1263" s="980"/>
      <c r="E1263" s="981"/>
      <c r="F1263" s="1343"/>
      <c r="G1263" s="1343"/>
      <c r="H1263" s="1341"/>
      <c r="I1263" s="1352"/>
      <c r="J1263" s="1176"/>
      <c r="K1263" s="1341"/>
      <c r="L1263" s="1176"/>
      <c r="M1263" s="1345"/>
      <c r="N1263" s="1345"/>
      <c r="O1263" s="1266"/>
      <c r="P1263" s="1234"/>
      <c r="Q1263" s="929"/>
      <c r="R1263" s="930"/>
      <c r="U1263" s="25">
        <v>1263</v>
      </c>
    </row>
    <row r="1264" spans="2:21" ht="15" customHeight="1" x14ac:dyDescent="0.25">
      <c r="B1264" s="1107"/>
      <c r="C1264" s="979" t="s">
        <v>252</v>
      </c>
      <c r="D1264" s="980"/>
      <c r="E1264" s="981"/>
      <c r="F1264" s="70" t="s">
        <v>28</v>
      </c>
      <c r="G1264" s="70">
        <v>1</v>
      </c>
      <c r="H1264" s="1130" t="s">
        <v>1350</v>
      </c>
      <c r="I1264" s="1131"/>
      <c r="J1264" s="1132"/>
      <c r="K1264" s="1117" t="s">
        <v>30</v>
      </c>
      <c r="L1264" s="1133"/>
      <c r="M1264" s="370" t="s">
        <v>28</v>
      </c>
      <c r="N1264" s="370">
        <v>2</v>
      </c>
      <c r="O1264" s="1266"/>
      <c r="P1264" s="1234"/>
      <c r="Q1264" s="929"/>
      <c r="R1264" s="930"/>
      <c r="S1264" s="25" t="s">
        <v>49</v>
      </c>
      <c r="U1264" s="25">
        <v>1264</v>
      </c>
    </row>
    <row r="1265" spans="2:21" ht="15" customHeight="1" x14ac:dyDescent="0.25">
      <c r="B1265" s="1107"/>
      <c r="C1265" s="1037"/>
      <c r="D1265" s="1122"/>
      <c r="E1265" s="1038"/>
      <c r="F1265" s="83"/>
      <c r="G1265" s="83"/>
      <c r="H1265" s="1218" t="s">
        <v>45</v>
      </c>
      <c r="I1265" s="1219"/>
      <c r="J1265" s="1220"/>
      <c r="K1265" s="1331"/>
      <c r="L1265" s="1332"/>
      <c r="M1265" s="371" t="s">
        <v>47</v>
      </c>
      <c r="N1265" s="371">
        <v>1</v>
      </c>
      <c r="O1265" s="1267"/>
      <c r="P1265" s="1236"/>
      <c r="Q1265" s="931"/>
      <c r="R1265" s="932"/>
      <c r="S1265" s="25" t="s">
        <v>49</v>
      </c>
      <c r="U1265" s="25">
        <v>1265</v>
      </c>
    </row>
    <row r="1266" spans="2:21" ht="15" customHeight="1" x14ac:dyDescent="0.25">
      <c r="B1266" s="1107"/>
      <c r="C1266" s="985" t="s">
        <v>1443</v>
      </c>
      <c r="D1266" s="986"/>
      <c r="E1266" s="987"/>
      <c r="F1266" s="1354" t="s">
        <v>28</v>
      </c>
      <c r="G1266" s="1354">
        <v>4</v>
      </c>
      <c r="H1266" s="1243" t="s">
        <v>1527</v>
      </c>
      <c r="I1266" s="1244"/>
      <c r="J1266" s="1245"/>
      <c r="K1266" s="1143" t="s">
        <v>485</v>
      </c>
      <c r="L1266" s="1144"/>
      <c r="M1266" s="84" t="s">
        <v>28</v>
      </c>
      <c r="N1266" s="85">
        <v>2</v>
      </c>
      <c r="O1266" s="705"/>
      <c r="P1266" s="707"/>
      <c r="Q1266" s="323"/>
      <c r="R1266" s="301"/>
      <c r="S1266" s="25" t="s">
        <v>49</v>
      </c>
      <c r="U1266" s="25">
        <v>1266</v>
      </c>
    </row>
    <row r="1267" spans="2:21" ht="15" customHeight="1" x14ac:dyDescent="0.25">
      <c r="B1267" s="1108"/>
      <c r="C1267" s="988"/>
      <c r="D1267" s="989"/>
      <c r="E1267" s="990"/>
      <c r="F1267" s="1355"/>
      <c r="G1267" s="1355"/>
      <c r="H1267" s="1218" t="s">
        <v>1534</v>
      </c>
      <c r="I1267" s="1219"/>
      <c r="J1267" s="1220"/>
      <c r="K1267" s="1143" t="s">
        <v>485</v>
      </c>
      <c r="L1267" s="1144"/>
      <c r="M1267" s="84" t="s">
        <v>28</v>
      </c>
      <c r="N1267" s="85">
        <v>2</v>
      </c>
      <c r="O1267" s="86"/>
      <c r="P1267" s="86"/>
      <c r="Q1267" s="272"/>
      <c r="R1267" s="273"/>
      <c r="S1267" s="25" t="s">
        <v>49</v>
      </c>
      <c r="U1267" s="25">
        <v>1267</v>
      </c>
    </row>
    <row r="1268" spans="2:21" ht="15" customHeight="1" x14ac:dyDescent="0.25">
      <c r="B1268" s="1">
        <v>72</v>
      </c>
      <c r="C1268" s="1196" t="s">
        <v>941</v>
      </c>
      <c r="D1268" s="1358"/>
      <c r="E1268" s="1359"/>
      <c r="F1268" s="329"/>
      <c r="G1268" s="329"/>
      <c r="H1268" s="1037"/>
      <c r="I1268" s="1122"/>
      <c r="J1268" s="1122"/>
      <c r="K1268" s="1030"/>
      <c r="L1268" s="1031"/>
      <c r="M1268" s="280"/>
      <c r="N1268" s="329"/>
      <c r="O1268" s="1105"/>
      <c r="P1268" s="1105"/>
      <c r="Q1268" s="948"/>
      <c r="R1268" s="949"/>
      <c r="U1268" s="25">
        <v>1268</v>
      </c>
    </row>
    <row r="1269" spans="2:21" x14ac:dyDescent="0.25">
      <c r="B1269" s="991"/>
      <c r="C1269" s="985" t="s">
        <v>411</v>
      </c>
      <c r="D1269" s="986"/>
      <c r="E1269" s="987"/>
      <c r="F1269" s="997" t="s">
        <v>28</v>
      </c>
      <c r="G1269" s="997">
        <v>2</v>
      </c>
      <c r="H1269" s="985" t="s">
        <v>1524</v>
      </c>
      <c r="I1269" s="986"/>
      <c r="J1269" s="987"/>
      <c r="K1269" s="345"/>
      <c r="L1269" s="414"/>
      <c r="M1269" s="328" t="s">
        <v>28</v>
      </c>
      <c r="N1269" s="328">
        <v>2</v>
      </c>
      <c r="O1269" s="1039" t="s">
        <v>49</v>
      </c>
      <c r="P1269" s="1040"/>
      <c r="Q1269" s="924"/>
      <c r="R1269" s="926"/>
      <c r="S1269" s="25" t="s">
        <v>49</v>
      </c>
      <c r="U1269" s="25">
        <v>1269</v>
      </c>
    </row>
    <row r="1270" spans="2:21" x14ac:dyDescent="0.25">
      <c r="B1270" s="992"/>
      <c r="C1270" s="979"/>
      <c r="D1270" s="980"/>
      <c r="E1270" s="981"/>
      <c r="F1270" s="998"/>
      <c r="G1270" s="998"/>
      <c r="H1270" s="1130" t="s">
        <v>412</v>
      </c>
      <c r="I1270" s="1131"/>
      <c r="J1270" s="1132"/>
      <c r="K1270" s="1356"/>
      <c r="L1270" s="1357"/>
      <c r="M1270" s="326"/>
      <c r="N1270" s="326"/>
      <c r="O1270" s="1067"/>
      <c r="P1270" s="1068"/>
      <c r="Q1270" s="946"/>
      <c r="R1270" s="947"/>
      <c r="U1270" s="25">
        <v>1270</v>
      </c>
    </row>
    <row r="1271" spans="2:21" x14ac:dyDescent="0.25">
      <c r="B1271" s="992"/>
      <c r="C1271" s="979"/>
      <c r="D1271" s="980"/>
      <c r="E1271" s="981"/>
      <c r="F1271" s="998"/>
      <c r="G1271" s="998"/>
      <c r="H1271" s="1130" t="s">
        <v>413</v>
      </c>
      <c r="I1271" s="1131"/>
      <c r="J1271" s="1132"/>
      <c r="K1271" s="1327"/>
      <c r="L1271" s="1328"/>
      <c r="M1271" s="370" t="s">
        <v>28</v>
      </c>
      <c r="N1271" s="370">
        <v>48</v>
      </c>
      <c r="O1271" s="1067"/>
      <c r="P1271" s="1068"/>
      <c r="Q1271" s="946"/>
      <c r="R1271" s="947"/>
      <c r="S1271" s="25" t="s">
        <v>49</v>
      </c>
      <c r="U1271" s="25">
        <v>1271</v>
      </c>
    </row>
    <row r="1272" spans="2:21" x14ac:dyDescent="0.25">
      <c r="B1272" s="992"/>
      <c r="C1272" s="979"/>
      <c r="D1272" s="980"/>
      <c r="E1272" s="981"/>
      <c r="F1272" s="998"/>
      <c r="G1272" s="998"/>
      <c r="H1272" s="1130" t="s">
        <v>293</v>
      </c>
      <c r="I1272" s="1131"/>
      <c r="J1272" s="1132"/>
      <c r="K1272" s="1327"/>
      <c r="L1272" s="1328"/>
      <c r="M1272" s="370" t="s">
        <v>28</v>
      </c>
      <c r="N1272" s="370">
        <v>96</v>
      </c>
      <c r="O1272" s="1067"/>
      <c r="P1272" s="1068"/>
      <c r="Q1272" s="946"/>
      <c r="R1272" s="947"/>
      <c r="S1272" s="25" t="s">
        <v>49</v>
      </c>
      <c r="U1272" s="25">
        <v>1272</v>
      </c>
    </row>
    <row r="1273" spans="2:21" x14ac:dyDescent="0.25">
      <c r="B1273" s="992"/>
      <c r="C1273" s="988"/>
      <c r="D1273" s="989"/>
      <c r="E1273" s="990"/>
      <c r="F1273" s="999"/>
      <c r="G1273" s="999"/>
      <c r="H1273" s="1130" t="s">
        <v>45</v>
      </c>
      <c r="I1273" s="1131"/>
      <c r="J1273" s="1132"/>
      <c r="K1273" s="1327"/>
      <c r="L1273" s="1328"/>
      <c r="M1273" s="370" t="s">
        <v>47</v>
      </c>
      <c r="N1273" s="370">
        <v>1</v>
      </c>
      <c r="O1273" s="1067"/>
      <c r="P1273" s="1068"/>
      <c r="Q1273" s="948"/>
      <c r="R1273" s="949"/>
      <c r="S1273" s="25" t="s">
        <v>49</v>
      </c>
      <c r="U1273" s="25">
        <v>1273</v>
      </c>
    </row>
    <row r="1274" spans="2:21" x14ac:dyDescent="0.25">
      <c r="B1274" s="992"/>
      <c r="C1274" s="985" t="s">
        <v>414</v>
      </c>
      <c r="D1274" s="986"/>
      <c r="E1274" s="987"/>
      <c r="F1274" s="346"/>
      <c r="G1274" s="346"/>
      <c r="H1274" s="1028"/>
      <c r="I1274" s="1141"/>
      <c r="J1274" s="1029"/>
      <c r="K1274" s="1101"/>
      <c r="L1274" s="1083"/>
      <c r="M1274" s="285"/>
      <c r="N1274" s="285"/>
      <c r="O1274" s="1039"/>
      <c r="P1274" s="1040"/>
      <c r="Q1274" s="924"/>
      <c r="R1274" s="926"/>
      <c r="U1274" s="25">
        <v>1274</v>
      </c>
    </row>
    <row r="1275" spans="2:21" x14ac:dyDescent="0.25">
      <c r="B1275" s="992"/>
      <c r="C1275" s="979" t="s">
        <v>415</v>
      </c>
      <c r="D1275" s="980"/>
      <c r="E1275" s="981"/>
      <c r="F1275" s="346"/>
      <c r="G1275" s="346"/>
      <c r="H1275" s="1117" t="s">
        <v>60</v>
      </c>
      <c r="I1275" s="1363"/>
      <c r="J1275" s="1133"/>
      <c r="K1275" s="1360" t="s">
        <v>61</v>
      </c>
      <c r="L1275" s="1361"/>
      <c r="M1275" s="9" t="s">
        <v>28</v>
      </c>
      <c r="N1275" s="346">
        <v>2</v>
      </c>
      <c r="O1275" s="1067"/>
      <c r="P1275" s="1068"/>
      <c r="Q1275" s="946"/>
      <c r="R1275" s="947"/>
      <c r="S1275" s="25" t="s">
        <v>26</v>
      </c>
      <c r="U1275" s="25">
        <v>1275</v>
      </c>
    </row>
    <row r="1276" spans="2:21" x14ac:dyDescent="0.25">
      <c r="B1276" s="992"/>
      <c r="C1276" s="979" t="s">
        <v>400</v>
      </c>
      <c r="D1276" s="980"/>
      <c r="E1276" s="981"/>
      <c r="F1276" s="346"/>
      <c r="G1276" s="346"/>
      <c r="H1276" s="979" t="s">
        <v>830</v>
      </c>
      <c r="I1276" s="980"/>
      <c r="J1276" s="981"/>
      <c r="K1276" s="1360" t="s">
        <v>829</v>
      </c>
      <c r="L1276" s="1361"/>
      <c r="M1276" s="9" t="s">
        <v>28</v>
      </c>
      <c r="N1276" s="346">
        <v>2</v>
      </c>
      <c r="O1276" s="1067" t="s">
        <v>26</v>
      </c>
      <c r="P1276" s="1068"/>
      <c r="Q1276" s="946"/>
      <c r="R1276" s="947"/>
      <c r="S1276" s="25" t="s">
        <v>26</v>
      </c>
      <c r="U1276" s="25">
        <v>1276</v>
      </c>
    </row>
    <row r="1277" spans="2:21" x14ac:dyDescent="0.25">
      <c r="B1277" s="992"/>
      <c r="C1277" s="979"/>
      <c r="D1277" s="980"/>
      <c r="E1277" s="981"/>
      <c r="F1277" s="317"/>
      <c r="G1277" s="346"/>
      <c r="H1277" s="979" t="s">
        <v>767</v>
      </c>
      <c r="I1277" s="1175"/>
      <c r="J1277" s="1176"/>
      <c r="K1277" s="1166"/>
      <c r="L1277" s="1362"/>
      <c r="M1277" s="9" t="s">
        <v>28</v>
      </c>
      <c r="N1277" s="346">
        <v>10</v>
      </c>
      <c r="O1277" s="1067"/>
      <c r="P1277" s="1068"/>
      <c r="Q1277" s="946"/>
      <c r="R1277" s="947"/>
      <c r="S1277" s="25" t="s">
        <v>26</v>
      </c>
      <c r="U1277" s="25">
        <v>1277</v>
      </c>
    </row>
    <row r="1278" spans="2:21" ht="15" customHeight="1" x14ac:dyDescent="0.25">
      <c r="B1278" s="992"/>
      <c r="C1278" s="266"/>
      <c r="D1278" s="267"/>
      <c r="E1278" s="268"/>
      <c r="F1278" s="316"/>
      <c r="G1278" s="346"/>
      <c r="H1278" s="979" t="s">
        <v>519</v>
      </c>
      <c r="I1278" s="980"/>
      <c r="J1278" s="981"/>
      <c r="K1278" s="1067"/>
      <c r="L1278" s="1068"/>
      <c r="M1278" s="286" t="s">
        <v>520</v>
      </c>
      <c r="N1278" s="286">
        <v>10</v>
      </c>
      <c r="O1278" s="258"/>
      <c r="P1278" s="259"/>
      <c r="Q1278" s="288"/>
      <c r="R1278" s="289"/>
      <c r="S1278" s="25" t="s">
        <v>26</v>
      </c>
      <c r="U1278" s="25">
        <v>1278</v>
      </c>
    </row>
    <row r="1279" spans="2:21" ht="15" customHeight="1" x14ac:dyDescent="0.25">
      <c r="B1279" s="992"/>
      <c r="C1279" s="266"/>
      <c r="D1279" s="267"/>
      <c r="E1279" s="268"/>
      <c r="F1279" s="316"/>
      <c r="G1279" s="346"/>
      <c r="H1279" s="979" t="s">
        <v>791</v>
      </c>
      <c r="I1279" s="980"/>
      <c r="J1279" s="981"/>
      <c r="K1279" s="1067"/>
      <c r="L1279" s="1104"/>
      <c r="M1279" s="286" t="s">
        <v>28</v>
      </c>
      <c r="N1279" s="286">
        <v>1</v>
      </c>
      <c r="O1279" s="258"/>
      <c r="P1279" s="259"/>
      <c r="Q1279" s="288"/>
      <c r="R1279" s="289"/>
      <c r="S1279" s="25" t="s">
        <v>26</v>
      </c>
      <c r="U1279" s="25">
        <v>1279</v>
      </c>
    </row>
    <row r="1280" spans="2:21" ht="15" customHeight="1" x14ac:dyDescent="0.25">
      <c r="B1280" s="992"/>
      <c r="C1280" s="266"/>
      <c r="D1280" s="267"/>
      <c r="E1280" s="268"/>
      <c r="F1280" s="316"/>
      <c r="G1280" s="346"/>
      <c r="H1280" s="979" t="s">
        <v>521</v>
      </c>
      <c r="I1280" s="980"/>
      <c r="J1280" s="981"/>
      <c r="K1280" s="1067"/>
      <c r="L1280" s="1068"/>
      <c r="M1280" s="286" t="s">
        <v>28</v>
      </c>
      <c r="N1280" s="286">
        <v>1</v>
      </c>
      <c r="O1280" s="258"/>
      <c r="P1280" s="259"/>
      <c r="Q1280" s="288"/>
      <c r="R1280" s="289"/>
      <c r="S1280" s="25" t="s">
        <v>26</v>
      </c>
      <c r="U1280" s="25">
        <v>1280</v>
      </c>
    </row>
    <row r="1281" spans="2:21" x14ac:dyDescent="0.25">
      <c r="B1281" s="992"/>
      <c r="C1281" s="1037"/>
      <c r="D1281" s="1122"/>
      <c r="E1281" s="1038"/>
      <c r="F1281" s="346"/>
      <c r="G1281" s="346"/>
      <c r="H1281" s="988" t="s">
        <v>208</v>
      </c>
      <c r="I1281" s="989"/>
      <c r="J1281" s="990"/>
      <c r="K1281" s="1084"/>
      <c r="L1281" s="1085"/>
      <c r="M1281" s="9" t="s">
        <v>47</v>
      </c>
      <c r="N1281" s="346">
        <v>3</v>
      </c>
      <c r="O1281" s="1041"/>
      <c r="P1281" s="1042"/>
      <c r="Q1281" s="948"/>
      <c r="R1281" s="949"/>
      <c r="S1281" s="25" t="s">
        <v>26</v>
      </c>
      <c r="U1281" s="25">
        <v>1281</v>
      </c>
    </row>
    <row r="1282" spans="2:21" ht="15" customHeight="1" x14ac:dyDescent="0.25">
      <c r="B1282" s="992"/>
      <c r="C1282" s="985" t="s">
        <v>428</v>
      </c>
      <c r="D1282" s="986"/>
      <c r="E1282" s="987"/>
      <c r="F1282" s="345"/>
      <c r="G1282" s="345"/>
      <c r="H1282" s="1028"/>
      <c r="I1282" s="1141"/>
      <c r="J1282" s="1029"/>
      <c r="K1282" s="1028"/>
      <c r="L1282" s="1029"/>
      <c r="M1282" s="345"/>
      <c r="N1282" s="345"/>
      <c r="O1282" s="1039" t="s">
        <v>49</v>
      </c>
      <c r="P1282" s="1040"/>
      <c r="Q1282" s="924"/>
      <c r="R1282" s="926"/>
      <c r="U1282" s="25">
        <v>1282</v>
      </c>
    </row>
    <row r="1283" spans="2:21" x14ac:dyDescent="0.25">
      <c r="B1283" s="992"/>
      <c r="C1283" s="979" t="s">
        <v>333</v>
      </c>
      <c r="D1283" s="980"/>
      <c r="E1283" s="980"/>
      <c r="F1283" s="346" t="s">
        <v>28</v>
      </c>
      <c r="G1283" s="346">
        <v>3</v>
      </c>
      <c r="H1283" s="943" t="s">
        <v>406</v>
      </c>
      <c r="I1283" s="944"/>
      <c r="J1283" s="945"/>
      <c r="K1283" s="1061" t="s">
        <v>30</v>
      </c>
      <c r="L1283" s="1062"/>
      <c r="M1283" s="346" t="s">
        <v>28</v>
      </c>
      <c r="N1283" s="346">
        <v>12</v>
      </c>
      <c r="O1283" s="1067"/>
      <c r="P1283" s="1068"/>
      <c r="Q1283" s="946"/>
      <c r="R1283" s="947"/>
      <c r="S1283" s="25" t="s">
        <v>49</v>
      </c>
      <c r="U1283" s="25">
        <v>1283</v>
      </c>
    </row>
    <row r="1284" spans="2:21" x14ac:dyDescent="0.25">
      <c r="B1284" s="992"/>
      <c r="C1284" s="988"/>
      <c r="D1284" s="989"/>
      <c r="E1284" s="989"/>
      <c r="F1284" s="347"/>
      <c r="G1284" s="347"/>
      <c r="H1284" s="988" t="s">
        <v>45</v>
      </c>
      <c r="I1284" s="989"/>
      <c r="J1284" s="990"/>
      <c r="K1284" s="988" t="s">
        <v>58</v>
      </c>
      <c r="L1284" s="989"/>
      <c r="M1284" s="347" t="s">
        <v>47</v>
      </c>
      <c r="N1284" s="347">
        <v>0.2</v>
      </c>
      <c r="O1284" s="1041"/>
      <c r="P1284" s="1042"/>
      <c r="Q1284" s="948"/>
      <c r="R1284" s="949"/>
      <c r="S1284" s="25" t="s">
        <v>49</v>
      </c>
      <c r="U1284" s="25">
        <v>1284</v>
      </c>
    </row>
    <row r="1285" spans="2:21" ht="18.75" customHeight="1" x14ac:dyDescent="0.25">
      <c r="B1285" s="992"/>
      <c r="C1285" s="985" t="s">
        <v>429</v>
      </c>
      <c r="D1285" s="986"/>
      <c r="E1285" s="987"/>
      <c r="F1285" s="19"/>
      <c r="G1285" s="285"/>
      <c r="H1285" s="1364"/>
      <c r="I1285" s="1365"/>
      <c r="J1285" s="1366"/>
      <c r="K1285" s="1017"/>
      <c r="L1285" s="1019"/>
      <c r="M1285" s="285"/>
      <c r="N1285" s="285"/>
      <c r="O1285" s="1039" t="s">
        <v>49</v>
      </c>
      <c r="P1285" s="1040"/>
      <c r="Q1285" s="924"/>
      <c r="R1285" s="926"/>
      <c r="U1285" s="25">
        <v>1285</v>
      </c>
    </row>
    <row r="1286" spans="2:21" x14ac:dyDescent="0.25">
      <c r="B1286" s="992"/>
      <c r="C1286" s="979" t="s">
        <v>650</v>
      </c>
      <c r="D1286" s="980"/>
      <c r="E1286" s="981"/>
      <c r="F1286" s="14" t="s">
        <v>28</v>
      </c>
      <c r="G1286" s="286">
        <v>1</v>
      </c>
      <c r="H1286" s="979" t="s">
        <v>1184</v>
      </c>
      <c r="I1286" s="980"/>
      <c r="J1286" s="981"/>
      <c r="K1286" s="950" t="s">
        <v>30</v>
      </c>
      <c r="L1286" s="952"/>
      <c r="M1286" s="286" t="s">
        <v>28</v>
      </c>
      <c r="N1286" s="286">
        <v>2</v>
      </c>
      <c r="O1286" s="1067"/>
      <c r="P1286" s="1068"/>
      <c r="Q1286" s="946"/>
      <c r="R1286" s="947"/>
      <c r="S1286" s="25" t="s">
        <v>49</v>
      </c>
      <c r="U1286" s="25">
        <v>1286</v>
      </c>
    </row>
    <row r="1287" spans="2:21" x14ac:dyDescent="0.25">
      <c r="B1287" s="992"/>
      <c r="C1287" s="979" t="s">
        <v>764</v>
      </c>
      <c r="D1287" s="980"/>
      <c r="E1287" s="981"/>
      <c r="F1287" s="14" t="s">
        <v>28</v>
      </c>
      <c r="G1287" s="286">
        <v>1</v>
      </c>
      <c r="H1287" s="979" t="s">
        <v>1157</v>
      </c>
      <c r="I1287" s="980"/>
      <c r="J1287" s="981"/>
      <c r="K1287" s="950" t="s">
        <v>30</v>
      </c>
      <c r="L1287" s="952"/>
      <c r="M1287" s="286" t="s">
        <v>28</v>
      </c>
      <c r="N1287" s="286">
        <v>2</v>
      </c>
      <c r="O1287" s="1067"/>
      <c r="P1287" s="1068"/>
      <c r="Q1287" s="946"/>
      <c r="R1287" s="947"/>
      <c r="S1287" s="25" t="s">
        <v>49</v>
      </c>
      <c r="U1287" s="25">
        <v>1287</v>
      </c>
    </row>
    <row r="1288" spans="2:21" x14ac:dyDescent="0.25">
      <c r="B1288" s="992"/>
      <c r="C1288" s="979" t="s">
        <v>327</v>
      </c>
      <c r="D1288" s="980"/>
      <c r="E1288" s="981"/>
      <c r="F1288" s="14" t="s">
        <v>28</v>
      </c>
      <c r="G1288" s="286">
        <v>1</v>
      </c>
      <c r="H1288" s="979" t="s">
        <v>1185</v>
      </c>
      <c r="I1288" s="980"/>
      <c r="J1288" s="981"/>
      <c r="K1288" s="950" t="s">
        <v>30</v>
      </c>
      <c r="L1288" s="952"/>
      <c r="M1288" s="286" t="s">
        <v>28</v>
      </c>
      <c r="N1288" s="286">
        <v>2</v>
      </c>
      <c r="O1288" s="1067"/>
      <c r="P1288" s="1068"/>
      <c r="Q1288" s="946"/>
      <c r="R1288" s="947"/>
      <c r="S1288" s="25" t="s">
        <v>49</v>
      </c>
      <c r="U1288" s="25">
        <v>1288</v>
      </c>
    </row>
    <row r="1289" spans="2:21" x14ac:dyDescent="0.25">
      <c r="B1289" s="992"/>
      <c r="C1289" s="988" t="s">
        <v>333</v>
      </c>
      <c r="D1289" s="989"/>
      <c r="E1289" s="990"/>
      <c r="F1289" s="21" t="s">
        <v>28</v>
      </c>
      <c r="G1289" s="287">
        <v>1</v>
      </c>
      <c r="H1289" s="988" t="s">
        <v>1095</v>
      </c>
      <c r="I1289" s="989"/>
      <c r="J1289" s="990"/>
      <c r="K1289" s="973" t="s">
        <v>30</v>
      </c>
      <c r="L1289" s="975"/>
      <c r="M1289" s="287" t="s">
        <v>28</v>
      </c>
      <c r="N1289" s="287">
        <v>2</v>
      </c>
      <c r="O1289" s="1067"/>
      <c r="P1289" s="1068"/>
      <c r="Q1289" s="948"/>
      <c r="R1289" s="949"/>
      <c r="S1289" s="25" t="s">
        <v>49</v>
      </c>
      <c r="U1289" s="25">
        <v>1289</v>
      </c>
    </row>
    <row r="1290" spans="2:21" ht="15" customHeight="1" x14ac:dyDescent="0.25">
      <c r="B1290" s="992"/>
      <c r="C1290" s="985" t="s">
        <v>754</v>
      </c>
      <c r="D1290" s="986"/>
      <c r="E1290" s="987"/>
      <c r="F1290" s="285" t="s">
        <v>28</v>
      </c>
      <c r="G1290" s="285">
        <v>1</v>
      </c>
      <c r="H1290" s="985" t="s">
        <v>1165</v>
      </c>
      <c r="I1290" s="986"/>
      <c r="J1290" s="987"/>
      <c r="K1290" s="1017"/>
      <c r="L1290" s="1019"/>
      <c r="M1290" s="286" t="s">
        <v>28</v>
      </c>
      <c r="N1290" s="285">
        <v>1</v>
      </c>
      <c r="O1290" s="1033" t="s">
        <v>506</v>
      </c>
      <c r="P1290" s="1034"/>
      <c r="Q1290" s="1010"/>
      <c r="R1290" s="1011"/>
      <c r="S1290" s="25" t="s">
        <v>26</v>
      </c>
      <c r="U1290" s="25">
        <v>1290</v>
      </c>
    </row>
    <row r="1291" spans="2:21" ht="15" customHeight="1" x14ac:dyDescent="0.25">
      <c r="B1291" s="992"/>
      <c r="C1291" s="985" t="s">
        <v>1198</v>
      </c>
      <c r="D1291" s="986"/>
      <c r="E1291" s="986"/>
      <c r="F1291" s="345"/>
      <c r="G1291" s="345"/>
      <c r="H1291" s="985"/>
      <c r="I1291" s="986"/>
      <c r="J1291" s="986"/>
      <c r="K1291" s="1017"/>
      <c r="L1291" s="1019"/>
      <c r="M1291" s="285"/>
      <c r="N1291" s="285"/>
      <c r="O1291" s="1080" t="s">
        <v>49</v>
      </c>
      <c r="P1291" s="1040"/>
      <c r="Q1291" s="924"/>
      <c r="R1291" s="926"/>
      <c r="U1291" s="25">
        <v>1291</v>
      </c>
    </row>
    <row r="1292" spans="2:21" ht="15" customHeight="1" x14ac:dyDescent="0.25">
      <c r="B1292" s="992"/>
      <c r="C1292" s="979" t="s">
        <v>1199</v>
      </c>
      <c r="D1292" s="980"/>
      <c r="E1292" s="980"/>
      <c r="F1292" s="346" t="s">
        <v>28</v>
      </c>
      <c r="G1292" s="346">
        <v>1</v>
      </c>
      <c r="H1292" s="950" t="s">
        <v>1215</v>
      </c>
      <c r="I1292" s="951"/>
      <c r="J1292" s="952"/>
      <c r="K1292" s="1061"/>
      <c r="L1292" s="1063"/>
      <c r="M1292" s="286" t="s">
        <v>28</v>
      </c>
      <c r="N1292" s="286">
        <v>1</v>
      </c>
      <c r="O1292" s="1104"/>
      <c r="P1292" s="1068"/>
      <c r="Q1292" s="946"/>
      <c r="R1292" s="947"/>
      <c r="S1292" s="25" t="s">
        <v>49</v>
      </c>
      <c r="U1292" s="25">
        <v>1292</v>
      </c>
    </row>
    <row r="1293" spans="2:21" x14ac:dyDescent="0.25">
      <c r="B1293" s="992"/>
      <c r="C1293" s="979"/>
      <c r="D1293" s="980"/>
      <c r="E1293" s="980"/>
      <c r="F1293" s="346"/>
      <c r="G1293" s="346"/>
      <c r="H1293" s="943" t="s">
        <v>221</v>
      </c>
      <c r="I1293" s="944"/>
      <c r="J1293" s="945"/>
      <c r="K1293" s="943" t="s">
        <v>30</v>
      </c>
      <c r="L1293" s="945"/>
      <c r="M1293" s="286" t="s">
        <v>28</v>
      </c>
      <c r="N1293" s="286">
        <v>2</v>
      </c>
      <c r="O1293" s="1104"/>
      <c r="P1293" s="1068"/>
      <c r="Q1293" s="946"/>
      <c r="R1293" s="947"/>
      <c r="S1293" s="25" t="s">
        <v>49</v>
      </c>
      <c r="U1293" s="25">
        <v>1293</v>
      </c>
    </row>
    <row r="1294" spans="2:21" x14ac:dyDescent="0.25">
      <c r="B1294" s="993"/>
      <c r="C1294" s="988"/>
      <c r="D1294" s="989"/>
      <c r="E1294" s="989"/>
      <c r="F1294" s="347"/>
      <c r="G1294" s="347"/>
      <c r="H1294" s="988" t="s">
        <v>45</v>
      </c>
      <c r="I1294" s="989"/>
      <c r="J1294" s="990"/>
      <c r="K1294" s="988" t="s">
        <v>58</v>
      </c>
      <c r="L1294" s="990"/>
      <c r="M1294" s="307" t="s">
        <v>47</v>
      </c>
      <c r="N1294" s="287">
        <v>0.1</v>
      </c>
      <c r="O1294" s="1105"/>
      <c r="P1294" s="1042"/>
      <c r="Q1294" s="948"/>
      <c r="R1294" s="949"/>
      <c r="S1294" s="25" t="s">
        <v>49</v>
      </c>
      <c r="U1294" s="25">
        <v>1294</v>
      </c>
    </row>
    <row r="1295" spans="2:21" ht="15" customHeight="1" x14ac:dyDescent="0.25">
      <c r="B1295" s="1">
        <v>73</v>
      </c>
      <c r="C1295" s="1196" t="s">
        <v>942</v>
      </c>
      <c r="D1295" s="1358"/>
      <c r="E1295" s="1359"/>
      <c r="F1295" s="329"/>
      <c r="G1295" s="329"/>
      <c r="H1295" s="1037"/>
      <c r="I1295" s="1122"/>
      <c r="J1295" s="1122"/>
      <c r="K1295" s="1030"/>
      <c r="L1295" s="1031"/>
      <c r="M1295" s="9"/>
      <c r="N1295" s="286"/>
      <c r="O1295" s="1058"/>
      <c r="P1295" s="1058"/>
      <c r="Q1295" s="1010"/>
      <c r="R1295" s="1011"/>
      <c r="U1295" s="25">
        <v>1295</v>
      </c>
    </row>
    <row r="1296" spans="2:21" ht="15" customHeight="1" x14ac:dyDescent="0.25">
      <c r="B1296" s="991"/>
      <c r="C1296" s="985" t="s">
        <v>416</v>
      </c>
      <c r="D1296" s="986"/>
      <c r="E1296" s="987"/>
      <c r="F1296" s="997" t="s">
        <v>28</v>
      </c>
      <c r="G1296" s="997">
        <v>2</v>
      </c>
      <c r="H1296" s="985" t="s">
        <v>1524</v>
      </c>
      <c r="I1296" s="986"/>
      <c r="J1296" s="987"/>
      <c r="K1296" s="1191" t="s">
        <v>30</v>
      </c>
      <c r="L1296" s="1193"/>
      <c r="M1296" s="6" t="s">
        <v>28</v>
      </c>
      <c r="N1296" s="285">
        <v>2</v>
      </c>
      <c r="O1296" s="1039" t="s">
        <v>49</v>
      </c>
      <c r="P1296" s="1040"/>
      <c r="Q1296" s="924"/>
      <c r="R1296" s="926"/>
      <c r="S1296" s="25" t="s">
        <v>49</v>
      </c>
      <c r="U1296" s="25">
        <v>1296</v>
      </c>
    </row>
    <row r="1297" spans="2:21" x14ac:dyDescent="0.25">
      <c r="B1297" s="992"/>
      <c r="C1297" s="979"/>
      <c r="D1297" s="980"/>
      <c r="E1297" s="981"/>
      <c r="F1297" s="998"/>
      <c r="G1297" s="998"/>
      <c r="H1297" s="1353"/>
      <c r="I1297" s="1128"/>
      <c r="J1297" s="1129"/>
      <c r="K1297" s="1061"/>
      <c r="L1297" s="1063"/>
      <c r="M1297" s="9"/>
      <c r="N1297" s="346"/>
      <c r="O1297" s="1067"/>
      <c r="P1297" s="1068"/>
      <c r="Q1297" s="946"/>
      <c r="R1297" s="947"/>
      <c r="U1297" s="25">
        <v>1297</v>
      </c>
    </row>
    <row r="1298" spans="2:21" x14ac:dyDescent="0.25">
      <c r="B1298" s="992"/>
      <c r="C1298" s="979"/>
      <c r="D1298" s="980"/>
      <c r="E1298" s="981"/>
      <c r="F1298" s="998"/>
      <c r="G1298" s="998"/>
      <c r="H1298" s="1130" t="s">
        <v>413</v>
      </c>
      <c r="I1298" s="1131"/>
      <c r="J1298" s="1132"/>
      <c r="K1298" s="1061" t="s">
        <v>180</v>
      </c>
      <c r="L1298" s="1063"/>
      <c r="M1298" s="9" t="s">
        <v>28</v>
      </c>
      <c r="N1298" s="346">
        <v>48</v>
      </c>
      <c r="O1298" s="1067"/>
      <c r="P1298" s="1068"/>
      <c r="Q1298" s="946"/>
      <c r="R1298" s="947"/>
      <c r="S1298" s="25" t="s">
        <v>49</v>
      </c>
      <c r="U1298" s="25">
        <v>1298</v>
      </c>
    </row>
    <row r="1299" spans="2:21" x14ac:dyDescent="0.25">
      <c r="B1299" s="992"/>
      <c r="C1299" s="979"/>
      <c r="D1299" s="980"/>
      <c r="E1299" s="981"/>
      <c r="F1299" s="998"/>
      <c r="G1299" s="998"/>
      <c r="H1299" s="1130" t="s">
        <v>293</v>
      </c>
      <c r="I1299" s="1131"/>
      <c r="J1299" s="1132"/>
      <c r="K1299" s="1061" t="s">
        <v>181</v>
      </c>
      <c r="L1299" s="1063"/>
      <c r="M1299" s="9" t="s">
        <v>28</v>
      </c>
      <c r="N1299" s="346">
        <v>96</v>
      </c>
      <c r="O1299" s="1067"/>
      <c r="P1299" s="1068"/>
      <c r="Q1299" s="946"/>
      <c r="R1299" s="947"/>
      <c r="S1299" s="25" t="s">
        <v>49</v>
      </c>
      <c r="U1299" s="25">
        <v>1299</v>
      </c>
    </row>
    <row r="1300" spans="2:21" x14ac:dyDescent="0.25">
      <c r="B1300" s="992"/>
      <c r="C1300" s="988"/>
      <c r="D1300" s="989"/>
      <c r="E1300" s="990"/>
      <c r="F1300" s="999"/>
      <c r="G1300" s="999"/>
      <c r="H1300" s="1218" t="s">
        <v>45</v>
      </c>
      <c r="I1300" s="1219"/>
      <c r="J1300" s="1220"/>
      <c r="K1300" s="1064" t="s">
        <v>58</v>
      </c>
      <c r="L1300" s="1066"/>
      <c r="M1300" s="15" t="s">
        <v>47</v>
      </c>
      <c r="N1300" s="347">
        <v>1</v>
      </c>
      <c r="O1300" s="1041"/>
      <c r="P1300" s="1042"/>
      <c r="Q1300" s="948"/>
      <c r="R1300" s="949"/>
      <c r="S1300" s="25" t="s">
        <v>49</v>
      </c>
      <c r="U1300" s="25">
        <v>1300</v>
      </c>
    </row>
    <row r="1301" spans="2:21" x14ac:dyDescent="0.25">
      <c r="B1301" s="992"/>
      <c r="C1301" s="979" t="s">
        <v>414</v>
      </c>
      <c r="D1301" s="980"/>
      <c r="E1301" s="981"/>
      <c r="F1301" s="346"/>
      <c r="G1301" s="346"/>
      <c r="H1301" s="1117" t="s">
        <v>60</v>
      </c>
      <c r="I1301" s="1363"/>
      <c r="J1301" s="1133"/>
      <c r="K1301" s="1360" t="s">
        <v>61</v>
      </c>
      <c r="L1301" s="1361"/>
      <c r="M1301" s="9" t="s">
        <v>28</v>
      </c>
      <c r="N1301" s="346">
        <v>2</v>
      </c>
      <c r="O1301" s="1067"/>
      <c r="P1301" s="1068"/>
      <c r="Q1301" s="924"/>
      <c r="R1301" s="926"/>
      <c r="S1301" s="25" t="s">
        <v>26</v>
      </c>
      <c r="U1301" s="25">
        <v>1301</v>
      </c>
    </row>
    <row r="1302" spans="2:21" x14ac:dyDescent="0.25">
      <c r="B1302" s="992"/>
      <c r="C1302" s="979" t="s">
        <v>415</v>
      </c>
      <c r="D1302" s="980"/>
      <c r="E1302" s="981"/>
      <c r="F1302" s="346"/>
      <c r="G1302" s="346"/>
      <c r="H1302" s="979" t="s">
        <v>830</v>
      </c>
      <c r="I1302" s="980"/>
      <c r="J1302" s="981"/>
      <c r="K1302" s="1360" t="s">
        <v>829</v>
      </c>
      <c r="L1302" s="1361"/>
      <c r="M1302" s="9" t="s">
        <v>28</v>
      </c>
      <c r="N1302" s="346">
        <v>2</v>
      </c>
      <c r="O1302" s="1067" t="s">
        <v>26</v>
      </c>
      <c r="P1302" s="1068"/>
      <c r="Q1302" s="946"/>
      <c r="R1302" s="947"/>
      <c r="S1302" s="25" t="s">
        <v>26</v>
      </c>
      <c r="U1302" s="25">
        <v>1302</v>
      </c>
    </row>
    <row r="1303" spans="2:21" x14ac:dyDescent="0.25">
      <c r="B1303" s="992"/>
      <c r="C1303" s="979" t="s">
        <v>400</v>
      </c>
      <c r="D1303" s="980"/>
      <c r="E1303" s="981"/>
      <c r="F1303" s="317"/>
      <c r="G1303" s="346"/>
      <c r="H1303" s="979" t="s">
        <v>767</v>
      </c>
      <c r="I1303" s="1175"/>
      <c r="J1303" s="1176"/>
      <c r="K1303" s="1166"/>
      <c r="L1303" s="1362"/>
      <c r="M1303" s="9" t="s">
        <v>28</v>
      </c>
      <c r="N1303" s="346">
        <v>10</v>
      </c>
      <c r="O1303" s="1067"/>
      <c r="P1303" s="1068"/>
      <c r="Q1303" s="946"/>
      <c r="R1303" s="947"/>
      <c r="S1303" s="25" t="s">
        <v>26</v>
      </c>
      <c r="U1303" s="25">
        <v>1303</v>
      </c>
    </row>
    <row r="1304" spans="2:21" ht="15" customHeight="1" x14ac:dyDescent="0.25">
      <c r="B1304" s="992"/>
      <c r="C1304" s="266"/>
      <c r="D1304" s="267"/>
      <c r="E1304" s="268"/>
      <c r="F1304" s="316"/>
      <c r="G1304" s="346"/>
      <c r="H1304" s="979" t="s">
        <v>519</v>
      </c>
      <c r="I1304" s="980"/>
      <c r="J1304" s="981"/>
      <c r="K1304" s="1067"/>
      <c r="L1304" s="1068"/>
      <c r="M1304" s="286" t="s">
        <v>520</v>
      </c>
      <c r="N1304" s="286">
        <v>10</v>
      </c>
      <c r="O1304" s="258"/>
      <c r="P1304" s="259"/>
      <c r="Q1304" s="288"/>
      <c r="R1304" s="289"/>
      <c r="S1304" s="25" t="s">
        <v>26</v>
      </c>
      <c r="U1304" s="25">
        <v>1304</v>
      </c>
    </row>
    <row r="1305" spans="2:21" ht="15" customHeight="1" x14ac:dyDescent="0.25">
      <c r="B1305" s="992"/>
      <c r="C1305" s="266"/>
      <c r="D1305" s="267"/>
      <c r="E1305" s="268"/>
      <c r="F1305" s="316"/>
      <c r="G1305" s="346"/>
      <c r="H1305" s="979" t="s">
        <v>791</v>
      </c>
      <c r="I1305" s="980"/>
      <c r="J1305" s="981"/>
      <c r="K1305" s="1067"/>
      <c r="L1305" s="1104"/>
      <c r="M1305" s="286" t="s">
        <v>28</v>
      </c>
      <c r="N1305" s="286">
        <v>1</v>
      </c>
      <c r="O1305" s="258"/>
      <c r="P1305" s="259"/>
      <c r="Q1305" s="288"/>
      <c r="R1305" s="289"/>
      <c r="S1305" s="25" t="s">
        <v>26</v>
      </c>
      <c r="U1305" s="25">
        <v>1305</v>
      </c>
    </row>
    <row r="1306" spans="2:21" ht="15" customHeight="1" x14ac:dyDescent="0.25">
      <c r="B1306" s="992"/>
      <c r="C1306" s="266"/>
      <c r="D1306" s="267"/>
      <c r="E1306" s="268"/>
      <c r="F1306" s="316"/>
      <c r="G1306" s="346"/>
      <c r="H1306" s="979" t="s">
        <v>521</v>
      </c>
      <c r="I1306" s="980"/>
      <c r="J1306" s="981"/>
      <c r="K1306" s="1067"/>
      <c r="L1306" s="1068"/>
      <c r="M1306" s="286" t="s">
        <v>28</v>
      </c>
      <c r="N1306" s="286">
        <v>1</v>
      </c>
      <c r="O1306" s="258"/>
      <c r="P1306" s="259"/>
      <c r="Q1306" s="288"/>
      <c r="R1306" s="289"/>
      <c r="S1306" s="25" t="s">
        <v>26</v>
      </c>
      <c r="U1306" s="25">
        <v>1306</v>
      </c>
    </row>
    <row r="1307" spans="2:21" x14ac:dyDescent="0.25">
      <c r="B1307" s="992"/>
      <c r="C1307" s="988"/>
      <c r="D1307" s="989"/>
      <c r="E1307" s="990"/>
      <c r="F1307" s="346"/>
      <c r="G1307" s="346"/>
      <c r="H1307" s="988" t="s">
        <v>208</v>
      </c>
      <c r="I1307" s="989"/>
      <c r="J1307" s="990"/>
      <c r="K1307" s="1084"/>
      <c r="L1307" s="1085"/>
      <c r="M1307" s="9" t="s">
        <v>47</v>
      </c>
      <c r="N1307" s="346">
        <v>3</v>
      </c>
      <c r="O1307" s="1041"/>
      <c r="P1307" s="1042"/>
      <c r="Q1307" s="948"/>
      <c r="R1307" s="949"/>
      <c r="S1307" s="25" t="s">
        <v>26</v>
      </c>
      <c r="U1307" s="25">
        <v>1307</v>
      </c>
    </row>
    <row r="1308" spans="2:21" ht="15" customHeight="1" x14ac:dyDescent="0.25">
      <c r="B1308" s="992"/>
      <c r="C1308" s="985" t="s">
        <v>428</v>
      </c>
      <c r="D1308" s="986"/>
      <c r="E1308" s="987"/>
      <c r="F1308" s="336"/>
      <c r="G1308" s="336"/>
      <c r="H1308" s="1028"/>
      <c r="I1308" s="1141"/>
      <c r="J1308" s="1029"/>
      <c r="K1308" s="1028"/>
      <c r="L1308" s="1029"/>
      <c r="M1308" s="345"/>
      <c r="N1308" s="345"/>
      <c r="O1308" s="1039" t="s">
        <v>49</v>
      </c>
      <c r="P1308" s="1040"/>
      <c r="Q1308" s="924"/>
      <c r="R1308" s="926"/>
      <c r="U1308" s="25">
        <v>1308</v>
      </c>
    </row>
    <row r="1309" spans="2:21" x14ac:dyDescent="0.25">
      <c r="B1309" s="992"/>
      <c r="C1309" s="979" t="s">
        <v>192</v>
      </c>
      <c r="D1309" s="980"/>
      <c r="E1309" s="980"/>
      <c r="F1309" s="346" t="s">
        <v>28</v>
      </c>
      <c r="G1309" s="346">
        <v>1</v>
      </c>
      <c r="H1309" s="943" t="s">
        <v>51</v>
      </c>
      <c r="I1309" s="944"/>
      <c r="J1309" s="945"/>
      <c r="K1309" s="979" t="s">
        <v>30</v>
      </c>
      <c r="L1309" s="980"/>
      <c r="M1309" s="346" t="s">
        <v>28</v>
      </c>
      <c r="N1309" s="346">
        <v>4</v>
      </c>
      <c r="O1309" s="1067"/>
      <c r="P1309" s="1068"/>
      <c r="Q1309" s="946"/>
      <c r="R1309" s="947"/>
      <c r="S1309" s="25" t="s">
        <v>49</v>
      </c>
      <c r="U1309" s="25">
        <v>1309</v>
      </c>
    </row>
    <row r="1310" spans="2:21" x14ac:dyDescent="0.25">
      <c r="B1310" s="992"/>
      <c r="C1310" s="979" t="s">
        <v>333</v>
      </c>
      <c r="D1310" s="980"/>
      <c r="E1310" s="980"/>
      <c r="F1310" s="346" t="s">
        <v>28</v>
      </c>
      <c r="G1310" s="346">
        <v>3</v>
      </c>
      <c r="H1310" s="943" t="s">
        <v>290</v>
      </c>
      <c r="I1310" s="944"/>
      <c r="J1310" s="945"/>
      <c r="K1310" s="1061" t="s">
        <v>30</v>
      </c>
      <c r="L1310" s="1062"/>
      <c r="M1310" s="346" t="s">
        <v>28</v>
      </c>
      <c r="N1310" s="346">
        <v>12</v>
      </c>
      <c r="O1310" s="1067"/>
      <c r="P1310" s="1068"/>
      <c r="Q1310" s="946"/>
      <c r="R1310" s="947"/>
      <c r="S1310" s="25" t="s">
        <v>49</v>
      </c>
      <c r="U1310" s="25">
        <v>1310</v>
      </c>
    </row>
    <row r="1311" spans="2:21" x14ac:dyDescent="0.25">
      <c r="B1311" s="992"/>
      <c r="C1311" s="988"/>
      <c r="D1311" s="989"/>
      <c r="E1311" s="989"/>
      <c r="F1311" s="347"/>
      <c r="G1311" s="347"/>
      <c r="H1311" s="988" t="s">
        <v>45</v>
      </c>
      <c r="I1311" s="989"/>
      <c r="J1311" s="990"/>
      <c r="K1311" s="988" t="s">
        <v>58</v>
      </c>
      <c r="L1311" s="989"/>
      <c r="M1311" s="347" t="s">
        <v>47</v>
      </c>
      <c r="N1311" s="347">
        <v>0.3</v>
      </c>
      <c r="O1311" s="1041"/>
      <c r="P1311" s="1042"/>
      <c r="Q1311" s="948"/>
      <c r="R1311" s="949"/>
      <c r="S1311" s="25" t="s">
        <v>49</v>
      </c>
      <c r="U1311" s="25">
        <v>1311</v>
      </c>
    </row>
    <row r="1312" spans="2:21" ht="18.75" customHeight="1" x14ac:dyDescent="0.25">
      <c r="B1312" s="992"/>
      <c r="C1312" s="985" t="s">
        <v>429</v>
      </c>
      <c r="D1312" s="986"/>
      <c r="E1312" s="987"/>
      <c r="F1312" s="19"/>
      <c r="G1312" s="19"/>
      <c r="H1312" s="1364"/>
      <c r="I1312" s="1365"/>
      <c r="J1312" s="1366"/>
      <c r="K1312" s="1017"/>
      <c r="L1312" s="1019"/>
      <c r="M1312" s="285"/>
      <c r="N1312" s="285"/>
      <c r="O1312" s="1039" t="s">
        <v>49</v>
      </c>
      <c r="P1312" s="1040"/>
      <c r="Q1312" s="924"/>
      <c r="R1312" s="926"/>
      <c r="U1312" s="25">
        <v>1312</v>
      </c>
    </row>
    <row r="1313" spans="2:21" x14ac:dyDescent="0.25">
      <c r="B1313" s="992"/>
      <c r="C1313" s="979" t="s">
        <v>641</v>
      </c>
      <c r="D1313" s="980"/>
      <c r="E1313" s="981"/>
      <c r="F1313" s="286" t="s">
        <v>28</v>
      </c>
      <c r="G1313" s="286">
        <v>1</v>
      </c>
      <c r="H1313" s="979" t="s">
        <v>1186</v>
      </c>
      <c r="I1313" s="980"/>
      <c r="J1313" s="981"/>
      <c r="K1313" s="1367" t="s">
        <v>30</v>
      </c>
      <c r="L1313" s="1368"/>
      <c r="M1313" s="286" t="s">
        <v>28</v>
      </c>
      <c r="N1313" s="286">
        <v>2</v>
      </c>
      <c r="O1313" s="1067"/>
      <c r="P1313" s="1068"/>
      <c r="Q1313" s="946"/>
      <c r="R1313" s="947"/>
      <c r="S1313" s="25" t="s">
        <v>49</v>
      </c>
      <c r="U1313" s="25">
        <v>1313</v>
      </c>
    </row>
    <row r="1314" spans="2:21" x14ac:dyDescent="0.25">
      <c r="B1314" s="992"/>
      <c r="C1314" s="979" t="s">
        <v>327</v>
      </c>
      <c r="D1314" s="980"/>
      <c r="E1314" s="981"/>
      <c r="F1314" s="286" t="s">
        <v>28</v>
      </c>
      <c r="G1314" s="286">
        <v>1</v>
      </c>
      <c r="H1314" s="979" t="s">
        <v>1187</v>
      </c>
      <c r="I1314" s="980"/>
      <c r="J1314" s="981"/>
      <c r="K1314" s="1367" t="s">
        <v>30</v>
      </c>
      <c r="L1314" s="1368"/>
      <c r="M1314" s="286" t="s">
        <v>28</v>
      </c>
      <c r="N1314" s="286">
        <v>2</v>
      </c>
      <c r="O1314" s="1067"/>
      <c r="P1314" s="1068"/>
      <c r="Q1314" s="946"/>
      <c r="R1314" s="947"/>
      <c r="S1314" s="25" t="s">
        <v>49</v>
      </c>
      <c r="U1314" s="25">
        <v>1314</v>
      </c>
    </row>
    <row r="1315" spans="2:21" x14ac:dyDescent="0.25">
      <c r="B1315" s="992"/>
      <c r="C1315" s="979" t="s">
        <v>50</v>
      </c>
      <c r="D1315" s="980"/>
      <c r="E1315" s="981"/>
      <c r="F1315" s="286" t="s">
        <v>28</v>
      </c>
      <c r="G1315" s="286">
        <v>1</v>
      </c>
      <c r="H1315" s="979" t="s">
        <v>51</v>
      </c>
      <c r="I1315" s="980"/>
      <c r="J1315" s="981"/>
      <c r="K1315" s="1367" t="s">
        <v>30</v>
      </c>
      <c r="L1315" s="1368"/>
      <c r="M1315" s="286" t="s">
        <v>28</v>
      </c>
      <c r="N1315" s="286">
        <v>2</v>
      </c>
      <c r="O1315" s="1067"/>
      <c r="P1315" s="1068"/>
      <c r="Q1315" s="946"/>
      <c r="R1315" s="947"/>
      <c r="S1315" s="25" t="s">
        <v>49</v>
      </c>
      <c r="U1315" s="25">
        <v>1315</v>
      </c>
    </row>
    <row r="1316" spans="2:21" x14ac:dyDescent="0.25">
      <c r="B1316" s="992"/>
      <c r="C1316" s="988" t="s">
        <v>333</v>
      </c>
      <c r="D1316" s="989"/>
      <c r="E1316" s="990"/>
      <c r="F1316" s="287" t="s">
        <v>28</v>
      </c>
      <c r="G1316" s="287">
        <v>1</v>
      </c>
      <c r="H1316" s="988" t="s">
        <v>1188</v>
      </c>
      <c r="I1316" s="989"/>
      <c r="J1316" s="990"/>
      <c r="K1316" s="1369" t="s">
        <v>30</v>
      </c>
      <c r="L1316" s="1370"/>
      <c r="M1316" s="287" t="s">
        <v>28</v>
      </c>
      <c r="N1316" s="287">
        <v>2</v>
      </c>
      <c r="O1316" s="1067"/>
      <c r="P1316" s="1068"/>
      <c r="Q1316" s="948"/>
      <c r="R1316" s="949"/>
      <c r="S1316" s="25" t="s">
        <v>49</v>
      </c>
      <c r="U1316" s="25">
        <v>1316</v>
      </c>
    </row>
    <row r="1317" spans="2:21" ht="15" customHeight="1" x14ac:dyDescent="0.25">
      <c r="B1317" s="992"/>
      <c r="C1317" s="1014" t="s">
        <v>754</v>
      </c>
      <c r="D1317" s="1015"/>
      <c r="E1317" s="1016"/>
      <c r="F1317" s="427" t="s">
        <v>28</v>
      </c>
      <c r="G1317" s="285">
        <v>1</v>
      </c>
      <c r="H1317" s="1014" t="s">
        <v>1165</v>
      </c>
      <c r="I1317" s="1015"/>
      <c r="J1317" s="1016"/>
      <c r="K1317" s="1004"/>
      <c r="L1317" s="1006"/>
      <c r="M1317" s="287" t="s">
        <v>28</v>
      </c>
      <c r="N1317" s="24">
        <v>1</v>
      </c>
      <c r="O1317" s="1033" t="s">
        <v>506</v>
      </c>
      <c r="P1317" s="1034"/>
      <c r="Q1317" s="1010"/>
      <c r="R1317" s="1011"/>
      <c r="S1317" s="25" t="s">
        <v>26</v>
      </c>
      <c r="U1317" s="25">
        <v>1317</v>
      </c>
    </row>
    <row r="1318" spans="2:21" ht="15" customHeight="1" x14ac:dyDescent="0.25">
      <c r="B1318" s="992"/>
      <c r="C1318" s="985" t="s">
        <v>1196</v>
      </c>
      <c r="D1318" s="986"/>
      <c r="E1318" s="986"/>
      <c r="F1318" s="345"/>
      <c r="G1318" s="345"/>
      <c r="H1318" s="985"/>
      <c r="I1318" s="986"/>
      <c r="J1318" s="986"/>
      <c r="K1318" s="1017"/>
      <c r="L1318" s="1019"/>
      <c r="M1318" s="285"/>
      <c r="N1318" s="285"/>
      <c r="O1318" s="1080" t="s">
        <v>49</v>
      </c>
      <c r="P1318" s="1040"/>
      <c r="Q1318" s="924"/>
      <c r="R1318" s="926"/>
      <c r="U1318" s="25">
        <v>1318</v>
      </c>
    </row>
    <row r="1319" spans="2:21" ht="15" customHeight="1" x14ac:dyDescent="0.25">
      <c r="B1319" s="992"/>
      <c r="C1319" s="979" t="s">
        <v>1197</v>
      </c>
      <c r="D1319" s="980"/>
      <c r="E1319" s="980"/>
      <c r="F1319" s="346" t="s">
        <v>28</v>
      </c>
      <c r="G1319" s="346">
        <v>1</v>
      </c>
      <c r="H1319" s="950" t="s">
        <v>1365</v>
      </c>
      <c r="I1319" s="951"/>
      <c r="J1319" s="952"/>
      <c r="K1319" s="1061"/>
      <c r="L1319" s="1063"/>
      <c r="M1319" s="286" t="s">
        <v>28</v>
      </c>
      <c r="N1319" s="286">
        <v>1</v>
      </c>
      <c r="O1319" s="1104"/>
      <c r="P1319" s="1068"/>
      <c r="Q1319" s="946"/>
      <c r="R1319" s="947"/>
      <c r="S1319" s="25" t="s">
        <v>49</v>
      </c>
      <c r="U1319" s="25">
        <v>1319</v>
      </c>
    </row>
    <row r="1320" spans="2:21" x14ac:dyDescent="0.25">
      <c r="B1320" s="992"/>
      <c r="C1320" s="979"/>
      <c r="D1320" s="980"/>
      <c r="E1320" s="980"/>
      <c r="F1320" s="346"/>
      <c r="G1320" s="346"/>
      <c r="H1320" s="943" t="s">
        <v>221</v>
      </c>
      <c r="I1320" s="944"/>
      <c r="J1320" s="945"/>
      <c r="K1320" s="943" t="s">
        <v>30</v>
      </c>
      <c r="L1320" s="945"/>
      <c r="M1320" s="286" t="s">
        <v>28</v>
      </c>
      <c r="N1320" s="286">
        <v>2</v>
      </c>
      <c r="O1320" s="1104"/>
      <c r="P1320" s="1068"/>
      <c r="Q1320" s="946"/>
      <c r="R1320" s="947"/>
      <c r="S1320" s="25" t="s">
        <v>49</v>
      </c>
      <c r="U1320" s="25">
        <v>1320</v>
      </c>
    </row>
    <row r="1321" spans="2:21" x14ac:dyDescent="0.25">
      <c r="B1321" s="993"/>
      <c r="C1321" s="988"/>
      <c r="D1321" s="989"/>
      <c r="E1321" s="989"/>
      <c r="F1321" s="347"/>
      <c r="G1321" s="347"/>
      <c r="H1321" s="988" t="s">
        <v>45</v>
      </c>
      <c r="I1321" s="989"/>
      <c r="J1321" s="990"/>
      <c r="K1321" s="988" t="s">
        <v>58</v>
      </c>
      <c r="L1321" s="990"/>
      <c r="M1321" s="307" t="s">
        <v>47</v>
      </c>
      <c r="N1321" s="287">
        <v>0.1</v>
      </c>
      <c r="O1321" s="1105"/>
      <c r="P1321" s="1042"/>
      <c r="Q1321" s="948"/>
      <c r="R1321" s="949"/>
      <c r="S1321" s="25" t="s">
        <v>49</v>
      </c>
      <c r="U1321" s="25">
        <v>1321</v>
      </c>
    </row>
    <row r="1322" spans="2:21" ht="15" customHeight="1" x14ac:dyDescent="0.25">
      <c r="B1322" s="1">
        <v>74</v>
      </c>
      <c r="C1322" s="1043" t="s">
        <v>417</v>
      </c>
      <c r="D1322" s="1044"/>
      <c r="E1322" s="1045"/>
      <c r="F1322" s="24"/>
      <c r="G1322" s="24"/>
      <c r="H1322" s="1035"/>
      <c r="I1322" s="1116"/>
      <c r="J1322" s="1036"/>
      <c r="K1322" s="1035"/>
      <c r="L1322" s="1036"/>
      <c r="M1322" s="24"/>
      <c r="N1322" s="24"/>
      <c r="O1322" s="1058"/>
      <c r="P1322" s="1058"/>
      <c r="Q1322" s="1010"/>
      <c r="R1322" s="1011"/>
      <c r="U1322" s="25">
        <v>1322</v>
      </c>
    </row>
    <row r="1323" spans="2:21" ht="15" customHeight="1" x14ac:dyDescent="0.25">
      <c r="B1323" s="79"/>
      <c r="C1323" s="985" t="s">
        <v>426</v>
      </c>
      <c r="D1323" s="986"/>
      <c r="E1323" s="986"/>
      <c r="F1323" s="85" t="s">
        <v>28</v>
      </c>
      <c r="G1323" s="24">
        <v>6</v>
      </c>
      <c r="H1323" s="986" t="s">
        <v>1515</v>
      </c>
      <c r="I1323" s="986"/>
      <c r="J1323" s="987"/>
      <c r="K1323" s="1371"/>
      <c r="L1323" s="1372"/>
      <c r="M1323" s="386" t="s">
        <v>28</v>
      </c>
      <c r="N1323" s="369">
        <v>6</v>
      </c>
      <c r="O1323" s="1033" t="s">
        <v>506</v>
      </c>
      <c r="P1323" s="1034"/>
      <c r="Q1323" s="1010"/>
      <c r="R1323" s="1011"/>
      <c r="S1323" s="25" t="s">
        <v>26</v>
      </c>
      <c r="U1323" s="25">
        <v>1323</v>
      </c>
    </row>
    <row r="1324" spans="2:21" ht="15" customHeight="1" x14ac:dyDescent="0.25">
      <c r="B1324" s="1">
        <v>75</v>
      </c>
      <c r="C1324" s="1043" t="s">
        <v>944</v>
      </c>
      <c r="D1324" s="1044"/>
      <c r="E1324" s="1045"/>
      <c r="F1324" s="329"/>
      <c r="G1324" s="329"/>
      <c r="H1324" s="1116"/>
      <c r="I1324" s="1116"/>
      <c r="J1324" s="1036"/>
      <c r="K1324" s="1028"/>
      <c r="L1324" s="1029"/>
      <c r="M1324" s="410"/>
      <c r="N1324" s="410"/>
      <c r="O1324" s="1058"/>
      <c r="P1324" s="1058"/>
      <c r="Q1324" s="1010"/>
      <c r="R1324" s="1011"/>
      <c r="U1324" s="25">
        <v>1324</v>
      </c>
    </row>
    <row r="1325" spans="2:21" ht="15" customHeight="1" x14ac:dyDescent="0.25">
      <c r="B1325" s="991"/>
      <c r="C1325" s="985" t="s">
        <v>418</v>
      </c>
      <c r="D1325" s="986"/>
      <c r="E1325" s="986"/>
      <c r="F1325" s="87"/>
      <c r="G1325" s="87"/>
      <c r="H1325" s="985"/>
      <c r="I1325" s="986"/>
      <c r="J1325" s="987"/>
      <c r="K1325" s="1039"/>
      <c r="L1325" s="1080"/>
      <c r="M1325" s="299"/>
      <c r="N1325" s="343"/>
      <c r="O1325" s="1039" t="s">
        <v>419</v>
      </c>
      <c r="P1325" s="1040"/>
      <c r="Q1325" s="924"/>
      <c r="R1325" s="926"/>
      <c r="U1325" s="25">
        <v>1325</v>
      </c>
    </row>
    <row r="1326" spans="2:21" x14ac:dyDescent="0.25">
      <c r="B1326" s="992"/>
      <c r="C1326" s="943" t="s">
        <v>72</v>
      </c>
      <c r="D1326" s="944"/>
      <c r="E1326" s="944"/>
      <c r="F1326" s="88" t="s">
        <v>28</v>
      </c>
      <c r="G1326" s="88">
        <v>4</v>
      </c>
      <c r="H1326" s="1061" t="s">
        <v>29</v>
      </c>
      <c r="I1326" s="1062"/>
      <c r="J1326" s="1063"/>
      <c r="K1326" s="943" t="s">
        <v>73</v>
      </c>
      <c r="L1326" s="944"/>
      <c r="M1326" s="311" t="s">
        <v>28</v>
      </c>
      <c r="N1326" s="344">
        <v>8</v>
      </c>
      <c r="O1326" s="1067"/>
      <c r="P1326" s="1068"/>
      <c r="Q1326" s="946"/>
      <c r="R1326" s="947"/>
      <c r="S1326" s="25" t="s">
        <v>26</v>
      </c>
      <c r="U1326" s="25">
        <v>1326</v>
      </c>
    </row>
    <row r="1327" spans="2:21" x14ac:dyDescent="0.25">
      <c r="B1327" s="992"/>
      <c r="C1327" s="943" t="s">
        <v>74</v>
      </c>
      <c r="D1327" s="944"/>
      <c r="E1327" s="944"/>
      <c r="F1327" s="88" t="s">
        <v>28</v>
      </c>
      <c r="G1327" s="88">
        <v>6</v>
      </c>
      <c r="H1327" s="1061" t="s">
        <v>32</v>
      </c>
      <c r="I1327" s="1062"/>
      <c r="J1327" s="1063"/>
      <c r="K1327" s="943" t="s">
        <v>73</v>
      </c>
      <c r="L1327" s="944"/>
      <c r="M1327" s="311" t="s">
        <v>28</v>
      </c>
      <c r="N1327" s="344">
        <v>24</v>
      </c>
      <c r="O1327" s="1067"/>
      <c r="P1327" s="1068"/>
      <c r="Q1327" s="946"/>
      <c r="R1327" s="947"/>
      <c r="S1327" s="25" t="s">
        <v>26</v>
      </c>
      <c r="U1327" s="25">
        <v>1327</v>
      </c>
    </row>
    <row r="1328" spans="2:21" x14ac:dyDescent="0.25">
      <c r="B1328" s="992"/>
      <c r="C1328" s="943" t="s">
        <v>75</v>
      </c>
      <c r="D1328" s="944"/>
      <c r="E1328" s="944"/>
      <c r="F1328" s="88" t="s">
        <v>28</v>
      </c>
      <c r="G1328" s="88">
        <v>2</v>
      </c>
      <c r="H1328" s="943" t="s">
        <v>420</v>
      </c>
      <c r="I1328" s="944"/>
      <c r="J1328" s="945"/>
      <c r="K1328" s="943" t="s">
        <v>73</v>
      </c>
      <c r="L1328" s="944"/>
      <c r="M1328" s="311" t="s">
        <v>28</v>
      </c>
      <c r="N1328" s="344">
        <v>8</v>
      </c>
      <c r="O1328" s="1067"/>
      <c r="P1328" s="1068"/>
      <c r="Q1328" s="946"/>
      <c r="R1328" s="947"/>
      <c r="S1328" s="25" t="s">
        <v>26</v>
      </c>
      <c r="U1328" s="25">
        <v>1328</v>
      </c>
    </row>
    <row r="1329" spans="2:21" x14ac:dyDescent="0.25">
      <c r="B1329" s="992"/>
      <c r="C1329" s="943"/>
      <c r="D1329" s="944"/>
      <c r="E1329" s="944"/>
      <c r="F1329" s="88"/>
      <c r="G1329" s="88"/>
      <c r="H1329" s="1064" t="s">
        <v>45</v>
      </c>
      <c r="I1329" s="1065"/>
      <c r="J1329" s="1066"/>
      <c r="K1329" s="973" t="s">
        <v>58</v>
      </c>
      <c r="L1329" s="975"/>
      <c r="M1329" s="323" t="s">
        <v>47</v>
      </c>
      <c r="N1329" s="388">
        <v>0.5</v>
      </c>
      <c r="O1329" s="1041"/>
      <c r="P1329" s="1042"/>
      <c r="Q1329" s="948"/>
      <c r="R1329" s="949"/>
      <c r="S1329" s="25" t="s">
        <v>26</v>
      </c>
      <c r="U1329" s="25">
        <v>1329</v>
      </c>
    </row>
    <row r="1330" spans="2:21" ht="15" customHeight="1" x14ac:dyDescent="0.25">
      <c r="B1330" s="1107"/>
      <c r="C1330" s="985" t="s">
        <v>418</v>
      </c>
      <c r="D1330" s="986"/>
      <c r="E1330" s="986"/>
      <c r="F1330" s="87"/>
      <c r="G1330" s="87"/>
      <c r="H1330" s="985"/>
      <c r="I1330" s="986"/>
      <c r="J1330" s="987"/>
      <c r="K1330" s="1039"/>
      <c r="L1330" s="1080"/>
      <c r="M1330" s="299"/>
      <c r="N1330" s="343"/>
      <c r="O1330" s="1039" t="s">
        <v>421</v>
      </c>
      <c r="P1330" s="1040"/>
      <c r="Q1330" s="924"/>
      <c r="R1330" s="926"/>
      <c r="U1330" s="25">
        <v>1330</v>
      </c>
    </row>
    <row r="1331" spans="2:21" x14ac:dyDescent="0.25">
      <c r="B1331" s="1107"/>
      <c r="C1331" s="943" t="s">
        <v>72</v>
      </c>
      <c r="D1331" s="944"/>
      <c r="E1331" s="944"/>
      <c r="F1331" s="346" t="s">
        <v>28</v>
      </c>
      <c r="G1331" s="346">
        <v>4</v>
      </c>
      <c r="H1331" s="1061" t="s">
        <v>29</v>
      </c>
      <c r="I1331" s="1062"/>
      <c r="J1331" s="1063"/>
      <c r="K1331" s="943" t="s">
        <v>73</v>
      </c>
      <c r="L1331" s="944"/>
      <c r="M1331" s="311" t="s">
        <v>28</v>
      </c>
      <c r="N1331" s="344">
        <v>8</v>
      </c>
      <c r="O1331" s="1067"/>
      <c r="P1331" s="1068"/>
      <c r="Q1331" s="946"/>
      <c r="R1331" s="947"/>
      <c r="S1331" s="25" t="s">
        <v>26</v>
      </c>
      <c r="U1331" s="25">
        <v>1331</v>
      </c>
    </row>
    <row r="1332" spans="2:21" x14ac:dyDescent="0.25">
      <c r="B1332" s="1108"/>
      <c r="C1332" s="943" t="s">
        <v>74</v>
      </c>
      <c r="D1332" s="944"/>
      <c r="E1332" s="944"/>
      <c r="F1332" s="346" t="s">
        <v>28</v>
      </c>
      <c r="G1332" s="346">
        <v>6</v>
      </c>
      <c r="H1332" s="1064" t="s">
        <v>32</v>
      </c>
      <c r="I1332" s="1065"/>
      <c r="J1332" s="1066"/>
      <c r="K1332" s="943" t="s">
        <v>73</v>
      </c>
      <c r="L1332" s="944"/>
      <c r="M1332" s="311" t="s">
        <v>28</v>
      </c>
      <c r="N1332" s="344">
        <v>24</v>
      </c>
      <c r="O1332" s="1067"/>
      <c r="P1332" s="1068"/>
      <c r="Q1332" s="948"/>
      <c r="R1332" s="949"/>
      <c r="S1332" s="25" t="s">
        <v>26</v>
      </c>
      <c r="U1332" s="25">
        <v>1332</v>
      </c>
    </row>
    <row r="1333" spans="2:21" ht="15" customHeight="1" x14ac:dyDescent="0.25">
      <c r="B1333" s="412">
        <v>76</v>
      </c>
      <c r="C1333" s="1096" t="s">
        <v>943</v>
      </c>
      <c r="D1333" s="1097"/>
      <c r="E1333" s="1098"/>
      <c r="F1333" s="410"/>
      <c r="G1333" s="410"/>
      <c r="H1333" s="1116"/>
      <c r="I1333" s="1116"/>
      <c r="J1333" s="1036"/>
      <c r="K1333" s="1028"/>
      <c r="L1333" s="1029"/>
      <c r="M1333" s="410"/>
      <c r="N1333" s="328"/>
      <c r="O1333" s="1058"/>
      <c r="P1333" s="1058"/>
      <c r="Q1333" s="1010"/>
      <c r="R1333" s="1011"/>
      <c r="U1333" s="25">
        <v>1333</v>
      </c>
    </row>
    <row r="1334" spans="2:21" ht="15" customHeight="1" x14ac:dyDescent="0.25">
      <c r="B1334" s="991"/>
      <c r="C1334" s="985" t="s">
        <v>418</v>
      </c>
      <c r="D1334" s="986"/>
      <c r="E1334" s="986"/>
      <c r="F1334" s="345"/>
      <c r="G1334" s="345"/>
      <c r="H1334" s="985"/>
      <c r="I1334" s="986"/>
      <c r="J1334" s="987"/>
      <c r="K1334" s="1039"/>
      <c r="L1334" s="1080"/>
      <c r="M1334" s="299"/>
      <c r="N1334" s="343"/>
      <c r="O1334" s="1039" t="s">
        <v>49</v>
      </c>
      <c r="P1334" s="1040"/>
      <c r="Q1334" s="924"/>
      <c r="R1334" s="926"/>
      <c r="U1334" s="25">
        <v>1334</v>
      </c>
    </row>
    <row r="1335" spans="2:21" x14ac:dyDescent="0.25">
      <c r="B1335" s="992"/>
      <c r="C1335" s="943" t="s">
        <v>72</v>
      </c>
      <c r="D1335" s="944"/>
      <c r="E1335" s="944"/>
      <c r="F1335" s="346" t="s">
        <v>28</v>
      </c>
      <c r="G1335" s="346">
        <v>4</v>
      </c>
      <c r="H1335" s="1061" t="s">
        <v>29</v>
      </c>
      <c r="I1335" s="1062"/>
      <c r="J1335" s="1063"/>
      <c r="K1335" s="943" t="s">
        <v>73</v>
      </c>
      <c r="L1335" s="944"/>
      <c r="M1335" s="311" t="s">
        <v>28</v>
      </c>
      <c r="N1335" s="344">
        <v>8</v>
      </c>
      <c r="O1335" s="1067"/>
      <c r="P1335" s="1068"/>
      <c r="Q1335" s="946"/>
      <c r="R1335" s="947"/>
      <c r="S1335" s="25" t="s">
        <v>49</v>
      </c>
      <c r="U1335" s="25">
        <v>1335</v>
      </c>
    </row>
    <row r="1336" spans="2:21" x14ac:dyDescent="0.25">
      <c r="B1336" s="992"/>
      <c r="C1336" s="943" t="s">
        <v>74</v>
      </c>
      <c r="D1336" s="944"/>
      <c r="E1336" s="944"/>
      <c r="F1336" s="346" t="s">
        <v>28</v>
      </c>
      <c r="G1336" s="346">
        <v>6</v>
      </c>
      <c r="H1336" s="1064" t="s">
        <v>32</v>
      </c>
      <c r="I1336" s="1065"/>
      <c r="J1336" s="1066"/>
      <c r="K1336" s="943" t="s">
        <v>73</v>
      </c>
      <c r="L1336" s="944"/>
      <c r="M1336" s="311" t="s">
        <v>28</v>
      </c>
      <c r="N1336" s="344">
        <v>24</v>
      </c>
      <c r="O1336" s="1067"/>
      <c r="P1336" s="1068"/>
      <c r="Q1336" s="948"/>
      <c r="R1336" s="949"/>
      <c r="S1336" s="25" t="s">
        <v>49</v>
      </c>
      <c r="U1336" s="25">
        <v>1336</v>
      </c>
    </row>
    <row r="1337" spans="2:21" ht="15" customHeight="1" x14ac:dyDescent="0.25">
      <c r="B1337" s="991"/>
      <c r="C1337" s="985" t="s">
        <v>1087</v>
      </c>
      <c r="D1337" s="986"/>
      <c r="E1337" s="986"/>
      <c r="F1337" s="345"/>
      <c r="G1337" s="345"/>
      <c r="H1337" s="985"/>
      <c r="I1337" s="986"/>
      <c r="J1337" s="987"/>
      <c r="K1337" s="1039"/>
      <c r="L1337" s="1080"/>
      <c r="M1337" s="299"/>
      <c r="N1337" s="343"/>
      <c r="O1337" s="1039" t="s">
        <v>49</v>
      </c>
      <c r="P1337" s="1040"/>
      <c r="Q1337" s="924"/>
      <c r="R1337" s="926"/>
      <c r="U1337" s="25">
        <v>1337</v>
      </c>
    </row>
    <row r="1338" spans="2:21" x14ac:dyDescent="0.25">
      <c r="B1338" s="992"/>
      <c r="C1338" s="943" t="s">
        <v>195</v>
      </c>
      <c r="D1338" s="944"/>
      <c r="E1338" s="944"/>
      <c r="F1338" s="346" t="s">
        <v>28</v>
      </c>
      <c r="G1338" s="346">
        <v>4</v>
      </c>
      <c r="H1338" s="1061" t="s">
        <v>1086</v>
      </c>
      <c r="I1338" s="1062"/>
      <c r="J1338" s="1063"/>
      <c r="K1338" s="943" t="s">
        <v>78</v>
      </c>
      <c r="L1338" s="944"/>
      <c r="M1338" s="311" t="s">
        <v>28</v>
      </c>
      <c r="N1338" s="344">
        <v>2</v>
      </c>
      <c r="O1338" s="1067"/>
      <c r="P1338" s="1068"/>
      <c r="Q1338" s="946"/>
      <c r="R1338" s="947"/>
      <c r="S1338" s="25" t="s">
        <v>49</v>
      </c>
      <c r="U1338" s="25">
        <v>1338</v>
      </c>
    </row>
    <row r="1339" spans="2:21" x14ac:dyDescent="0.25">
      <c r="B1339" s="992"/>
      <c r="C1339" s="281"/>
      <c r="D1339" s="314"/>
      <c r="E1339" s="314"/>
      <c r="F1339" s="346"/>
      <c r="G1339" s="346"/>
      <c r="H1339" s="1061" t="s">
        <v>1088</v>
      </c>
      <c r="I1339" s="1062"/>
      <c r="J1339" s="1063"/>
      <c r="K1339" s="943" t="s">
        <v>78</v>
      </c>
      <c r="L1339" s="945"/>
      <c r="M1339" s="311" t="s">
        <v>28</v>
      </c>
      <c r="N1339" s="344">
        <v>2</v>
      </c>
      <c r="O1339" s="1067"/>
      <c r="P1339" s="1068"/>
      <c r="Q1339" s="946"/>
      <c r="R1339" s="947"/>
      <c r="S1339" s="25" t="s">
        <v>49</v>
      </c>
      <c r="U1339" s="25">
        <v>1339</v>
      </c>
    </row>
    <row r="1340" spans="2:21" ht="15" customHeight="1" x14ac:dyDescent="0.25">
      <c r="B1340" s="992"/>
      <c r="C1340" s="943"/>
      <c r="D1340" s="944"/>
      <c r="E1340" s="944"/>
      <c r="F1340" s="346"/>
      <c r="G1340" s="346"/>
      <c r="H1340" s="1064" t="s">
        <v>45</v>
      </c>
      <c r="I1340" s="1065"/>
      <c r="J1340" s="1066"/>
      <c r="K1340" s="973" t="s">
        <v>58</v>
      </c>
      <c r="L1340" s="975"/>
      <c r="M1340" s="323" t="s">
        <v>47</v>
      </c>
      <c r="N1340" s="388">
        <v>0.1</v>
      </c>
      <c r="O1340" s="1067"/>
      <c r="P1340" s="1068"/>
      <c r="Q1340" s="948"/>
      <c r="R1340" s="949"/>
      <c r="S1340" s="25" t="s">
        <v>49</v>
      </c>
      <c r="U1340" s="25">
        <v>1340</v>
      </c>
    </row>
    <row r="1341" spans="2:21" ht="15" customHeight="1" x14ac:dyDescent="0.25">
      <c r="B1341" s="1">
        <v>77</v>
      </c>
      <c r="C1341" s="1096" t="s">
        <v>422</v>
      </c>
      <c r="D1341" s="1097"/>
      <c r="E1341" s="1098"/>
      <c r="F1341" s="285"/>
      <c r="G1341" s="285"/>
      <c r="H1341" s="1116"/>
      <c r="I1341" s="1116"/>
      <c r="J1341" s="1116"/>
      <c r="K1341" s="1028"/>
      <c r="L1341" s="1029"/>
      <c r="M1341" s="24"/>
      <c r="N1341" s="285"/>
      <c r="O1341" s="1080"/>
      <c r="P1341" s="1080"/>
      <c r="Q1341" s="1010"/>
      <c r="R1341" s="1011"/>
      <c r="U1341" s="25">
        <v>1341</v>
      </c>
    </row>
    <row r="1342" spans="2:21" ht="15" customHeight="1" x14ac:dyDescent="0.25">
      <c r="B1342" s="991"/>
      <c r="C1342" s="985" t="s">
        <v>418</v>
      </c>
      <c r="D1342" s="986"/>
      <c r="E1342" s="987"/>
      <c r="F1342" s="6"/>
      <c r="G1342" s="345"/>
      <c r="H1342" s="985"/>
      <c r="I1342" s="986"/>
      <c r="J1342" s="987"/>
      <c r="K1342" s="1080"/>
      <c r="L1342" s="1080"/>
      <c r="M1342" s="299"/>
      <c r="N1342" s="299"/>
      <c r="O1342" s="1039" t="s">
        <v>419</v>
      </c>
      <c r="P1342" s="1040"/>
      <c r="Q1342" s="924"/>
      <c r="R1342" s="926"/>
      <c r="U1342" s="25">
        <v>1342</v>
      </c>
    </row>
    <row r="1343" spans="2:21" x14ac:dyDescent="0.25">
      <c r="B1343" s="992"/>
      <c r="C1343" s="943" t="s">
        <v>72</v>
      </c>
      <c r="D1343" s="944"/>
      <c r="E1343" s="945"/>
      <c r="F1343" s="9" t="s">
        <v>28</v>
      </c>
      <c r="G1343" s="346">
        <v>4</v>
      </c>
      <c r="H1343" s="1061" t="s">
        <v>29</v>
      </c>
      <c r="I1343" s="1062"/>
      <c r="J1343" s="1063"/>
      <c r="K1343" s="944" t="s">
        <v>73</v>
      </c>
      <c r="L1343" s="944"/>
      <c r="M1343" s="311" t="s">
        <v>28</v>
      </c>
      <c r="N1343" s="288">
        <v>8</v>
      </c>
      <c r="O1343" s="1067"/>
      <c r="P1343" s="1068"/>
      <c r="Q1343" s="946"/>
      <c r="R1343" s="947"/>
      <c r="S1343" s="25" t="s">
        <v>26</v>
      </c>
      <c r="U1343" s="25">
        <v>1343</v>
      </c>
    </row>
    <row r="1344" spans="2:21" x14ac:dyDescent="0.25">
      <c r="B1344" s="993"/>
      <c r="C1344" s="943" t="s">
        <v>74</v>
      </c>
      <c r="D1344" s="944"/>
      <c r="E1344" s="945"/>
      <c r="F1344" s="9" t="s">
        <v>28</v>
      </c>
      <c r="G1344" s="346">
        <v>6</v>
      </c>
      <c r="H1344" s="1064" t="s">
        <v>32</v>
      </c>
      <c r="I1344" s="1065"/>
      <c r="J1344" s="1066"/>
      <c r="K1344" s="944" t="s">
        <v>73</v>
      </c>
      <c r="L1344" s="944"/>
      <c r="M1344" s="307" t="s">
        <v>28</v>
      </c>
      <c r="N1344" s="288">
        <v>24</v>
      </c>
      <c r="O1344" s="1067"/>
      <c r="P1344" s="1068"/>
      <c r="Q1344" s="948"/>
      <c r="R1344" s="949"/>
      <c r="S1344" s="25" t="s">
        <v>26</v>
      </c>
      <c r="U1344" s="25">
        <v>1344</v>
      </c>
    </row>
    <row r="1345" spans="2:23" ht="15" customHeight="1" x14ac:dyDescent="0.25">
      <c r="B1345" s="412">
        <v>78</v>
      </c>
      <c r="C1345" s="1096" t="s">
        <v>469</v>
      </c>
      <c r="D1345" s="1097"/>
      <c r="E1345" s="1098"/>
      <c r="F1345" s="285"/>
      <c r="G1345" s="285"/>
      <c r="H1345" s="1116"/>
      <c r="I1345" s="1116"/>
      <c r="J1345" s="1116"/>
      <c r="K1345" s="1028"/>
      <c r="L1345" s="1029"/>
      <c r="M1345" s="9"/>
      <c r="N1345" s="285"/>
      <c r="O1345" s="1080"/>
      <c r="P1345" s="1080"/>
      <c r="Q1345" s="1010"/>
      <c r="R1345" s="1011"/>
      <c r="U1345" s="25">
        <v>1345</v>
      </c>
    </row>
    <row r="1346" spans="2:23" ht="15" customHeight="1" x14ac:dyDescent="0.25">
      <c r="B1346" s="991"/>
      <c r="C1346" s="985" t="s">
        <v>418</v>
      </c>
      <c r="D1346" s="986"/>
      <c r="E1346" s="987"/>
      <c r="F1346" s="6"/>
      <c r="G1346" s="345"/>
      <c r="H1346" s="985"/>
      <c r="I1346" s="986"/>
      <c r="J1346" s="987"/>
      <c r="K1346" s="1080"/>
      <c r="L1346" s="1080"/>
      <c r="M1346" s="299"/>
      <c r="N1346" s="299"/>
      <c r="O1346" s="1039" t="s">
        <v>419</v>
      </c>
      <c r="P1346" s="1040"/>
      <c r="Q1346" s="924"/>
      <c r="R1346" s="926"/>
      <c r="U1346" s="25">
        <v>1346</v>
      </c>
    </row>
    <row r="1347" spans="2:23" x14ac:dyDescent="0.25">
      <c r="B1347" s="992"/>
      <c r="C1347" s="943" t="s">
        <v>72</v>
      </c>
      <c r="D1347" s="944"/>
      <c r="E1347" s="945"/>
      <c r="F1347" s="9" t="s">
        <v>28</v>
      </c>
      <c r="G1347" s="346">
        <v>4</v>
      </c>
      <c r="H1347" s="1061" t="s">
        <v>29</v>
      </c>
      <c r="I1347" s="1062"/>
      <c r="J1347" s="1063"/>
      <c r="K1347" s="944" t="s">
        <v>73</v>
      </c>
      <c r="L1347" s="944"/>
      <c r="M1347" s="311" t="s">
        <v>28</v>
      </c>
      <c r="N1347" s="288">
        <v>8</v>
      </c>
      <c r="O1347" s="1067"/>
      <c r="P1347" s="1068"/>
      <c r="Q1347" s="946"/>
      <c r="R1347" s="947"/>
      <c r="S1347" s="25" t="s">
        <v>26</v>
      </c>
      <c r="U1347" s="25">
        <v>1347</v>
      </c>
    </row>
    <row r="1348" spans="2:23" x14ac:dyDescent="0.25">
      <c r="B1348" s="993"/>
      <c r="C1348" s="943" t="s">
        <v>74</v>
      </c>
      <c r="D1348" s="944"/>
      <c r="E1348" s="945"/>
      <c r="F1348" s="9" t="s">
        <v>28</v>
      </c>
      <c r="G1348" s="346">
        <v>6</v>
      </c>
      <c r="H1348" s="1064" t="s">
        <v>32</v>
      </c>
      <c r="I1348" s="1065"/>
      <c r="J1348" s="1066"/>
      <c r="K1348" s="944" t="s">
        <v>73</v>
      </c>
      <c r="L1348" s="944"/>
      <c r="M1348" s="311" t="s">
        <v>28</v>
      </c>
      <c r="N1348" s="288">
        <v>24</v>
      </c>
      <c r="O1348" s="1067"/>
      <c r="P1348" s="1068"/>
      <c r="Q1348" s="948"/>
      <c r="R1348" s="949"/>
      <c r="S1348" s="25" t="s">
        <v>26</v>
      </c>
      <c r="U1348" s="25">
        <v>1348</v>
      </c>
    </row>
    <row r="1349" spans="2:23" ht="15" customHeight="1" x14ac:dyDescent="0.25">
      <c r="B1349" s="412">
        <v>79</v>
      </c>
      <c r="C1349" s="1096" t="s">
        <v>423</v>
      </c>
      <c r="D1349" s="1097"/>
      <c r="E1349" s="1098"/>
      <c r="F1349" s="328"/>
      <c r="G1349" s="328"/>
      <c r="H1349" s="1116"/>
      <c r="I1349" s="1116"/>
      <c r="J1349" s="1116"/>
      <c r="K1349" s="1028"/>
      <c r="L1349" s="1029"/>
      <c r="M1349" s="410"/>
      <c r="N1349" s="328"/>
      <c r="O1349" s="1080"/>
      <c r="P1349" s="1080"/>
      <c r="Q1349" s="1010"/>
      <c r="R1349" s="1011"/>
      <c r="U1349" s="25">
        <v>1349</v>
      </c>
    </row>
    <row r="1350" spans="2:23" ht="15" customHeight="1" x14ac:dyDescent="0.25">
      <c r="B1350" s="991"/>
      <c r="C1350" s="985" t="s">
        <v>418</v>
      </c>
      <c r="D1350" s="986"/>
      <c r="E1350" s="987"/>
      <c r="F1350" s="6"/>
      <c r="G1350" s="345"/>
      <c r="H1350" s="985"/>
      <c r="I1350" s="986"/>
      <c r="J1350" s="987"/>
      <c r="K1350" s="1080"/>
      <c r="L1350" s="1080"/>
      <c r="M1350" s="299"/>
      <c r="N1350" s="299"/>
      <c r="O1350" s="1039" t="s">
        <v>419</v>
      </c>
      <c r="P1350" s="1040"/>
      <c r="Q1350" s="924"/>
      <c r="R1350" s="926"/>
      <c r="U1350" s="25">
        <v>1350</v>
      </c>
    </row>
    <row r="1351" spans="2:23" x14ac:dyDescent="0.25">
      <c r="B1351" s="992"/>
      <c r="C1351" s="943" t="s">
        <v>72</v>
      </c>
      <c r="D1351" s="944"/>
      <c r="E1351" s="945"/>
      <c r="F1351" s="9" t="s">
        <v>28</v>
      </c>
      <c r="G1351" s="346">
        <v>4</v>
      </c>
      <c r="H1351" s="1061" t="s">
        <v>29</v>
      </c>
      <c r="I1351" s="1062"/>
      <c r="J1351" s="1063"/>
      <c r="K1351" s="944" t="s">
        <v>73</v>
      </c>
      <c r="L1351" s="944"/>
      <c r="M1351" s="311" t="s">
        <v>28</v>
      </c>
      <c r="N1351" s="288">
        <v>8</v>
      </c>
      <c r="O1351" s="1067"/>
      <c r="P1351" s="1068"/>
      <c r="Q1351" s="946"/>
      <c r="R1351" s="947"/>
      <c r="S1351" s="25" t="s">
        <v>26</v>
      </c>
      <c r="U1351" s="25">
        <v>1351</v>
      </c>
    </row>
    <row r="1352" spans="2:23" x14ac:dyDescent="0.25">
      <c r="B1352" s="993"/>
      <c r="C1352" s="943" t="s">
        <v>74</v>
      </c>
      <c r="D1352" s="944"/>
      <c r="E1352" s="945"/>
      <c r="F1352" s="9" t="s">
        <v>28</v>
      </c>
      <c r="G1352" s="346">
        <v>4</v>
      </c>
      <c r="H1352" s="1064" t="s">
        <v>32</v>
      </c>
      <c r="I1352" s="1065"/>
      <c r="J1352" s="1066"/>
      <c r="K1352" s="944" t="s">
        <v>73</v>
      </c>
      <c r="L1352" s="944"/>
      <c r="M1352" s="311" t="s">
        <v>28</v>
      </c>
      <c r="N1352" s="288">
        <v>16</v>
      </c>
      <c r="O1352" s="1067"/>
      <c r="P1352" s="1068"/>
      <c r="Q1352" s="948"/>
      <c r="R1352" s="949"/>
      <c r="S1352" s="25" t="s">
        <v>26</v>
      </c>
      <c r="U1352" s="25">
        <v>1352</v>
      </c>
    </row>
    <row r="1353" spans="2:23" ht="41.25" customHeight="1" x14ac:dyDescent="0.25">
      <c r="B1353" s="412">
        <v>80</v>
      </c>
      <c r="C1353" s="1096" t="s">
        <v>1351</v>
      </c>
      <c r="D1353" s="1097"/>
      <c r="E1353" s="1098"/>
      <c r="F1353" s="410"/>
      <c r="G1353" s="410"/>
      <c r="H1353" s="1141"/>
      <c r="I1353" s="1141"/>
      <c r="J1353" s="1141"/>
      <c r="K1353" s="1035"/>
      <c r="L1353" s="1036"/>
      <c r="M1353" s="410"/>
      <c r="N1353" s="410"/>
      <c r="O1353" s="1080"/>
      <c r="P1353" s="1080"/>
      <c r="Q1353" s="1010"/>
      <c r="R1353" s="1011"/>
      <c r="U1353" s="25">
        <v>1353</v>
      </c>
    </row>
    <row r="1354" spans="2:23" ht="15" customHeight="1" x14ac:dyDescent="0.25">
      <c r="B1354" s="953"/>
      <c r="C1354" s="1017" t="s">
        <v>71</v>
      </c>
      <c r="D1354" s="1018"/>
      <c r="E1354" s="1019"/>
      <c r="F1354" s="3"/>
      <c r="G1354" s="23"/>
      <c r="H1354" s="924"/>
      <c r="I1354" s="925"/>
      <c r="J1354" s="926"/>
      <c r="K1354" s="1020"/>
      <c r="L1354" s="947"/>
      <c r="M1354" s="3"/>
      <c r="N1354" s="3"/>
      <c r="O1354" s="927" t="s">
        <v>49</v>
      </c>
      <c r="P1354" s="928"/>
      <c r="Q1354" s="924"/>
      <c r="R1354" s="926"/>
      <c r="U1354" s="25">
        <v>1354</v>
      </c>
    </row>
    <row r="1355" spans="2:23" ht="15" customHeight="1" x14ac:dyDescent="0.25">
      <c r="B1355" s="954"/>
      <c r="C1355" s="950" t="s">
        <v>364</v>
      </c>
      <c r="D1355" s="951"/>
      <c r="E1355" s="952"/>
      <c r="F1355" s="288" t="s">
        <v>28</v>
      </c>
      <c r="G1355" s="288">
        <v>2</v>
      </c>
      <c r="H1355" s="1069" t="s">
        <v>1037</v>
      </c>
      <c r="I1355" s="1070"/>
      <c r="J1355" s="1071"/>
      <c r="K1355" s="1069" t="s">
        <v>395</v>
      </c>
      <c r="L1355" s="1071"/>
      <c r="M1355" s="288" t="s">
        <v>28</v>
      </c>
      <c r="N1355" s="344">
        <v>8</v>
      </c>
      <c r="O1355" s="929"/>
      <c r="P1355" s="930"/>
      <c r="Q1355" s="946"/>
      <c r="R1355" s="947"/>
      <c r="S1355" s="25" t="s">
        <v>49</v>
      </c>
      <c r="T1355" s="25" t="s">
        <v>1586</v>
      </c>
      <c r="U1355" s="25">
        <v>1355</v>
      </c>
      <c r="V1355" s="25" t="s">
        <v>1587</v>
      </c>
      <c r="W1355" s="25" t="s">
        <v>1573</v>
      </c>
    </row>
    <row r="1356" spans="2:23" x14ac:dyDescent="0.25">
      <c r="B1356" s="954"/>
      <c r="C1356" s="944" t="s">
        <v>430</v>
      </c>
      <c r="D1356" s="944"/>
      <c r="E1356" s="945"/>
      <c r="F1356" s="311" t="s">
        <v>28</v>
      </c>
      <c r="G1356" s="311">
        <v>2</v>
      </c>
      <c r="H1356" s="943" t="s">
        <v>1108</v>
      </c>
      <c r="I1356" s="944"/>
      <c r="J1356" s="945"/>
      <c r="K1356" s="944" t="s">
        <v>73</v>
      </c>
      <c r="L1356" s="945"/>
      <c r="M1356" s="311" t="s">
        <v>28</v>
      </c>
      <c r="N1356" s="306">
        <v>8</v>
      </c>
      <c r="O1356" s="929"/>
      <c r="P1356" s="930"/>
      <c r="Q1356" s="946"/>
      <c r="R1356" s="947"/>
      <c r="S1356" s="25" t="s">
        <v>49</v>
      </c>
      <c r="T1356" s="25" t="s">
        <v>1586</v>
      </c>
      <c r="U1356" s="25">
        <v>1356</v>
      </c>
      <c r="V1356" s="25" t="s">
        <v>1587</v>
      </c>
      <c r="W1356" s="25" t="s">
        <v>1573</v>
      </c>
    </row>
    <row r="1357" spans="2:23" x14ac:dyDescent="0.25">
      <c r="B1357" s="954"/>
      <c r="C1357" s="944" t="s">
        <v>75</v>
      </c>
      <c r="D1357" s="944"/>
      <c r="E1357" s="945"/>
      <c r="F1357" s="311" t="s">
        <v>28</v>
      </c>
      <c r="G1357" s="311">
        <v>1</v>
      </c>
      <c r="H1357" s="943" t="s">
        <v>1171</v>
      </c>
      <c r="I1357" s="944"/>
      <c r="J1357" s="945"/>
      <c r="K1357" s="944" t="s">
        <v>73</v>
      </c>
      <c r="L1357" s="945"/>
      <c r="M1357" s="311" t="s">
        <v>28</v>
      </c>
      <c r="N1357" s="306">
        <v>4</v>
      </c>
      <c r="O1357" s="929"/>
      <c r="P1357" s="930"/>
      <c r="Q1357" s="946"/>
      <c r="R1357" s="947"/>
      <c r="S1357" s="25" t="s">
        <v>49</v>
      </c>
      <c r="T1357" s="25" t="s">
        <v>1586</v>
      </c>
      <c r="U1357" s="25">
        <v>1357</v>
      </c>
      <c r="V1357" s="25" t="s">
        <v>1587</v>
      </c>
      <c r="W1357" s="25" t="s">
        <v>1573</v>
      </c>
    </row>
    <row r="1358" spans="2:23" x14ac:dyDescent="0.25">
      <c r="B1358" s="954"/>
      <c r="C1358" s="944" t="s">
        <v>74</v>
      </c>
      <c r="D1358" s="944"/>
      <c r="E1358" s="945"/>
      <c r="F1358" s="311" t="s">
        <v>28</v>
      </c>
      <c r="G1358" s="311">
        <v>1</v>
      </c>
      <c r="H1358" s="943" t="s">
        <v>32</v>
      </c>
      <c r="I1358" s="944"/>
      <c r="J1358" s="945"/>
      <c r="K1358" s="944" t="s">
        <v>73</v>
      </c>
      <c r="L1358" s="945"/>
      <c r="M1358" s="311" t="s">
        <v>28</v>
      </c>
      <c r="N1358" s="306">
        <v>2</v>
      </c>
      <c r="O1358" s="929"/>
      <c r="P1358" s="930"/>
      <c r="Q1358" s="946"/>
      <c r="R1358" s="947"/>
      <c r="S1358" s="25" t="s">
        <v>49</v>
      </c>
      <c r="T1358" s="25" t="s">
        <v>1586</v>
      </c>
      <c r="U1358" s="25">
        <v>1358</v>
      </c>
      <c r="V1358" s="25" t="s">
        <v>1587</v>
      </c>
      <c r="W1358" s="25" t="s">
        <v>1573</v>
      </c>
    </row>
    <row r="1359" spans="2:23" x14ac:dyDescent="0.25">
      <c r="B1359" s="954"/>
      <c r="C1359" s="944" t="s">
        <v>72</v>
      </c>
      <c r="D1359" s="944"/>
      <c r="E1359" s="945"/>
      <c r="F1359" s="311" t="s">
        <v>28</v>
      </c>
      <c r="G1359" s="311">
        <v>4</v>
      </c>
      <c r="H1359" s="943" t="s">
        <v>1172</v>
      </c>
      <c r="I1359" s="944"/>
      <c r="J1359" s="945"/>
      <c r="K1359" s="944" t="s">
        <v>73</v>
      </c>
      <c r="L1359" s="945"/>
      <c r="M1359" s="311" t="s">
        <v>28</v>
      </c>
      <c r="N1359" s="306">
        <v>8</v>
      </c>
      <c r="O1359" s="929"/>
      <c r="P1359" s="930"/>
      <c r="Q1359" s="946"/>
      <c r="R1359" s="947"/>
      <c r="S1359" s="25" t="s">
        <v>49</v>
      </c>
      <c r="T1359" s="25" t="s">
        <v>1586</v>
      </c>
      <c r="U1359" s="25">
        <v>1359</v>
      </c>
      <c r="V1359" s="25" t="s">
        <v>1587</v>
      </c>
      <c r="W1359" s="25" t="s">
        <v>1573</v>
      </c>
    </row>
    <row r="1360" spans="2:23" x14ac:dyDescent="0.25">
      <c r="B1360" s="954"/>
      <c r="C1360" s="944"/>
      <c r="D1360" s="944"/>
      <c r="E1360" s="945"/>
      <c r="F1360" s="311"/>
      <c r="G1360" s="311"/>
      <c r="H1360" s="943" t="s">
        <v>431</v>
      </c>
      <c r="I1360" s="944"/>
      <c r="J1360" s="945"/>
      <c r="K1360" s="944" t="s">
        <v>434</v>
      </c>
      <c r="L1360" s="945"/>
      <c r="M1360" s="311" t="s">
        <v>28</v>
      </c>
      <c r="N1360" s="306">
        <v>2</v>
      </c>
      <c r="O1360" s="929"/>
      <c r="P1360" s="930"/>
      <c r="Q1360" s="946"/>
      <c r="R1360" s="947"/>
      <c r="S1360" s="25" t="s">
        <v>49</v>
      </c>
      <c r="U1360" s="25">
        <v>1360</v>
      </c>
    </row>
    <row r="1361" spans="2:23" x14ac:dyDescent="0.25">
      <c r="B1361" s="954"/>
      <c r="C1361" s="944"/>
      <c r="D1361" s="944"/>
      <c r="E1361" s="945"/>
      <c r="F1361" s="311"/>
      <c r="G1361" s="311"/>
      <c r="H1361" s="943" t="s">
        <v>453</v>
      </c>
      <c r="I1361" s="944"/>
      <c r="J1361" s="945"/>
      <c r="K1361" s="944" t="s">
        <v>1109</v>
      </c>
      <c r="L1361" s="945"/>
      <c r="M1361" s="311" t="s">
        <v>28</v>
      </c>
      <c r="N1361" s="306">
        <v>2</v>
      </c>
      <c r="O1361" s="929"/>
      <c r="P1361" s="930"/>
      <c r="Q1361" s="946"/>
      <c r="R1361" s="947"/>
      <c r="S1361" s="25" t="s">
        <v>49</v>
      </c>
      <c r="U1361" s="25">
        <v>1361</v>
      </c>
    </row>
    <row r="1362" spans="2:23" x14ac:dyDescent="0.25">
      <c r="B1362" s="954"/>
      <c r="C1362" s="944"/>
      <c r="D1362" s="944"/>
      <c r="E1362" s="945"/>
      <c r="F1362" s="311"/>
      <c r="G1362" s="311"/>
      <c r="H1362" s="943" t="s">
        <v>201</v>
      </c>
      <c r="I1362" s="944"/>
      <c r="J1362" s="945"/>
      <c r="K1362" s="944" t="s">
        <v>1110</v>
      </c>
      <c r="L1362" s="945"/>
      <c r="M1362" s="311" t="s">
        <v>28</v>
      </c>
      <c r="N1362" s="306">
        <v>4</v>
      </c>
      <c r="O1362" s="929"/>
      <c r="P1362" s="930"/>
      <c r="Q1362" s="946"/>
      <c r="R1362" s="947"/>
      <c r="S1362" s="25" t="s">
        <v>49</v>
      </c>
      <c r="U1362" s="25">
        <v>1362</v>
      </c>
    </row>
    <row r="1363" spans="2:23" x14ac:dyDescent="0.25">
      <c r="B1363" s="954"/>
      <c r="C1363" s="944"/>
      <c r="D1363" s="944"/>
      <c r="E1363" s="945"/>
      <c r="F1363" s="311"/>
      <c r="G1363" s="311"/>
      <c r="H1363" s="943" t="s">
        <v>435</v>
      </c>
      <c r="I1363" s="944"/>
      <c r="J1363" s="945"/>
      <c r="K1363" s="944" t="s">
        <v>1110</v>
      </c>
      <c r="L1363" s="945"/>
      <c r="M1363" s="311" t="s">
        <v>28</v>
      </c>
      <c r="N1363" s="306">
        <v>4</v>
      </c>
      <c r="O1363" s="929"/>
      <c r="P1363" s="930"/>
      <c r="Q1363" s="946"/>
      <c r="R1363" s="947"/>
      <c r="S1363" s="25" t="s">
        <v>49</v>
      </c>
      <c r="U1363" s="25">
        <v>1363</v>
      </c>
    </row>
    <row r="1364" spans="2:23" x14ac:dyDescent="0.25">
      <c r="B1364" s="954"/>
      <c r="C1364" s="944"/>
      <c r="D1364" s="944"/>
      <c r="E1364" s="945"/>
      <c r="F1364" s="311"/>
      <c r="G1364" s="311"/>
      <c r="H1364" s="958" t="s">
        <v>45</v>
      </c>
      <c r="I1364" s="959"/>
      <c r="J1364" s="960"/>
      <c r="K1364" s="944" t="s">
        <v>58</v>
      </c>
      <c r="L1364" s="945"/>
      <c r="M1364" s="311" t="s">
        <v>436</v>
      </c>
      <c r="N1364" s="306">
        <v>0.3</v>
      </c>
      <c r="O1364" s="929"/>
      <c r="P1364" s="930"/>
      <c r="Q1364" s="948"/>
      <c r="R1364" s="949"/>
      <c r="S1364" s="25" t="s">
        <v>49</v>
      </c>
      <c r="U1364" s="25">
        <v>1364</v>
      </c>
    </row>
    <row r="1365" spans="2:23" ht="15" customHeight="1" x14ac:dyDescent="0.25">
      <c r="B1365" s="954"/>
      <c r="C1365" s="985" t="s">
        <v>437</v>
      </c>
      <c r="D1365" s="986"/>
      <c r="E1365" s="987"/>
      <c r="F1365" s="305"/>
      <c r="G1365" s="305"/>
      <c r="H1365" s="950" t="s">
        <v>114</v>
      </c>
      <c r="I1365" s="951"/>
      <c r="J1365" s="952"/>
      <c r="K1365" s="994"/>
      <c r="L1365" s="996"/>
      <c r="M1365" s="305" t="s">
        <v>438</v>
      </c>
      <c r="N1365" s="305">
        <v>0.5</v>
      </c>
      <c r="O1365" s="927" t="s">
        <v>49</v>
      </c>
      <c r="P1365" s="928"/>
      <c r="Q1365" s="1028" t="s">
        <v>440</v>
      </c>
      <c r="R1365" s="1029"/>
      <c r="S1365" s="25" t="s">
        <v>49</v>
      </c>
      <c r="U1365" s="25">
        <v>1365</v>
      </c>
    </row>
    <row r="1366" spans="2:23" x14ac:dyDescent="0.25">
      <c r="B1366" s="954"/>
      <c r="C1366" s="979"/>
      <c r="D1366" s="980"/>
      <c r="E1366" s="981"/>
      <c r="F1366" s="306"/>
      <c r="G1366" s="306"/>
      <c r="H1366" s="943" t="s">
        <v>116</v>
      </c>
      <c r="I1366" s="944"/>
      <c r="J1366" s="945"/>
      <c r="K1366" s="943"/>
      <c r="L1366" s="945"/>
      <c r="M1366" s="307" t="s">
        <v>439</v>
      </c>
      <c r="N1366" s="306">
        <v>3.5</v>
      </c>
      <c r="O1366" s="929"/>
      <c r="P1366" s="930"/>
      <c r="Q1366" s="1037"/>
      <c r="R1366" s="1038"/>
      <c r="S1366" s="25" t="s">
        <v>49</v>
      </c>
      <c r="U1366" s="25">
        <v>1366</v>
      </c>
    </row>
    <row r="1367" spans="2:23" ht="15" customHeight="1" x14ac:dyDescent="0.25">
      <c r="B1367" s="954"/>
      <c r="C1367" s="985" t="s">
        <v>1400</v>
      </c>
      <c r="D1367" s="986"/>
      <c r="E1367" s="987"/>
      <c r="F1367" s="997" t="s">
        <v>28</v>
      </c>
      <c r="G1367" s="997">
        <v>2</v>
      </c>
      <c r="H1367" s="985" t="s">
        <v>1507</v>
      </c>
      <c r="I1367" s="986"/>
      <c r="J1367" s="986"/>
      <c r="K1367" s="994" t="s">
        <v>180</v>
      </c>
      <c r="L1367" s="996"/>
      <c r="M1367" s="311" t="s">
        <v>28</v>
      </c>
      <c r="N1367" s="305">
        <v>8</v>
      </c>
      <c r="O1367" s="927" t="s">
        <v>49</v>
      </c>
      <c r="P1367" s="928"/>
      <c r="Q1367" s="1028"/>
      <c r="R1367" s="1029"/>
      <c r="S1367" s="25" t="s">
        <v>49</v>
      </c>
      <c r="U1367" s="25">
        <v>1367</v>
      </c>
    </row>
    <row r="1368" spans="2:23" ht="15" customHeight="1" x14ac:dyDescent="0.25">
      <c r="B1368" s="954"/>
      <c r="C1368" s="979"/>
      <c r="D1368" s="980"/>
      <c r="E1368" s="981"/>
      <c r="F1368" s="998"/>
      <c r="G1368" s="998"/>
      <c r="H1368" s="943" t="s">
        <v>1124</v>
      </c>
      <c r="I1368" s="944"/>
      <c r="J1368" s="944"/>
      <c r="K1368" s="943" t="s">
        <v>180</v>
      </c>
      <c r="L1368" s="945"/>
      <c r="M1368" s="311" t="s">
        <v>28</v>
      </c>
      <c r="N1368" s="306">
        <v>8</v>
      </c>
      <c r="O1368" s="929"/>
      <c r="P1368" s="930"/>
      <c r="Q1368" s="1030"/>
      <c r="R1368" s="1031"/>
      <c r="S1368" s="25" t="s">
        <v>49</v>
      </c>
      <c r="U1368" s="25">
        <v>1368</v>
      </c>
    </row>
    <row r="1369" spans="2:23" ht="15" customHeight="1" x14ac:dyDescent="0.25">
      <c r="B1369" s="954"/>
      <c r="C1369" s="979"/>
      <c r="D1369" s="980"/>
      <c r="E1369" s="981"/>
      <c r="F1369" s="998"/>
      <c r="G1369" s="998"/>
      <c r="H1369" s="950" t="s">
        <v>1125</v>
      </c>
      <c r="I1369" s="951"/>
      <c r="J1369" s="951"/>
      <c r="K1369" s="943" t="s">
        <v>180</v>
      </c>
      <c r="L1369" s="945"/>
      <c r="M1369" s="311" t="s">
        <v>28</v>
      </c>
      <c r="N1369" s="306">
        <v>9</v>
      </c>
      <c r="O1369" s="929"/>
      <c r="P1369" s="930"/>
      <c r="Q1369" s="1030"/>
      <c r="R1369" s="1031"/>
      <c r="S1369" s="25" t="s">
        <v>49</v>
      </c>
      <c r="U1369" s="25">
        <v>1369</v>
      </c>
    </row>
    <row r="1370" spans="2:23" x14ac:dyDescent="0.25">
      <c r="B1370" s="954"/>
      <c r="C1370" s="979"/>
      <c r="D1370" s="980"/>
      <c r="E1370" s="981"/>
      <c r="F1370" s="998"/>
      <c r="G1370" s="998"/>
      <c r="H1370" s="943" t="s">
        <v>1173</v>
      </c>
      <c r="I1370" s="944"/>
      <c r="J1370" s="944"/>
      <c r="K1370" s="943" t="s">
        <v>180</v>
      </c>
      <c r="L1370" s="945"/>
      <c r="M1370" s="311" t="s">
        <v>28</v>
      </c>
      <c r="N1370" s="306">
        <v>2</v>
      </c>
      <c r="O1370" s="929"/>
      <c r="P1370" s="930"/>
      <c r="Q1370" s="1030"/>
      <c r="R1370" s="1031"/>
      <c r="S1370" s="25" t="s">
        <v>49</v>
      </c>
      <c r="U1370" s="25">
        <v>1370</v>
      </c>
    </row>
    <row r="1371" spans="2:23" x14ac:dyDescent="0.25">
      <c r="B1371" s="954"/>
      <c r="C1371" s="979"/>
      <c r="D1371" s="980"/>
      <c r="E1371" s="981"/>
      <c r="F1371" s="998"/>
      <c r="G1371" s="998"/>
      <c r="H1371" s="943" t="s">
        <v>1174</v>
      </c>
      <c r="I1371" s="944"/>
      <c r="J1371" s="945"/>
      <c r="K1371" s="281" t="s">
        <v>180</v>
      </c>
      <c r="L1371" s="282"/>
      <c r="M1371" s="311"/>
      <c r="N1371" s="306">
        <v>6</v>
      </c>
      <c r="O1371" s="929"/>
      <c r="P1371" s="930"/>
      <c r="Q1371" s="1030"/>
      <c r="R1371" s="1031"/>
      <c r="S1371" s="25" t="s">
        <v>49</v>
      </c>
      <c r="U1371" s="25">
        <v>1371</v>
      </c>
    </row>
    <row r="1372" spans="2:23" x14ac:dyDescent="0.25">
      <c r="B1372" s="954"/>
      <c r="C1372" s="979"/>
      <c r="D1372" s="980"/>
      <c r="E1372" s="981"/>
      <c r="F1372" s="998"/>
      <c r="G1372" s="998"/>
      <c r="H1372" s="943" t="s">
        <v>1128</v>
      </c>
      <c r="I1372" s="944"/>
      <c r="J1372" s="944"/>
      <c r="K1372" s="943" t="s">
        <v>181</v>
      </c>
      <c r="L1372" s="945"/>
      <c r="M1372" s="311" t="s">
        <v>28</v>
      </c>
      <c r="N1372" s="306">
        <v>48</v>
      </c>
      <c r="O1372" s="929"/>
      <c r="P1372" s="930"/>
      <c r="Q1372" s="1030"/>
      <c r="R1372" s="1031"/>
      <c r="S1372" s="25" t="s">
        <v>49</v>
      </c>
      <c r="U1372" s="25">
        <v>1372</v>
      </c>
    </row>
    <row r="1373" spans="2:23" ht="15" customHeight="1" x14ac:dyDescent="0.25">
      <c r="B1373" s="954"/>
      <c r="C1373" s="979"/>
      <c r="D1373" s="980"/>
      <c r="E1373" s="981"/>
      <c r="F1373" s="998"/>
      <c r="G1373" s="998"/>
      <c r="H1373" s="950" t="s">
        <v>1129</v>
      </c>
      <c r="I1373" s="951"/>
      <c r="J1373" s="951"/>
      <c r="K1373" s="943" t="s">
        <v>181</v>
      </c>
      <c r="L1373" s="945"/>
      <c r="M1373" s="311" t="s">
        <v>28</v>
      </c>
      <c r="N1373" s="306">
        <v>18</v>
      </c>
      <c r="O1373" s="929"/>
      <c r="P1373" s="930"/>
      <c r="Q1373" s="1030"/>
      <c r="R1373" s="1031"/>
      <c r="S1373" s="25" t="s">
        <v>49</v>
      </c>
      <c r="U1373" s="25">
        <v>1373</v>
      </c>
    </row>
    <row r="1374" spans="2:23" x14ac:dyDescent="0.25">
      <c r="B1374" s="954"/>
      <c r="C1374" s="979"/>
      <c r="D1374" s="980"/>
      <c r="E1374" s="981"/>
      <c r="F1374" s="998"/>
      <c r="G1374" s="998"/>
      <c r="H1374" s="943" t="s">
        <v>1175</v>
      </c>
      <c r="I1374" s="944"/>
      <c r="J1374" s="944"/>
      <c r="K1374" s="943" t="s">
        <v>1134</v>
      </c>
      <c r="L1374" s="945"/>
      <c r="M1374" s="311" t="s">
        <v>28</v>
      </c>
      <c r="N1374" s="306">
        <v>2</v>
      </c>
      <c r="O1374" s="929"/>
      <c r="P1374" s="930"/>
      <c r="Q1374" s="1030"/>
      <c r="R1374" s="1031"/>
      <c r="S1374" s="25" t="s">
        <v>49</v>
      </c>
      <c r="T1374" s="25" t="s">
        <v>1586</v>
      </c>
      <c r="U1374" s="25">
        <v>1374</v>
      </c>
      <c r="V1374" s="25" t="s">
        <v>1587</v>
      </c>
      <c r="W1374" s="25" t="s">
        <v>1573</v>
      </c>
    </row>
    <row r="1375" spans="2:23" ht="15" customHeight="1" x14ac:dyDescent="0.25">
      <c r="B1375" s="954"/>
      <c r="C1375" s="979"/>
      <c r="D1375" s="980"/>
      <c r="E1375" s="981"/>
      <c r="F1375" s="998"/>
      <c r="G1375" s="998"/>
      <c r="H1375" s="950" t="s">
        <v>1176</v>
      </c>
      <c r="I1375" s="951"/>
      <c r="J1375" s="951"/>
      <c r="K1375" s="943" t="s">
        <v>1134</v>
      </c>
      <c r="L1375" s="945"/>
      <c r="M1375" s="311" t="s">
        <v>28</v>
      </c>
      <c r="N1375" s="306">
        <v>2</v>
      </c>
      <c r="O1375" s="929"/>
      <c r="P1375" s="930"/>
      <c r="Q1375" s="1030"/>
      <c r="R1375" s="1031"/>
      <c r="S1375" s="25" t="s">
        <v>49</v>
      </c>
      <c r="T1375" s="25" t="s">
        <v>1586</v>
      </c>
      <c r="U1375" s="25">
        <v>1375</v>
      </c>
      <c r="V1375" s="25" t="s">
        <v>1587</v>
      </c>
      <c r="W1375" s="25" t="s">
        <v>1573</v>
      </c>
    </row>
    <row r="1376" spans="2:23" ht="15" customHeight="1" x14ac:dyDescent="0.25">
      <c r="B1376" s="954"/>
      <c r="C1376" s="979"/>
      <c r="D1376" s="980"/>
      <c r="E1376" s="981"/>
      <c r="F1376" s="998"/>
      <c r="G1376" s="998"/>
      <c r="H1376" s="943" t="s">
        <v>1130</v>
      </c>
      <c r="I1376" s="944"/>
      <c r="J1376" s="944"/>
      <c r="K1376" s="943" t="s">
        <v>1131</v>
      </c>
      <c r="L1376" s="945"/>
      <c r="M1376" s="311" t="s">
        <v>28</v>
      </c>
      <c r="N1376" s="306">
        <v>2</v>
      </c>
      <c r="O1376" s="929"/>
      <c r="P1376" s="930"/>
      <c r="Q1376" s="1030"/>
      <c r="R1376" s="1031"/>
      <c r="S1376" s="25" t="s">
        <v>49</v>
      </c>
      <c r="T1376" s="25" t="s">
        <v>1586</v>
      </c>
      <c r="U1376" s="25">
        <v>1376</v>
      </c>
      <c r="V1376" s="25" t="s">
        <v>1587</v>
      </c>
      <c r="W1376" s="25" t="s">
        <v>1573</v>
      </c>
    </row>
    <row r="1377" spans="2:23" ht="15" customHeight="1" x14ac:dyDescent="0.25">
      <c r="B1377" s="954"/>
      <c r="C1377" s="979"/>
      <c r="D1377" s="980"/>
      <c r="E1377" s="981"/>
      <c r="F1377" s="998"/>
      <c r="G1377" s="998"/>
      <c r="H1377" s="950" t="s">
        <v>580</v>
      </c>
      <c r="I1377" s="951"/>
      <c r="J1377" s="951"/>
      <c r="K1377" s="943" t="s">
        <v>1177</v>
      </c>
      <c r="L1377" s="945"/>
      <c r="M1377" s="311" t="s">
        <v>28</v>
      </c>
      <c r="N1377" s="306">
        <v>4</v>
      </c>
      <c r="O1377" s="929"/>
      <c r="P1377" s="930"/>
      <c r="Q1377" s="1030"/>
      <c r="R1377" s="1031"/>
      <c r="S1377" s="25" t="s">
        <v>49</v>
      </c>
      <c r="T1377" s="25" t="s">
        <v>1586</v>
      </c>
      <c r="U1377" s="25">
        <v>1377</v>
      </c>
      <c r="V1377" s="25" t="s">
        <v>1587</v>
      </c>
      <c r="W1377" s="25" t="s">
        <v>1573</v>
      </c>
    </row>
    <row r="1378" spans="2:23" ht="15" customHeight="1" x14ac:dyDescent="0.25">
      <c r="B1378" s="954"/>
      <c r="C1378" s="979"/>
      <c r="D1378" s="980"/>
      <c r="E1378" s="981"/>
      <c r="F1378" s="998"/>
      <c r="G1378" s="998"/>
      <c r="H1378" s="950" t="s">
        <v>45</v>
      </c>
      <c r="I1378" s="951"/>
      <c r="J1378" s="951"/>
      <c r="K1378" s="943" t="s">
        <v>58</v>
      </c>
      <c r="L1378" s="945"/>
      <c r="M1378" s="312" t="s">
        <v>47</v>
      </c>
      <c r="N1378" s="306">
        <v>3</v>
      </c>
      <c r="O1378" s="929"/>
      <c r="P1378" s="930"/>
      <c r="Q1378" s="1030"/>
      <c r="R1378" s="1031"/>
      <c r="S1378" s="25" t="s">
        <v>49</v>
      </c>
      <c r="U1378" s="25">
        <v>1378</v>
      </c>
    </row>
    <row r="1379" spans="2:23" x14ac:dyDescent="0.25">
      <c r="B1379" s="954"/>
      <c r="C1379" s="979"/>
      <c r="D1379" s="980"/>
      <c r="E1379" s="981"/>
      <c r="F1379" s="998"/>
      <c r="G1379" s="998"/>
      <c r="H1379" s="943" t="s">
        <v>448</v>
      </c>
      <c r="I1379" s="944"/>
      <c r="J1379" s="944"/>
      <c r="K1379" s="943"/>
      <c r="L1379" s="945"/>
      <c r="M1379" s="312"/>
      <c r="N1379" s="306"/>
      <c r="O1379" s="929"/>
      <c r="P1379" s="930"/>
      <c r="Q1379" s="1030"/>
      <c r="R1379" s="1031"/>
      <c r="U1379" s="25">
        <v>1379</v>
      </c>
    </row>
    <row r="1380" spans="2:23" ht="15" customHeight="1" x14ac:dyDescent="0.25">
      <c r="B1380" s="954"/>
      <c r="C1380" s="979"/>
      <c r="D1380" s="980"/>
      <c r="E1380" s="981"/>
      <c r="F1380" s="998"/>
      <c r="G1380" s="998"/>
      <c r="H1380" s="950" t="s">
        <v>1341</v>
      </c>
      <c r="I1380" s="951"/>
      <c r="J1380" s="952"/>
      <c r="K1380" s="943"/>
      <c r="L1380" s="945"/>
      <c r="M1380" s="306"/>
      <c r="N1380" s="306"/>
      <c r="O1380" s="929"/>
      <c r="P1380" s="930"/>
      <c r="Q1380" s="1030"/>
      <c r="R1380" s="1031"/>
      <c r="U1380" s="25">
        <v>1380</v>
      </c>
    </row>
    <row r="1381" spans="2:23" ht="15" customHeight="1" x14ac:dyDescent="0.25">
      <c r="B1381" s="954"/>
      <c r="C1381" s="979"/>
      <c r="D1381" s="980"/>
      <c r="E1381" s="981"/>
      <c r="F1381" s="998"/>
      <c r="G1381" s="998"/>
      <c r="H1381" s="979" t="s">
        <v>60</v>
      </c>
      <c r="I1381" s="980"/>
      <c r="J1381" s="980"/>
      <c r="K1381" s="943" t="s">
        <v>61</v>
      </c>
      <c r="L1381" s="945"/>
      <c r="M1381" s="312" t="s">
        <v>28</v>
      </c>
      <c r="N1381" s="306">
        <v>2</v>
      </c>
      <c r="O1381" s="929"/>
      <c r="P1381" s="930"/>
      <c r="Q1381" s="1030"/>
      <c r="R1381" s="1031"/>
      <c r="S1381" s="25" t="s">
        <v>49</v>
      </c>
      <c r="U1381" s="25">
        <v>1381</v>
      </c>
    </row>
    <row r="1382" spans="2:23" x14ac:dyDescent="0.25">
      <c r="B1382" s="954"/>
      <c r="C1382" s="979"/>
      <c r="D1382" s="980"/>
      <c r="E1382" s="981"/>
      <c r="F1382" s="998"/>
      <c r="G1382" s="998"/>
      <c r="H1382" s="943" t="s">
        <v>830</v>
      </c>
      <c r="I1382" s="944"/>
      <c r="J1382" s="944"/>
      <c r="K1382" s="943" t="s">
        <v>829</v>
      </c>
      <c r="L1382" s="945"/>
      <c r="M1382" s="312" t="s">
        <v>28</v>
      </c>
      <c r="N1382" s="306">
        <v>1</v>
      </c>
      <c r="O1382" s="929"/>
      <c r="P1382" s="930"/>
      <c r="Q1382" s="1030"/>
      <c r="R1382" s="1031"/>
      <c r="S1382" s="25" t="s">
        <v>49</v>
      </c>
      <c r="U1382" s="25">
        <v>1382</v>
      </c>
    </row>
    <row r="1383" spans="2:23" x14ac:dyDescent="0.25">
      <c r="B1383" s="954"/>
      <c r="C1383" s="988"/>
      <c r="D1383" s="989"/>
      <c r="E1383" s="990"/>
      <c r="F1383" s="999"/>
      <c r="G1383" s="999"/>
      <c r="H1383" s="958" t="s">
        <v>451</v>
      </c>
      <c r="I1383" s="959"/>
      <c r="J1383" s="959"/>
      <c r="K1383" s="958" t="s">
        <v>64</v>
      </c>
      <c r="L1383" s="960"/>
      <c r="M1383" s="301" t="s">
        <v>47</v>
      </c>
      <c r="N1383" s="307">
        <v>8.5</v>
      </c>
      <c r="O1383" s="931"/>
      <c r="P1383" s="932"/>
      <c r="Q1383" s="1037"/>
      <c r="R1383" s="1038"/>
      <c r="S1383" s="25" t="s">
        <v>49</v>
      </c>
      <c r="U1383" s="25">
        <v>1383</v>
      </c>
    </row>
    <row r="1384" spans="2:23" ht="15" customHeight="1" x14ac:dyDescent="0.25">
      <c r="B1384" s="954"/>
      <c r="C1384" s="1014" t="s">
        <v>1340</v>
      </c>
      <c r="D1384" s="1015"/>
      <c r="E1384" s="1016"/>
      <c r="F1384" s="307"/>
      <c r="G1384" s="323"/>
      <c r="H1384" s="1012"/>
      <c r="I1384" s="1032"/>
      <c r="J1384" s="1013"/>
      <c r="K1384" s="1023"/>
      <c r="L1384" s="1025"/>
      <c r="M1384" s="307"/>
      <c r="N1384" s="307"/>
      <c r="O1384" s="1033" t="s">
        <v>452</v>
      </c>
      <c r="P1384" s="1034"/>
      <c r="Q1384" s="1035"/>
      <c r="R1384" s="1036"/>
      <c r="U1384" s="25">
        <v>1384</v>
      </c>
    </row>
    <row r="1385" spans="2:23" ht="15" customHeight="1" x14ac:dyDescent="0.25">
      <c r="B1385" s="954"/>
      <c r="C1385" s="985" t="s">
        <v>1353</v>
      </c>
      <c r="D1385" s="986"/>
      <c r="E1385" s="987"/>
      <c r="F1385" s="991"/>
      <c r="G1385" s="991"/>
      <c r="H1385" s="985"/>
      <c r="I1385" s="986"/>
      <c r="J1385" s="987"/>
      <c r="K1385" s="994"/>
      <c r="L1385" s="996"/>
      <c r="M1385" s="305"/>
      <c r="N1385" s="305"/>
      <c r="O1385" s="1039" t="s">
        <v>1352</v>
      </c>
      <c r="P1385" s="1040"/>
      <c r="Q1385" s="1028"/>
      <c r="R1385" s="1029"/>
      <c r="U1385" s="25">
        <v>1385</v>
      </c>
    </row>
    <row r="1386" spans="2:23" ht="15" customHeight="1" x14ac:dyDescent="0.25">
      <c r="B1386" s="954"/>
      <c r="C1386" s="988"/>
      <c r="D1386" s="989"/>
      <c r="E1386" s="990"/>
      <c r="F1386" s="993"/>
      <c r="G1386" s="993"/>
      <c r="H1386" s="973"/>
      <c r="I1386" s="974"/>
      <c r="J1386" s="975"/>
      <c r="K1386" s="958"/>
      <c r="L1386" s="960"/>
      <c r="M1386" s="307"/>
      <c r="N1386" s="307"/>
      <c r="O1386" s="1041"/>
      <c r="P1386" s="1042"/>
      <c r="Q1386" s="1037"/>
      <c r="R1386" s="1038"/>
      <c r="U1386" s="25">
        <v>1386</v>
      </c>
    </row>
    <row r="1387" spans="2:23" ht="15" customHeight="1" x14ac:dyDescent="0.25">
      <c r="B1387" s="1">
        <v>81</v>
      </c>
      <c r="C1387" s="1096" t="s">
        <v>822</v>
      </c>
      <c r="D1387" s="1097"/>
      <c r="E1387" s="1098"/>
      <c r="F1387" s="89"/>
      <c r="G1387" s="89"/>
      <c r="H1387" s="1373"/>
      <c r="I1387" s="1374"/>
      <c r="J1387" s="1375"/>
      <c r="K1387" s="1373"/>
      <c r="L1387" s="1375"/>
      <c r="M1387" s="89"/>
      <c r="N1387" s="89"/>
      <c r="O1387" s="1373"/>
      <c r="P1387" s="1375"/>
      <c r="Q1387" s="1373"/>
      <c r="R1387" s="1375"/>
      <c r="U1387" s="25">
        <v>1387</v>
      </c>
    </row>
    <row r="1388" spans="2:23" ht="15" customHeight="1" x14ac:dyDescent="0.25">
      <c r="B1388" s="991"/>
      <c r="C1388" s="985" t="s">
        <v>1178</v>
      </c>
      <c r="D1388" s="986"/>
      <c r="E1388" s="987"/>
      <c r="F1388" s="6"/>
      <c r="G1388" s="345"/>
      <c r="H1388" s="985"/>
      <c r="I1388" s="986"/>
      <c r="J1388" s="987"/>
      <c r="K1388" s="1080"/>
      <c r="L1388" s="1080"/>
      <c r="M1388" s="299"/>
      <c r="N1388" s="299"/>
      <c r="O1388" s="1039" t="s">
        <v>419</v>
      </c>
      <c r="P1388" s="1040"/>
      <c r="Q1388" s="924"/>
      <c r="R1388" s="926"/>
      <c r="U1388" s="25">
        <v>1388</v>
      </c>
    </row>
    <row r="1389" spans="2:23" ht="15" customHeight="1" x14ac:dyDescent="0.25">
      <c r="B1389" s="992"/>
      <c r="C1389" s="943" t="s">
        <v>1195</v>
      </c>
      <c r="D1389" s="944"/>
      <c r="E1389" s="945"/>
      <c r="F1389" s="9" t="s">
        <v>28</v>
      </c>
      <c r="G1389" s="346">
        <v>6</v>
      </c>
      <c r="H1389" s="988" t="s">
        <v>1515</v>
      </c>
      <c r="I1389" s="989"/>
      <c r="J1389" s="990"/>
      <c r="K1389" s="944"/>
      <c r="L1389" s="944"/>
      <c r="M1389" s="311" t="s">
        <v>28</v>
      </c>
      <c r="N1389" s="311">
        <v>6</v>
      </c>
      <c r="O1389" s="1067"/>
      <c r="P1389" s="1068"/>
      <c r="Q1389" s="946"/>
      <c r="R1389" s="947"/>
      <c r="S1389" s="25" t="s">
        <v>26</v>
      </c>
      <c r="U1389" s="25">
        <v>1389</v>
      </c>
    </row>
    <row r="1390" spans="2:23" ht="15" customHeight="1" x14ac:dyDescent="0.25">
      <c r="B1390" s="929"/>
      <c r="C1390" s="1243" t="s">
        <v>1212</v>
      </c>
      <c r="D1390" s="1244"/>
      <c r="E1390" s="1245"/>
      <c r="F1390" s="66" t="s">
        <v>28</v>
      </c>
      <c r="G1390" s="66">
        <v>2</v>
      </c>
      <c r="H1390" s="1243" t="s">
        <v>1213</v>
      </c>
      <c r="I1390" s="1244"/>
      <c r="J1390" s="1245"/>
      <c r="K1390" s="1253"/>
      <c r="L1390" s="1254"/>
      <c r="M1390" s="66" t="s">
        <v>28</v>
      </c>
      <c r="N1390" s="66">
        <v>2</v>
      </c>
      <c r="O1390" s="1265" t="s">
        <v>49</v>
      </c>
      <c r="P1390" s="1232"/>
      <c r="Q1390" s="1253"/>
      <c r="R1390" s="1254"/>
      <c r="S1390" s="25" t="s">
        <v>49</v>
      </c>
      <c r="U1390" s="25">
        <v>1390</v>
      </c>
    </row>
    <row r="1391" spans="2:23" ht="15" customHeight="1" x14ac:dyDescent="0.25">
      <c r="B1391" s="929"/>
      <c r="C1391" s="1117" t="s">
        <v>222</v>
      </c>
      <c r="D1391" s="1118"/>
      <c r="E1391" s="1133"/>
      <c r="F1391" s="370" t="s">
        <v>28</v>
      </c>
      <c r="G1391" s="370">
        <v>1</v>
      </c>
      <c r="H1391" s="1130" t="s">
        <v>1214</v>
      </c>
      <c r="I1391" s="1131"/>
      <c r="J1391" s="1132"/>
      <c r="K1391" s="1255"/>
      <c r="L1391" s="1256"/>
      <c r="M1391" s="306" t="s">
        <v>28</v>
      </c>
      <c r="N1391" s="306">
        <v>1</v>
      </c>
      <c r="O1391" s="1266"/>
      <c r="P1391" s="1234"/>
      <c r="Q1391" s="1255"/>
      <c r="R1391" s="1256"/>
      <c r="S1391" s="25" t="s">
        <v>49</v>
      </c>
      <c r="U1391" s="25">
        <v>1391</v>
      </c>
    </row>
    <row r="1392" spans="2:23" x14ac:dyDescent="0.25">
      <c r="B1392" s="929"/>
      <c r="C1392" s="1117"/>
      <c r="D1392" s="1118"/>
      <c r="E1392" s="1133"/>
      <c r="F1392" s="70"/>
      <c r="G1392" s="70"/>
      <c r="H1392" s="943" t="s">
        <v>55</v>
      </c>
      <c r="I1392" s="944"/>
      <c r="J1392" s="945"/>
      <c r="K1392" s="943" t="s">
        <v>73</v>
      </c>
      <c r="L1392" s="945"/>
      <c r="M1392" s="367"/>
      <c r="N1392" s="70">
        <v>4</v>
      </c>
      <c r="O1392" s="1266"/>
      <c r="P1392" s="1234"/>
      <c r="Q1392" s="1255"/>
      <c r="R1392" s="1256"/>
      <c r="S1392" s="25" t="s">
        <v>49</v>
      </c>
      <c r="U1392" s="25">
        <v>1392</v>
      </c>
    </row>
    <row r="1393" spans="2:21" x14ac:dyDescent="0.25">
      <c r="B1393" s="929"/>
      <c r="C1393" s="1117"/>
      <c r="D1393" s="1118"/>
      <c r="E1393" s="1133"/>
      <c r="F1393" s="70"/>
      <c r="G1393" s="70"/>
      <c r="H1393" s="943" t="s">
        <v>34</v>
      </c>
      <c r="I1393" s="944"/>
      <c r="J1393" s="945"/>
      <c r="K1393" s="943" t="s">
        <v>78</v>
      </c>
      <c r="L1393" s="945"/>
      <c r="M1393" s="286" t="s">
        <v>28</v>
      </c>
      <c r="N1393" s="70">
        <v>2</v>
      </c>
      <c r="O1393" s="1266"/>
      <c r="P1393" s="1234"/>
      <c r="Q1393" s="1255"/>
      <c r="R1393" s="1256"/>
      <c r="S1393" s="25" t="s">
        <v>49</v>
      </c>
      <c r="U1393" s="25">
        <v>1393</v>
      </c>
    </row>
    <row r="1394" spans="2:21" x14ac:dyDescent="0.25">
      <c r="B1394" s="929"/>
      <c r="C1394" s="1117"/>
      <c r="D1394" s="1118"/>
      <c r="E1394" s="1133"/>
      <c r="F1394" s="70"/>
      <c r="G1394" s="70"/>
      <c r="H1394" s="1130" t="s">
        <v>424</v>
      </c>
      <c r="I1394" s="1131"/>
      <c r="J1394" s="1132"/>
      <c r="K1394" s="1130" t="s">
        <v>145</v>
      </c>
      <c r="L1394" s="1132"/>
      <c r="M1394" s="370" t="s">
        <v>28</v>
      </c>
      <c r="N1394" s="70">
        <v>10</v>
      </c>
      <c r="O1394" s="1266"/>
      <c r="P1394" s="1234"/>
      <c r="Q1394" s="1255"/>
      <c r="R1394" s="1256"/>
      <c r="S1394" s="25" t="s">
        <v>49</v>
      </c>
      <c r="U1394" s="25">
        <v>1394</v>
      </c>
    </row>
    <row r="1395" spans="2:21" x14ac:dyDescent="0.25">
      <c r="B1395" s="929"/>
      <c r="C1395" s="1117"/>
      <c r="D1395" s="1118"/>
      <c r="E1395" s="1133"/>
      <c r="F1395" s="70"/>
      <c r="G1395" s="70"/>
      <c r="H1395" s="1130" t="s">
        <v>425</v>
      </c>
      <c r="I1395" s="1131"/>
      <c r="J1395" s="1132"/>
      <c r="K1395" s="1130" t="s">
        <v>148</v>
      </c>
      <c r="L1395" s="1132"/>
      <c r="M1395" s="370" t="s">
        <v>28</v>
      </c>
      <c r="N1395" s="70">
        <v>20</v>
      </c>
      <c r="O1395" s="1266"/>
      <c r="P1395" s="1234"/>
      <c r="Q1395" s="1255"/>
      <c r="R1395" s="1256"/>
      <c r="S1395" s="25" t="s">
        <v>49</v>
      </c>
      <c r="U1395" s="25">
        <v>1395</v>
      </c>
    </row>
    <row r="1396" spans="2:21" x14ac:dyDescent="0.25">
      <c r="B1396" s="931"/>
      <c r="C1396" s="1123"/>
      <c r="D1396" s="1124"/>
      <c r="E1396" s="1221"/>
      <c r="F1396" s="71"/>
      <c r="G1396" s="71"/>
      <c r="H1396" s="988" t="s">
        <v>45</v>
      </c>
      <c r="I1396" s="989"/>
      <c r="J1396" s="990"/>
      <c r="K1396" s="988" t="s">
        <v>58</v>
      </c>
      <c r="L1396" s="990"/>
      <c r="M1396" s="287" t="s">
        <v>47</v>
      </c>
      <c r="N1396" s="71">
        <v>0.4</v>
      </c>
      <c r="O1396" s="1267"/>
      <c r="P1396" s="1236"/>
      <c r="Q1396" s="1257"/>
      <c r="R1396" s="1258"/>
      <c r="S1396" s="25" t="s">
        <v>49</v>
      </c>
      <c r="U1396" s="25">
        <v>1396</v>
      </c>
    </row>
    <row r="1397" spans="2:21" ht="15" customHeight="1" x14ac:dyDescent="0.25">
      <c r="B1397" s="1">
        <v>82</v>
      </c>
      <c r="C1397" s="1096" t="s">
        <v>823</v>
      </c>
      <c r="D1397" s="1097"/>
      <c r="E1397" s="1098"/>
      <c r="F1397" s="89"/>
      <c r="G1397" s="89"/>
      <c r="H1397" s="1373"/>
      <c r="I1397" s="1374"/>
      <c r="J1397" s="1375"/>
      <c r="K1397" s="1373"/>
      <c r="L1397" s="1375"/>
      <c r="M1397" s="89"/>
      <c r="N1397" s="89"/>
      <c r="O1397" s="1373"/>
      <c r="P1397" s="1375"/>
      <c r="Q1397" s="1373"/>
      <c r="R1397" s="1375"/>
      <c r="U1397" s="25">
        <v>1397</v>
      </c>
    </row>
    <row r="1398" spans="2:21" ht="15" customHeight="1" x14ac:dyDescent="0.25">
      <c r="B1398" s="918"/>
      <c r="C1398" s="1243" t="s">
        <v>1271</v>
      </c>
      <c r="D1398" s="1244"/>
      <c r="E1398" s="1245"/>
      <c r="F1398" s="66"/>
      <c r="G1398" s="66"/>
      <c r="H1398" s="1125"/>
      <c r="I1398" s="1126"/>
      <c r="J1398" s="1142"/>
      <c r="K1398" s="1253"/>
      <c r="L1398" s="1254"/>
      <c r="M1398" s="366"/>
      <c r="N1398" s="66"/>
      <c r="O1398" s="927" t="s">
        <v>49</v>
      </c>
      <c r="P1398" s="928"/>
      <c r="Q1398" s="1253"/>
      <c r="R1398" s="1254"/>
      <c r="U1398" s="25">
        <v>1398</v>
      </c>
    </row>
    <row r="1399" spans="2:21" ht="15" customHeight="1" x14ac:dyDescent="0.25">
      <c r="B1399" s="919"/>
      <c r="C1399" s="1117" t="s">
        <v>220</v>
      </c>
      <c r="D1399" s="1118"/>
      <c r="E1399" s="1133"/>
      <c r="F1399" s="70" t="s">
        <v>28</v>
      </c>
      <c r="G1399" s="70">
        <v>1</v>
      </c>
      <c r="H1399" s="1130" t="s">
        <v>1272</v>
      </c>
      <c r="I1399" s="1131"/>
      <c r="J1399" s="1132"/>
      <c r="K1399" s="1255"/>
      <c r="L1399" s="1256"/>
      <c r="M1399" s="306" t="s">
        <v>28</v>
      </c>
      <c r="N1399" s="306">
        <v>1</v>
      </c>
      <c r="O1399" s="929"/>
      <c r="P1399" s="930"/>
      <c r="Q1399" s="1255"/>
      <c r="R1399" s="1256"/>
      <c r="S1399" s="25" t="s">
        <v>49</v>
      </c>
      <c r="U1399" s="25">
        <v>1399</v>
      </c>
    </row>
    <row r="1400" spans="2:21" x14ac:dyDescent="0.25">
      <c r="B1400" s="321"/>
      <c r="C1400" s="979"/>
      <c r="D1400" s="980"/>
      <c r="E1400" s="980"/>
      <c r="F1400" s="346"/>
      <c r="G1400" s="346"/>
      <c r="H1400" s="943" t="s">
        <v>221</v>
      </c>
      <c r="I1400" s="944"/>
      <c r="J1400" s="945"/>
      <c r="K1400" s="1215" t="s">
        <v>30</v>
      </c>
      <c r="L1400" s="1326"/>
      <c r="M1400" s="346" t="s">
        <v>28</v>
      </c>
      <c r="N1400" s="346">
        <v>2</v>
      </c>
      <c r="O1400" s="929"/>
      <c r="P1400" s="930"/>
      <c r="Q1400" s="1255"/>
      <c r="R1400" s="1256"/>
      <c r="S1400" s="25" t="s">
        <v>49</v>
      </c>
      <c r="U1400" s="25">
        <v>1400</v>
      </c>
    </row>
    <row r="1401" spans="2:21" x14ac:dyDescent="0.25">
      <c r="B1401" s="321"/>
      <c r="C1401" s="1030"/>
      <c r="D1401" s="1119"/>
      <c r="E1401" s="1119"/>
      <c r="F1401" s="346"/>
      <c r="G1401" s="346"/>
      <c r="H1401" s="979" t="s">
        <v>265</v>
      </c>
      <c r="I1401" s="980"/>
      <c r="J1401" s="981"/>
      <c r="K1401" s="970" t="s">
        <v>137</v>
      </c>
      <c r="L1401" s="1217"/>
      <c r="M1401" s="346" t="s">
        <v>28</v>
      </c>
      <c r="N1401" s="346">
        <v>2</v>
      </c>
      <c r="O1401" s="929"/>
      <c r="P1401" s="930"/>
      <c r="Q1401" s="1255"/>
      <c r="R1401" s="1256"/>
      <c r="S1401" s="25" t="s">
        <v>49</v>
      </c>
      <c r="U1401" s="25">
        <v>1401</v>
      </c>
    </row>
    <row r="1402" spans="2:21" x14ac:dyDescent="0.25">
      <c r="B1402" s="321"/>
      <c r="C1402" s="1030"/>
      <c r="D1402" s="1119"/>
      <c r="E1402" s="1119"/>
      <c r="F1402" s="346"/>
      <c r="G1402" s="346"/>
      <c r="H1402" s="979" t="s">
        <v>200</v>
      </c>
      <c r="I1402" s="980"/>
      <c r="J1402" s="981"/>
      <c r="K1402" s="970" t="s">
        <v>259</v>
      </c>
      <c r="L1402" s="1217"/>
      <c r="M1402" s="346" t="s">
        <v>28</v>
      </c>
      <c r="N1402" s="346">
        <v>4</v>
      </c>
      <c r="O1402" s="929"/>
      <c r="P1402" s="930"/>
      <c r="Q1402" s="1255"/>
      <c r="R1402" s="1256"/>
      <c r="S1402" s="25" t="s">
        <v>49</v>
      </c>
      <c r="U1402" s="25">
        <v>1402</v>
      </c>
    </row>
    <row r="1403" spans="2:21" x14ac:dyDescent="0.25">
      <c r="B1403" s="321"/>
      <c r="C1403" s="1037"/>
      <c r="D1403" s="1122"/>
      <c r="E1403" s="1122"/>
      <c r="F1403" s="420"/>
      <c r="G1403" s="420"/>
      <c r="H1403" s="988" t="s">
        <v>45</v>
      </c>
      <c r="I1403" s="989"/>
      <c r="J1403" s="990"/>
      <c r="K1403" s="970" t="s">
        <v>58</v>
      </c>
      <c r="L1403" s="1217"/>
      <c r="M1403" s="311" t="s">
        <v>47</v>
      </c>
      <c r="N1403" s="346">
        <v>0.1</v>
      </c>
      <c r="O1403" s="929"/>
      <c r="P1403" s="930"/>
      <c r="Q1403" s="1257"/>
      <c r="R1403" s="1258"/>
      <c r="S1403" s="25" t="s">
        <v>49</v>
      </c>
      <c r="U1403" s="25">
        <v>1403</v>
      </c>
    </row>
    <row r="1404" spans="2:21" ht="20.25" customHeight="1" x14ac:dyDescent="0.25">
      <c r="B1404" s="1163" t="s">
        <v>263</v>
      </c>
      <c r="C1404" s="1200"/>
      <c r="D1404" s="1200"/>
      <c r="E1404" s="1200"/>
      <c r="F1404" s="1200"/>
      <c r="G1404" s="1200"/>
      <c r="H1404" s="1200"/>
      <c r="I1404" s="1200"/>
      <c r="J1404" s="1200"/>
      <c r="K1404" s="1200"/>
      <c r="L1404" s="1200"/>
      <c r="M1404" s="1200"/>
      <c r="N1404" s="1200"/>
      <c r="O1404" s="1200"/>
      <c r="P1404" s="1200"/>
      <c r="Q1404" s="1200"/>
      <c r="R1404" s="1201"/>
      <c r="U1404" s="25">
        <v>1404</v>
      </c>
    </row>
    <row r="1405" spans="2:21" ht="15" customHeight="1" x14ac:dyDescent="0.25">
      <c r="B1405" s="1">
        <v>83</v>
      </c>
      <c r="C1405" s="1043" t="s">
        <v>945</v>
      </c>
      <c r="D1405" s="1044"/>
      <c r="E1405" s="1045"/>
      <c r="F1405" s="19"/>
      <c r="G1405" s="19"/>
      <c r="H1405" s="1014"/>
      <c r="I1405" s="1015"/>
      <c r="J1405" s="1016"/>
      <c r="K1405" s="1033"/>
      <c r="L1405" s="1034"/>
      <c r="M1405" s="328"/>
      <c r="N1405" s="328"/>
      <c r="O1405" s="1012"/>
      <c r="P1405" s="1013"/>
      <c r="Q1405" s="1010"/>
      <c r="R1405" s="1011"/>
      <c r="U1405" s="25">
        <v>1405</v>
      </c>
    </row>
    <row r="1406" spans="2:21" ht="15" customHeight="1" x14ac:dyDescent="0.25">
      <c r="B1406" s="991"/>
      <c r="C1406" s="985" t="s">
        <v>264</v>
      </c>
      <c r="D1406" s="986"/>
      <c r="E1406" s="987"/>
      <c r="F1406" s="345"/>
      <c r="G1406" s="345"/>
      <c r="H1406" s="985"/>
      <c r="I1406" s="986"/>
      <c r="J1406" s="987"/>
      <c r="K1406" s="1039"/>
      <c r="L1406" s="1040"/>
      <c r="M1406" s="336"/>
      <c r="N1406" s="336"/>
      <c r="O1406" s="927" t="s">
        <v>49</v>
      </c>
      <c r="P1406" s="928"/>
      <c r="Q1406" s="924"/>
      <c r="R1406" s="926"/>
      <c r="U1406" s="25">
        <v>1406</v>
      </c>
    </row>
    <row r="1407" spans="2:21" x14ac:dyDescent="0.25">
      <c r="B1407" s="992"/>
      <c r="C1407" s="979" t="s">
        <v>219</v>
      </c>
      <c r="D1407" s="980"/>
      <c r="E1407" s="980"/>
      <c r="F1407" s="346" t="s">
        <v>28</v>
      </c>
      <c r="G1407" s="346">
        <v>6</v>
      </c>
      <c r="H1407" s="1061" t="s">
        <v>104</v>
      </c>
      <c r="I1407" s="1062"/>
      <c r="J1407" s="1063"/>
      <c r="K1407" s="1215" t="s">
        <v>73</v>
      </c>
      <c r="L1407" s="1326"/>
      <c r="M1407" s="346" t="s">
        <v>28</v>
      </c>
      <c r="N1407" s="346">
        <v>12</v>
      </c>
      <c r="O1407" s="929"/>
      <c r="P1407" s="930"/>
      <c r="Q1407" s="946"/>
      <c r="R1407" s="947"/>
      <c r="S1407" s="25" t="s">
        <v>49</v>
      </c>
      <c r="U1407" s="25">
        <v>1407</v>
      </c>
    </row>
    <row r="1408" spans="2:21" x14ac:dyDescent="0.25">
      <c r="B1408" s="992"/>
      <c r="C1408" s="979" t="s">
        <v>220</v>
      </c>
      <c r="D1408" s="980"/>
      <c r="E1408" s="980"/>
      <c r="F1408" s="346" t="s">
        <v>28</v>
      </c>
      <c r="G1408" s="346">
        <v>6</v>
      </c>
      <c r="H1408" s="943" t="s">
        <v>221</v>
      </c>
      <c r="I1408" s="944"/>
      <c r="J1408" s="945"/>
      <c r="K1408" s="1215" t="s">
        <v>30</v>
      </c>
      <c r="L1408" s="1326"/>
      <c r="M1408" s="346" t="s">
        <v>28</v>
      </c>
      <c r="N1408" s="346">
        <v>24</v>
      </c>
      <c r="O1408" s="929"/>
      <c r="P1408" s="930"/>
      <c r="Q1408" s="946"/>
      <c r="R1408" s="947"/>
      <c r="S1408" s="25" t="s">
        <v>49</v>
      </c>
      <c r="U1408" s="25">
        <v>1408</v>
      </c>
    </row>
    <row r="1409" spans="2:21" x14ac:dyDescent="0.25">
      <c r="B1409" s="992"/>
      <c r="C1409" s="1030"/>
      <c r="D1409" s="1119"/>
      <c r="E1409" s="1119"/>
      <c r="F1409" s="346"/>
      <c r="G1409" s="346"/>
      <c r="H1409" s="979" t="s">
        <v>265</v>
      </c>
      <c r="I1409" s="980"/>
      <c r="J1409" s="981"/>
      <c r="K1409" s="970" t="s">
        <v>137</v>
      </c>
      <c r="L1409" s="1217"/>
      <c r="M1409" s="346" t="s">
        <v>28</v>
      </c>
      <c r="N1409" s="346">
        <v>4</v>
      </c>
      <c r="O1409" s="929"/>
      <c r="P1409" s="930"/>
      <c r="Q1409" s="946"/>
      <c r="R1409" s="947"/>
      <c r="S1409" s="25" t="s">
        <v>49</v>
      </c>
      <c r="U1409" s="25">
        <v>1409</v>
      </c>
    </row>
    <row r="1410" spans="2:21" x14ac:dyDescent="0.25">
      <c r="B1410" s="992"/>
      <c r="C1410" s="1030"/>
      <c r="D1410" s="1119"/>
      <c r="E1410" s="1119"/>
      <c r="F1410" s="346"/>
      <c r="G1410" s="346"/>
      <c r="H1410" s="979" t="s">
        <v>200</v>
      </c>
      <c r="I1410" s="980"/>
      <c r="J1410" s="981"/>
      <c r="K1410" s="970" t="s">
        <v>259</v>
      </c>
      <c r="L1410" s="1217"/>
      <c r="M1410" s="346" t="s">
        <v>28</v>
      </c>
      <c r="N1410" s="346">
        <v>8</v>
      </c>
      <c r="O1410" s="929"/>
      <c r="P1410" s="930"/>
      <c r="Q1410" s="946"/>
      <c r="R1410" s="947"/>
      <c r="S1410" s="25" t="s">
        <v>49</v>
      </c>
      <c r="U1410" s="25">
        <v>1410</v>
      </c>
    </row>
    <row r="1411" spans="2:21" x14ac:dyDescent="0.25">
      <c r="B1411" s="992"/>
      <c r="C1411" s="1037"/>
      <c r="D1411" s="1122"/>
      <c r="E1411" s="1122"/>
      <c r="F1411" s="420"/>
      <c r="G1411" s="420"/>
      <c r="H1411" s="988" t="s">
        <v>45</v>
      </c>
      <c r="I1411" s="989"/>
      <c r="J1411" s="990"/>
      <c r="K1411" s="970" t="s">
        <v>58</v>
      </c>
      <c r="L1411" s="1217"/>
      <c r="M1411" s="311" t="s">
        <v>47</v>
      </c>
      <c r="N1411" s="346">
        <v>0.2</v>
      </c>
      <c r="O1411" s="929"/>
      <c r="P1411" s="930"/>
      <c r="Q1411" s="948"/>
      <c r="R1411" s="949"/>
      <c r="S1411" s="25" t="s">
        <v>49</v>
      </c>
      <c r="U1411" s="25">
        <v>1411</v>
      </c>
    </row>
    <row r="1412" spans="2:21" x14ac:dyDescent="0.25">
      <c r="B1412" s="1107"/>
      <c r="C1412" s="985" t="s">
        <v>266</v>
      </c>
      <c r="D1412" s="986"/>
      <c r="E1412" s="987"/>
      <c r="F1412" s="997" t="s">
        <v>28</v>
      </c>
      <c r="G1412" s="1101">
        <v>2</v>
      </c>
      <c r="H1412" s="985"/>
      <c r="I1412" s="986"/>
      <c r="J1412" s="987"/>
      <c r="K1412" s="985"/>
      <c r="L1412" s="986"/>
      <c r="M1412" s="345"/>
      <c r="N1412" s="345"/>
      <c r="O1412" s="927" t="s">
        <v>49</v>
      </c>
      <c r="P1412" s="928"/>
      <c r="Q1412" s="924"/>
      <c r="R1412" s="926"/>
      <c r="U1412" s="25">
        <v>1412</v>
      </c>
    </row>
    <row r="1413" spans="2:21" x14ac:dyDescent="0.25">
      <c r="B1413" s="1107"/>
      <c r="C1413" s="979"/>
      <c r="D1413" s="980"/>
      <c r="E1413" s="981"/>
      <c r="F1413" s="998"/>
      <c r="G1413" s="1166"/>
      <c r="H1413" s="979" t="s">
        <v>406</v>
      </c>
      <c r="I1413" s="980"/>
      <c r="J1413" s="981"/>
      <c r="K1413" s="979" t="s">
        <v>30</v>
      </c>
      <c r="L1413" s="980"/>
      <c r="M1413" s="346" t="s">
        <v>28</v>
      </c>
      <c r="N1413" s="346">
        <v>2</v>
      </c>
      <c r="O1413" s="929"/>
      <c r="P1413" s="930"/>
      <c r="Q1413" s="946"/>
      <c r="R1413" s="947"/>
      <c r="S1413" s="25" t="s">
        <v>49</v>
      </c>
      <c r="U1413" s="25">
        <v>1413</v>
      </c>
    </row>
    <row r="1414" spans="2:21" x14ac:dyDescent="0.25">
      <c r="B1414" s="1107"/>
      <c r="C1414" s="979"/>
      <c r="D1414" s="980"/>
      <c r="E1414" s="981"/>
      <c r="F1414" s="998"/>
      <c r="G1414" s="1166"/>
      <c r="H1414" s="979" t="s">
        <v>268</v>
      </c>
      <c r="I1414" s="980"/>
      <c r="J1414" s="981"/>
      <c r="K1414" s="979" t="s">
        <v>137</v>
      </c>
      <c r="L1414" s="980"/>
      <c r="M1414" s="346" t="s">
        <v>28</v>
      </c>
      <c r="N1414" s="346">
        <v>3</v>
      </c>
      <c r="O1414" s="929"/>
      <c r="P1414" s="930"/>
      <c r="Q1414" s="946"/>
      <c r="R1414" s="947"/>
      <c r="S1414" s="25" t="s">
        <v>49</v>
      </c>
      <c r="U1414" s="25">
        <v>1414</v>
      </c>
    </row>
    <row r="1415" spans="2:21" x14ac:dyDescent="0.25">
      <c r="B1415" s="1107"/>
      <c r="C1415" s="979"/>
      <c r="D1415" s="980"/>
      <c r="E1415" s="981"/>
      <c r="F1415" s="998"/>
      <c r="G1415" s="1166"/>
      <c r="H1415" s="979" t="s">
        <v>201</v>
      </c>
      <c r="I1415" s="980"/>
      <c r="J1415" s="981"/>
      <c r="K1415" s="979" t="s">
        <v>259</v>
      </c>
      <c r="L1415" s="980"/>
      <c r="M1415" s="346" t="s">
        <v>28</v>
      </c>
      <c r="N1415" s="346">
        <v>6</v>
      </c>
      <c r="O1415" s="929"/>
      <c r="P1415" s="930"/>
      <c r="Q1415" s="946"/>
      <c r="R1415" s="947"/>
      <c r="S1415" s="25" t="s">
        <v>49</v>
      </c>
      <c r="U1415" s="25">
        <v>1415</v>
      </c>
    </row>
    <row r="1416" spans="2:21" x14ac:dyDescent="0.25">
      <c r="B1416" s="1107"/>
      <c r="C1416" s="988"/>
      <c r="D1416" s="989"/>
      <c r="E1416" s="990"/>
      <c r="F1416" s="999"/>
      <c r="G1416" s="1084"/>
      <c r="H1416" s="988" t="s">
        <v>45</v>
      </c>
      <c r="I1416" s="989"/>
      <c r="J1416" s="990"/>
      <c r="K1416" s="988" t="s">
        <v>58</v>
      </c>
      <c r="L1416" s="989"/>
      <c r="M1416" s="347" t="s">
        <v>47</v>
      </c>
      <c r="N1416" s="347">
        <v>0.3</v>
      </c>
      <c r="O1416" s="931"/>
      <c r="P1416" s="932"/>
      <c r="Q1416" s="948"/>
      <c r="R1416" s="949"/>
      <c r="S1416" s="25" t="s">
        <v>49</v>
      </c>
      <c r="U1416" s="25">
        <v>1416</v>
      </c>
    </row>
    <row r="1417" spans="2:21" ht="15" customHeight="1" x14ac:dyDescent="0.25">
      <c r="B1417" s="390"/>
      <c r="C1417" s="1014" t="s">
        <v>755</v>
      </c>
      <c r="D1417" s="1015"/>
      <c r="E1417" s="1016"/>
      <c r="F1417" s="340" t="s">
        <v>28</v>
      </c>
      <c r="G1417" s="305">
        <v>2</v>
      </c>
      <c r="H1417" s="1014" t="s">
        <v>1165</v>
      </c>
      <c r="I1417" s="1015"/>
      <c r="J1417" s="1016"/>
      <c r="K1417" s="1004"/>
      <c r="L1417" s="1006"/>
      <c r="M1417" s="307" t="s">
        <v>28</v>
      </c>
      <c r="N1417" s="340">
        <v>2</v>
      </c>
      <c r="O1417" s="1033" t="s">
        <v>506</v>
      </c>
      <c r="P1417" s="1034"/>
      <c r="Q1417" s="1010"/>
      <c r="R1417" s="1011"/>
      <c r="S1417" s="25" t="s">
        <v>26</v>
      </c>
      <c r="U1417" s="25">
        <v>1417</v>
      </c>
    </row>
    <row r="1418" spans="2:21" ht="15" customHeight="1" x14ac:dyDescent="0.25">
      <c r="B1418" s="390"/>
      <c r="C1418" s="1014" t="s">
        <v>768</v>
      </c>
      <c r="D1418" s="1015"/>
      <c r="E1418" s="1016"/>
      <c r="F1418" s="427" t="s">
        <v>28</v>
      </c>
      <c r="G1418" s="285">
        <v>2</v>
      </c>
      <c r="H1418" s="1014" t="s">
        <v>1505</v>
      </c>
      <c r="I1418" s="1015"/>
      <c r="J1418" s="1016"/>
      <c r="K1418" s="1014" t="s">
        <v>1170</v>
      </c>
      <c r="L1418" s="1016"/>
      <c r="M1418" s="287" t="s">
        <v>28</v>
      </c>
      <c r="N1418" s="24">
        <v>2</v>
      </c>
      <c r="O1418" s="1033" t="s">
        <v>67</v>
      </c>
      <c r="P1418" s="1034"/>
      <c r="Q1418" s="1010"/>
      <c r="R1418" s="1011"/>
      <c r="S1418" s="25" t="s">
        <v>67</v>
      </c>
      <c r="U1418" s="25">
        <v>1418</v>
      </c>
    </row>
    <row r="1419" spans="2:21" ht="15" customHeight="1" x14ac:dyDescent="0.25">
      <c r="B1419" s="1">
        <v>84</v>
      </c>
      <c r="C1419" s="1043" t="s">
        <v>946</v>
      </c>
      <c r="D1419" s="1044"/>
      <c r="E1419" s="1045"/>
      <c r="F1419" s="18"/>
      <c r="G1419" s="18"/>
      <c r="H1419" s="1014"/>
      <c r="I1419" s="1015"/>
      <c r="J1419" s="1016"/>
      <c r="K1419" s="1041"/>
      <c r="L1419" s="1042"/>
      <c r="M1419" s="410"/>
      <c r="N1419" s="410"/>
      <c r="O1419" s="931"/>
      <c r="P1419" s="932"/>
      <c r="Q1419" s="1010"/>
      <c r="R1419" s="1011"/>
      <c r="U1419" s="25">
        <v>1419</v>
      </c>
    </row>
    <row r="1420" spans="2:21" ht="15" customHeight="1" x14ac:dyDescent="0.25">
      <c r="B1420" s="991"/>
      <c r="C1420" s="985" t="s">
        <v>264</v>
      </c>
      <c r="D1420" s="986"/>
      <c r="E1420" s="986"/>
      <c r="F1420" s="345"/>
      <c r="G1420" s="345"/>
      <c r="H1420" s="985"/>
      <c r="I1420" s="986"/>
      <c r="J1420" s="987"/>
      <c r="K1420" s="1039"/>
      <c r="L1420" s="1080"/>
      <c r="M1420" s="336"/>
      <c r="N1420" s="336"/>
      <c r="O1420" s="927" t="s">
        <v>49</v>
      </c>
      <c r="P1420" s="928"/>
      <c r="Q1420" s="924"/>
      <c r="R1420" s="926"/>
      <c r="U1420" s="25">
        <v>1420</v>
      </c>
    </row>
    <row r="1421" spans="2:21" x14ac:dyDescent="0.25">
      <c r="B1421" s="992"/>
      <c r="C1421" s="979" t="s">
        <v>219</v>
      </c>
      <c r="D1421" s="980"/>
      <c r="E1421" s="980"/>
      <c r="F1421" s="346" t="s">
        <v>28</v>
      </c>
      <c r="G1421" s="346">
        <v>6</v>
      </c>
      <c r="H1421" s="1061" t="s">
        <v>104</v>
      </c>
      <c r="I1421" s="1062"/>
      <c r="J1421" s="1063"/>
      <c r="K1421" s="1215" t="s">
        <v>73</v>
      </c>
      <c r="L1421" s="1326"/>
      <c r="M1421" s="346" t="s">
        <v>28</v>
      </c>
      <c r="N1421" s="346">
        <v>12</v>
      </c>
      <c r="O1421" s="929"/>
      <c r="P1421" s="930"/>
      <c r="Q1421" s="946"/>
      <c r="R1421" s="947"/>
      <c r="S1421" s="25" t="s">
        <v>49</v>
      </c>
      <c r="U1421" s="25">
        <v>1421</v>
      </c>
    </row>
    <row r="1422" spans="2:21" x14ac:dyDescent="0.25">
      <c r="B1422" s="992"/>
      <c r="C1422" s="979" t="s">
        <v>220</v>
      </c>
      <c r="D1422" s="980"/>
      <c r="E1422" s="980"/>
      <c r="F1422" s="346" t="s">
        <v>28</v>
      </c>
      <c r="G1422" s="346">
        <v>4</v>
      </c>
      <c r="H1422" s="943" t="s">
        <v>221</v>
      </c>
      <c r="I1422" s="944"/>
      <c r="J1422" s="945"/>
      <c r="K1422" s="1215" t="s">
        <v>30</v>
      </c>
      <c r="L1422" s="1326"/>
      <c r="M1422" s="346" t="s">
        <v>28</v>
      </c>
      <c r="N1422" s="346">
        <v>16</v>
      </c>
      <c r="O1422" s="929"/>
      <c r="P1422" s="930"/>
      <c r="Q1422" s="946"/>
      <c r="R1422" s="947"/>
      <c r="S1422" s="25" t="s">
        <v>49</v>
      </c>
      <c r="U1422" s="25">
        <v>1422</v>
      </c>
    </row>
    <row r="1423" spans="2:21" x14ac:dyDescent="0.25">
      <c r="B1423" s="992"/>
      <c r="C1423" s="979" t="s">
        <v>222</v>
      </c>
      <c r="D1423" s="980"/>
      <c r="E1423" s="980"/>
      <c r="F1423" s="346" t="s">
        <v>28</v>
      </c>
      <c r="G1423" s="346">
        <v>2</v>
      </c>
      <c r="H1423" s="943" t="s">
        <v>223</v>
      </c>
      <c r="I1423" s="944"/>
      <c r="J1423" s="945"/>
      <c r="K1423" s="944" t="s">
        <v>52</v>
      </c>
      <c r="L1423" s="944"/>
      <c r="M1423" s="346" t="s">
        <v>28</v>
      </c>
      <c r="N1423" s="286">
        <v>8</v>
      </c>
      <c r="O1423" s="929"/>
      <c r="P1423" s="930"/>
      <c r="Q1423" s="946"/>
      <c r="R1423" s="947"/>
      <c r="S1423" s="25" t="s">
        <v>49</v>
      </c>
      <c r="U1423" s="25">
        <v>1423</v>
      </c>
    </row>
    <row r="1424" spans="2:21" x14ac:dyDescent="0.25">
      <c r="B1424" s="992"/>
      <c r="C1424" s="1030"/>
      <c r="D1424" s="1119"/>
      <c r="E1424" s="1119"/>
      <c r="F1424" s="346"/>
      <c r="G1424" s="346"/>
      <c r="H1424" s="979" t="s">
        <v>265</v>
      </c>
      <c r="I1424" s="980"/>
      <c r="J1424" s="981"/>
      <c r="K1424" s="970" t="s">
        <v>137</v>
      </c>
      <c r="L1424" s="1217"/>
      <c r="M1424" s="346" t="s">
        <v>28</v>
      </c>
      <c r="N1424" s="346">
        <v>4</v>
      </c>
      <c r="O1424" s="929"/>
      <c r="P1424" s="930"/>
      <c r="Q1424" s="946"/>
      <c r="R1424" s="947"/>
      <c r="S1424" s="25" t="s">
        <v>49</v>
      </c>
      <c r="U1424" s="25">
        <v>1424</v>
      </c>
    </row>
    <row r="1425" spans="2:21" x14ac:dyDescent="0.25">
      <c r="B1425" s="992"/>
      <c r="C1425" s="1030"/>
      <c r="D1425" s="1119"/>
      <c r="E1425" s="1119"/>
      <c r="F1425" s="346"/>
      <c r="G1425" s="346"/>
      <c r="H1425" s="979" t="s">
        <v>200</v>
      </c>
      <c r="I1425" s="980"/>
      <c r="J1425" s="981"/>
      <c r="K1425" s="970" t="s">
        <v>259</v>
      </c>
      <c r="L1425" s="1217"/>
      <c r="M1425" s="346" t="s">
        <v>28</v>
      </c>
      <c r="N1425" s="346">
        <v>8</v>
      </c>
      <c r="O1425" s="929"/>
      <c r="P1425" s="930"/>
      <c r="Q1425" s="946"/>
      <c r="R1425" s="947"/>
      <c r="S1425" s="25" t="s">
        <v>49</v>
      </c>
      <c r="U1425" s="25">
        <v>1425</v>
      </c>
    </row>
    <row r="1426" spans="2:21" x14ac:dyDescent="0.25">
      <c r="B1426" s="992"/>
      <c r="C1426" s="1037"/>
      <c r="D1426" s="1122"/>
      <c r="E1426" s="1122"/>
      <c r="F1426" s="347"/>
      <c r="G1426" s="347"/>
      <c r="H1426" s="988" t="s">
        <v>45</v>
      </c>
      <c r="I1426" s="989"/>
      <c r="J1426" s="990"/>
      <c r="K1426" s="970" t="s">
        <v>58</v>
      </c>
      <c r="L1426" s="1217"/>
      <c r="M1426" s="311" t="s">
        <v>47</v>
      </c>
      <c r="N1426" s="346">
        <v>0.2</v>
      </c>
      <c r="O1426" s="929"/>
      <c r="P1426" s="930"/>
      <c r="Q1426" s="948"/>
      <c r="R1426" s="949"/>
      <c r="S1426" s="25" t="s">
        <v>49</v>
      </c>
      <c r="U1426" s="25">
        <v>1426</v>
      </c>
    </row>
    <row r="1427" spans="2:21" x14ac:dyDescent="0.25">
      <c r="B1427" s="992"/>
      <c r="C1427" s="985" t="s">
        <v>269</v>
      </c>
      <c r="D1427" s="986"/>
      <c r="E1427" s="987"/>
      <c r="F1427" s="997" t="s">
        <v>28</v>
      </c>
      <c r="G1427" s="1101">
        <v>2</v>
      </c>
      <c r="H1427" s="985" t="s">
        <v>267</v>
      </c>
      <c r="I1427" s="986"/>
      <c r="J1427" s="987"/>
      <c r="K1427" s="985" t="s">
        <v>134</v>
      </c>
      <c r="L1427" s="986"/>
      <c r="M1427" s="345" t="s">
        <v>28</v>
      </c>
      <c r="N1427" s="345">
        <v>8</v>
      </c>
      <c r="O1427" s="927" t="s">
        <v>49</v>
      </c>
      <c r="P1427" s="928"/>
      <c r="Q1427" s="924"/>
      <c r="R1427" s="926"/>
      <c r="S1427" s="25" t="s">
        <v>49</v>
      </c>
      <c r="U1427" s="25">
        <v>1427</v>
      </c>
    </row>
    <row r="1428" spans="2:21" x14ac:dyDescent="0.25">
      <c r="B1428" s="992"/>
      <c r="C1428" s="979"/>
      <c r="D1428" s="980"/>
      <c r="E1428" s="981"/>
      <c r="F1428" s="998"/>
      <c r="G1428" s="1166"/>
      <c r="H1428" s="979" t="s">
        <v>268</v>
      </c>
      <c r="I1428" s="980"/>
      <c r="J1428" s="981"/>
      <c r="K1428" s="979" t="s">
        <v>137</v>
      </c>
      <c r="L1428" s="980"/>
      <c r="M1428" s="346" t="s">
        <v>28</v>
      </c>
      <c r="N1428" s="346">
        <v>3</v>
      </c>
      <c r="O1428" s="929"/>
      <c r="P1428" s="930"/>
      <c r="Q1428" s="946"/>
      <c r="R1428" s="947"/>
      <c r="S1428" s="25" t="s">
        <v>49</v>
      </c>
      <c r="U1428" s="25">
        <v>1428</v>
      </c>
    </row>
    <row r="1429" spans="2:21" x14ac:dyDescent="0.25">
      <c r="B1429" s="992"/>
      <c r="C1429" s="979"/>
      <c r="D1429" s="980"/>
      <c r="E1429" s="981"/>
      <c r="F1429" s="998"/>
      <c r="G1429" s="1166"/>
      <c r="H1429" s="979" t="s">
        <v>201</v>
      </c>
      <c r="I1429" s="980"/>
      <c r="J1429" s="981"/>
      <c r="K1429" s="979" t="s">
        <v>259</v>
      </c>
      <c r="L1429" s="980"/>
      <c r="M1429" s="346" t="s">
        <v>28</v>
      </c>
      <c r="N1429" s="346">
        <v>6</v>
      </c>
      <c r="O1429" s="929"/>
      <c r="P1429" s="930"/>
      <c r="Q1429" s="946"/>
      <c r="R1429" s="947"/>
      <c r="S1429" s="25" t="s">
        <v>49</v>
      </c>
      <c r="U1429" s="25">
        <v>1429</v>
      </c>
    </row>
    <row r="1430" spans="2:21" x14ac:dyDescent="0.25">
      <c r="B1430" s="992"/>
      <c r="C1430" s="988"/>
      <c r="D1430" s="989"/>
      <c r="E1430" s="990"/>
      <c r="F1430" s="999"/>
      <c r="G1430" s="1084"/>
      <c r="H1430" s="988" t="s">
        <v>45</v>
      </c>
      <c r="I1430" s="989"/>
      <c r="J1430" s="990"/>
      <c r="K1430" s="988" t="s">
        <v>58</v>
      </c>
      <c r="L1430" s="989"/>
      <c r="M1430" s="347" t="s">
        <v>47</v>
      </c>
      <c r="N1430" s="347">
        <v>0.2</v>
      </c>
      <c r="O1430" s="931"/>
      <c r="P1430" s="932"/>
      <c r="Q1430" s="948"/>
      <c r="R1430" s="949"/>
      <c r="S1430" s="25" t="s">
        <v>49</v>
      </c>
      <c r="U1430" s="25">
        <v>1430</v>
      </c>
    </row>
    <row r="1431" spans="2:21" ht="15" customHeight="1" x14ac:dyDescent="0.25">
      <c r="B1431" s="993"/>
      <c r="C1431" s="1014" t="s">
        <v>755</v>
      </c>
      <c r="D1431" s="1015"/>
      <c r="E1431" s="1016"/>
      <c r="F1431" s="312" t="s">
        <v>28</v>
      </c>
      <c r="G1431" s="305">
        <v>2</v>
      </c>
      <c r="H1431" s="1014" t="s">
        <v>1165</v>
      </c>
      <c r="I1431" s="1015"/>
      <c r="J1431" s="1016"/>
      <c r="K1431" s="1004"/>
      <c r="L1431" s="1006"/>
      <c r="M1431" s="307" t="s">
        <v>28</v>
      </c>
      <c r="N1431" s="340">
        <v>2</v>
      </c>
      <c r="O1431" s="1033" t="s">
        <v>506</v>
      </c>
      <c r="P1431" s="1034"/>
      <c r="Q1431" s="1010"/>
      <c r="R1431" s="1011"/>
      <c r="S1431" s="25" t="s">
        <v>26</v>
      </c>
      <c r="U1431" s="25">
        <v>1431</v>
      </c>
    </row>
    <row r="1432" spans="2:21" ht="15" customHeight="1" x14ac:dyDescent="0.25">
      <c r="B1432" s="1">
        <v>85</v>
      </c>
      <c r="C1432" s="1043" t="s">
        <v>947</v>
      </c>
      <c r="D1432" s="1044"/>
      <c r="E1432" s="1045"/>
      <c r="F1432" s="24"/>
      <c r="G1432" s="24"/>
      <c r="H1432" s="1014"/>
      <c r="I1432" s="1015"/>
      <c r="J1432" s="1016"/>
      <c r="K1432" s="1033"/>
      <c r="L1432" s="1034"/>
      <c r="M1432" s="410"/>
      <c r="N1432" s="410"/>
      <c r="O1432" s="1012"/>
      <c r="P1432" s="1013"/>
      <c r="Q1432" s="1010"/>
      <c r="R1432" s="1011"/>
      <c r="U1432" s="25">
        <v>1432</v>
      </c>
    </row>
    <row r="1433" spans="2:21" x14ac:dyDescent="0.25">
      <c r="B1433" s="991"/>
      <c r="C1433" s="985" t="s">
        <v>264</v>
      </c>
      <c r="D1433" s="986"/>
      <c r="E1433" s="986"/>
      <c r="F1433" s="345"/>
      <c r="G1433" s="345"/>
      <c r="H1433" s="985"/>
      <c r="I1433" s="986"/>
      <c r="J1433" s="987"/>
      <c r="K1433" s="1039"/>
      <c r="L1433" s="1080"/>
      <c r="M1433" s="336"/>
      <c r="N1433" s="336"/>
      <c r="O1433" s="927" t="s">
        <v>49</v>
      </c>
      <c r="P1433" s="928"/>
      <c r="Q1433" s="924"/>
      <c r="R1433" s="926"/>
      <c r="U1433" s="25">
        <v>1433</v>
      </c>
    </row>
    <row r="1434" spans="2:21" x14ac:dyDescent="0.25">
      <c r="B1434" s="992"/>
      <c r="C1434" s="979" t="s">
        <v>219</v>
      </c>
      <c r="D1434" s="980"/>
      <c r="E1434" s="980"/>
      <c r="F1434" s="346" t="s">
        <v>28</v>
      </c>
      <c r="G1434" s="346">
        <v>6</v>
      </c>
      <c r="H1434" s="1061" t="s">
        <v>104</v>
      </c>
      <c r="I1434" s="1062"/>
      <c r="J1434" s="1063"/>
      <c r="K1434" s="1215" t="s">
        <v>73</v>
      </c>
      <c r="L1434" s="1326"/>
      <c r="M1434" s="346" t="s">
        <v>28</v>
      </c>
      <c r="N1434" s="346">
        <v>12</v>
      </c>
      <c r="O1434" s="929"/>
      <c r="P1434" s="930"/>
      <c r="Q1434" s="946"/>
      <c r="R1434" s="947"/>
      <c r="S1434" s="25" t="s">
        <v>49</v>
      </c>
      <c r="U1434" s="25">
        <v>1434</v>
      </c>
    </row>
    <row r="1435" spans="2:21" x14ac:dyDescent="0.25">
      <c r="B1435" s="992"/>
      <c r="C1435" s="979" t="s">
        <v>220</v>
      </c>
      <c r="D1435" s="980"/>
      <c r="E1435" s="980"/>
      <c r="F1435" s="346" t="s">
        <v>28</v>
      </c>
      <c r="G1435" s="346">
        <v>6</v>
      </c>
      <c r="H1435" s="943" t="s">
        <v>221</v>
      </c>
      <c r="I1435" s="944"/>
      <c r="J1435" s="945"/>
      <c r="K1435" s="1215" t="s">
        <v>30</v>
      </c>
      <c r="L1435" s="1326"/>
      <c r="M1435" s="346" t="s">
        <v>28</v>
      </c>
      <c r="N1435" s="346">
        <v>24</v>
      </c>
      <c r="O1435" s="929"/>
      <c r="P1435" s="930"/>
      <c r="Q1435" s="946"/>
      <c r="R1435" s="947"/>
      <c r="S1435" s="25" t="s">
        <v>49</v>
      </c>
      <c r="U1435" s="25">
        <v>1435</v>
      </c>
    </row>
    <row r="1436" spans="2:21" x14ac:dyDescent="0.25">
      <c r="B1436" s="992"/>
      <c r="C1436" s="1030"/>
      <c r="D1436" s="1119"/>
      <c r="E1436" s="1119"/>
      <c r="F1436" s="346"/>
      <c r="G1436" s="346"/>
      <c r="H1436" s="979" t="s">
        <v>265</v>
      </c>
      <c r="I1436" s="980"/>
      <c r="J1436" s="981"/>
      <c r="K1436" s="970" t="s">
        <v>137</v>
      </c>
      <c r="L1436" s="1217"/>
      <c r="M1436" s="346" t="s">
        <v>28</v>
      </c>
      <c r="N1436" s="346">
        <v>4</v>
      </c>
      <c r="O1436" s="929"/>
      <c r="P1436" s="930"/>
      <c r="Q1436" s="946"/>
      <c r="R1436" s="947"/>
      <c r="S1436" s="25" t="s">
        <v>49</v>
      </c>
      <c r="U1436" s="25">
        <v>1436</v>
      </c>
    </row>
    <row r="1437" spans="2:21" x14ac:dyDescent="0.25">
      <c r="B1437" s="992"/>
      <c r="C1437" s="1030"/>
      <c r="D1437" s="1119"/>
      <c r="E1437" s="1119"/>
      <c r="F1437" s="346"/>
      <c r="G1437" s="346"/>
      <c r="H1437" s="979" t="s">
        <v>200</v>
      </c>
      <c r="I1437" s="980"/>
      <c r="J1437" s="981"/>
      <c r="K1437" s="970" t="s">
        <v>259</v>
      </c>
      <c r="L1437" s="1217"/>
      <c r="M1437" s="346" t="s">
        <v>28</v>
      </c>
      <c r="N1437" s="346">
        <v>8</v>
      </c>
      <c r="O1437" s="929"/>
      <c r="P1437" s="930"/>
      <c r="Q1437" s="946"/>
      <c r="R1437" s="947"/>
      <c r="S1437" s="25" t="s">
        <v>49</v>
      </c>
      <c r="U1437" s="25">
        <v>1437</v>
      </c>
    </row>
    <row r="1438" spans="2:21" x14ac:dyDescent="0.25">
      <c r="B1438" s="992"/>
      <c r="C1438" s="1037"/>
      <c r="D1438" s="1122"/>
      <c r="E1438" s="1122"/>
      <c r="F1438" s="347"/>
      <c r="G1438" s="347"/>
      <c r="H1438" s="988" t="s">
        <v>45</v>
      </c>
      <c r="I1438" s="989"/>
      <c r="J1438" s="990"/>
      <c r="K1438" s="970" t="s">
        <v>58</v>
      </c>
      <c r="L1438" s="1217"/>
      <c r="M1438" s="311" t="s">
        <v>47</v>
      </c>
      <c r="N1438" s="346">
        <v>0.2</v>
      </c>
      <c r="O1438" s="929"/>
      <c r="P1438" s="930"/>
      <c r="Q1438" s="948"/>
      <c r="R1438" s="949"/>
      <c r="S1438" s="25" t="s">
        <v>49</v>
      </c>
      <c r="U1438" s="25">
        <v>1438</v>
      </c>
    </row>
    <row r="1439" spans="2:21" x14ac:dyDescent="0.25">
      <c r="B1439" s="1107"/>
      <c r="C1439" s="985" t="s">
        <v>270</v>
      </c>
      <c r="D1439" s="986"/>
      <c r="E1439" s="987"/>
      <c r="F1439" s="997" t="s">
        <v>28</v>
      </c>
      <c r="G1439" s="1101">
        <v>2</v>
      </c>
      <c r="H1439" s="985" t="s">
        <v>598</v>
      </c>
      <c r="I1439" s="986"/>
      <c r="J1439" s="987"/>
      <c r="K1439" s="985" t="s">
        <v>30</v>
      </c>
      <c r="L1439" s="986"/>
      <c r="M1439" s="345" t="s">
        <v>28</v>
      </c>
      <c r="N1439" s="345">
        <v>4</v>
      </c>
      <c r="O1439" s="927" t="s">
        <v>49</v>
      </c>
      <c r="P1439" s="928"/>
      <c r="Q1439" s="924"/>
      <c r="R1439" s="926"/>
      <c r="S1439" s="25" t="s">
        <v>49</v>
      </c>
      <c r="U1439" s="25">
        <v>1439</v>
      </c>
    </row>
    <row r="1440" spans="2:21" x14ac:dyDescent="0.25">
      <c r="B1440" s="1107"/>
      <c r="C1440" s="979"/>
      <c r="D1440" s="980"/>
      <c r="E1440" s="981"/>
      <c r="F1440" s="998"/>
      <c r="G1440" s="1166"/>
      <c r="H1440" s="979" t="s">
        <v>271</v>
      </c>
      <c r="I1440" s="980"/>
      <c r="J1440" s="981"/>
      <c r="K1440" s="979" t="s">
        <v>137</v>
      </c>
      <c r="L1440" s="980"/>
      <c r="M1440" s="346" t="s">
        <v>28</v>
      </c>
      <c r="N1440" s="346">
        <v>3</v>
      </c>
      <c r="O1440" s="929"/>
      <c r="P1440" s="930"/>
      <c r="Q1440" s="946"/>
      <c r="R1440" s="947"/>
      <c r="S1440" s="25" t="s">
        <v>49</v>
      </c>
      <c r="U1440" s="25">
        <v>1440</v>
      </c>
    </row>
    <row r="1441" spans="2:21" x14ac:dyDescent="0.25">
      <c r="B1441" s="1107"/>
      <c r="C1441" s="979"/>
      <c r="D1441" s="980"/>
      <c r="E1441" s="981"/>
      <c r="F1441" s="998"/>
      <c r="G1441" s="1166"/>
      <c r="H1441" s="979" t="s">
        <v>1277</v>
      </c>
      <c r="I1441" s="980"/>
      <c r="J1441" s="981"/>
      <c r="K1441" s="979" t="s">
        <v>259</v>
      </c>
      <c r="L1441" s="980"/>
      <c r="M1441" s="346" t="s">
        <v>28</v>
      </c>
      <c r="N1441" s="346">
        <v>6</v>
      </c>
      <c r="O1441" s="929"/>
      <c r="P1441" s="930"/>
      <c r="Q1441" s="946"/>
      <c r="R1441" s="947"/>
      <c r="S1441" s="25" t="s">
        <v>49</v>
      </c>
      <c r="U1441" s="25">
        <v>1441</v>
      </c>
    </row>
    <row r="1442" spans="2:21" x14ac:dyDescent="0.25">
      <c r="B1442" s="1107"/>
      <c r="C1442" s="988"/>
      <c r="D1442" s="989"/>
      <c r="E1442" s="990"/>
      <c r="F1442" s="999"/>
      <c r="G1442" s="1084"/>
      <c r="H1442" s="988" t="s">
        <v>45</v>
      </c>
      <c r="I1442" s="989"/>
      <c r="J1442" s="990"/>
      <c r="K1442" s="988" t="s">
        <v>58</v>
      </c>
      <c r="L1442" s="989"/>
      <c r="M1442" s="347" t="s">
        <v>47</v>
      </c>
      <c r="N1442" s="347">
        <v>0.15</v>
      </c>
      <c r="O1442" s="931"/>
      <c r="P1442" s="932"/>
      <c r="Q1442" s="948"/>
      <c r="R1442" s="949"/>
      <c r="S1442" s="25" t="s">
        <v>49</v>
      </c>
      <c r="U1442" s="25">
        <v>1442</v>
      </c>
    </row>
    <row r="1443" spans="2:21" ht="15" customHeight="1" x14ac:dyDescent="0.25">
      <c r="B1443" s="309"/>
      <c r="C1443" s="1014" t="s">
        <v>755</v>
      </c>
      <c r="D1443" s="1015"/>
      <c r="E1443" s="1016"/>
      <c r="F1443" s="312" t="s">
        <v>28</v>
      </c>
      <c r="G1443" s="305">
        <v>2</v>
      </c>
      <c r="H1443" s="1014" t="s">
        <v>1165</v>
      </c>
      <c r="I1443" s="1015"/>
      <c r="J1443" s="1016"/>
      <c r="K1443" s="1004"/>
      <c r="L1443" s="1006"/>
      <c r="M1443" s="307" t="s">
        <v>28</v>
      </c>
      <c r="N1443" s="340">
        <v>2</v>
      </c>
      <c r="O1443" s="1033" t="s">
        <v>506</v>
      </c>
      <c r="P1443" s="1034"/>
      <c r="Q1443" s="1010"/>
      <c r="R1443" s="1011"/>
      <c r="S1443" s="25" t="s">
        <v>26</v>
      </c>
      <c r="U1443" s="25">
        <v>1443</v>
      </c>
    </row>
    <row r="1444" spans="2:21" ht="15" customHeight="1" x14ac:dyDescent="0.25">
      <c r="B1444" s="1">
        <v>86</v>
      </c>
      <c r="C1444" s="1043" t="s">
        <v>948</v>
      </c>
      <c r="D1444" s="1044"/>
      <c r="E1444" s="1045"/>
      <c r="F1444" s="18"/>
      <c r="G1444" s="18"/>
      <c r="H1444" s="1014"/>
      <c r="I1444" s="1015"/>
      <c r="J1444" s="1016"/>
      <c r="K1444" s="1033"/>
      <c r="L1444" s="1034"/>
      <c r="M1444" s="410"/>
      <c r="N1444" s="410"/>
      <c r="O1444" s="1012"/>
      <c r="P1444" s="1013"/>
      <c r="Q1444" s="1010"/>
      <c r="R1444" s="1011"/>
      <c r="U1444" s="25">
        <v>1444</v>
      </c>
    </row>
    <row r="1445" spans="2:21" ht="15" customHeight="1" x14ac:dyDescent="0.25">
      <c r="B1445" s="991"/>
      <c r="C1445" s="985" t="s">
        <v>264</v>
      </c>
      <c r="D1445" s="986"/>
      <c r="E1445" s="986"/>
      <c r="F1445" s="345"/>
      <c r="G1445" s="345"/>
      <c r="H1445" s="985"/>
      <c r="I1445" s="986"/>
      <c r="J1445" s="987"/>
      <c r="K1445" s="1039"/>
      <c r="L1445" s="1080"/>
      <c r="M1445" s="336"/>
      <c r="N1445" s="336"/>
      <c r="O1445" s="927" t="s">
        <v>49</v>
      </c>
      <c r="P1445" s="928"/>
      <c r="Q1445" s="924"/>
      <c r="R1445" s="926"/>
      <c r="U1445" s="25">
        <v>1445</v>
      </c>
    </row>
    <row r="1446" spans="2:21" x14ac:dyDescent="0.25">
      <c r="B1446" s="992"/>
      <c r="C1446" s="979" t="s">
        <v>219</v>
      </c>
      <c r="D1446" s="980"/>
      <c r="E1446" s="980"/>
      <c r="F1446" s="346" t="s">
        <v>28</v>
      </c>
      <c r="G1446" s="346">
        <v>6</v>
      </c>
      <c r="H1446" s="1061" t="s">
        <v>104</v>
      </c>
      <c r="I1446" s="1062"/>
      <c r="J1446" s="1063"/>
      <c r="K1446" s="1215" t="s">
        <v>73</v>
      </c>
      <c r="L1446" s="1326"/>
      <c r="M1446" s="346" t="s">
        <v>28</v>
      </c>
      <c r="N1446" s="346">
        <v>12</v>
      </c>
      <c r="O1446" s="929"/>
      <c r="P1446" s="930"/>
      <c r="Q1446" s="946"/>
      <c r="R1446" s="947"/>
      <c r="S1446" s="25" t="s">
        <v>49</v>
      </c>
      <c r="U1446" s="25">
        <v>1446</v>
      </c>
    </row>
    <row r="1447" spans="2:21" x14ac:dyDescent="0.25">
      <c r="B1447" s="992"/>
      <c r="C1447" s="979" t="s">
        <v>220</v>
      </c>
      <c r="D1447" s="980"/>
      <c r="E1447" s="980"/>
      <c r="F1447" s="346" t="s">
        <v>28</v>
      </c>
      <c r="G1447" s="346">
        <v>6</v>
      </c>
      <c r="H1447" s="943" t="s">
        <v>221</v>
      </c>
      <c r="I1447" s="944"/>
      <c r="J1447" s="945"/>
      <c r="K1447" s="1215" t="s">
        <v>30</v>
      </c>
      <c r="L1447" s="1326"/>
      <c r="M1447" s="346" t="s">
        <v>28</v>
      </c>
      <c r="N1447" s="346">
        <v>24</v>
      </c>
      <c r="O1447" s="929"/>
      <c r="P1447" s="930"/>
      <c r="Q1447" s="946"/>
      <c r="R1447" s="947"/>
      <c r="S1447" s="25" t="s">
        <v>49</v>
      </c>
      <c r="U1447" s="25">
        <v>1447</v>
      </c>
    </row>
    <row r="1448" spans="2:21" x14ac:dyDescent="0.25">
      <c r="B1448" s="992"/>
      <c r="C1448" s="1030"/>
      <c r="D1448" s="1119"/>
      <c r="E1448" s="1119"/>
      <c r="F1448" s="346"/>
      <c r="G1448" s="346"/>
      <c r="H1448" s="979" t="s">
        <v>265</v>
      </c>
      <c r="I1448" s="980"/>
      <c r="J1448" s="981"/>
      <c r="K1448" s="970" t="s">
        <v>137</v>
      </c>
      <c r="L1448" s="1217"/>
      <c r="M1448" s="346" t="s">
        <v>28</v>
      </c>
      <c r="N1448" s="346">
        <v>4</v>
      </c>
      <c r="O1448" s="929"/>
      <c r="P1448" s="930"/>
      <c r="Q1448" s="946"/>
      <c r="R1448" s="947"/>
      <c r="S1448" s="25" t="s">
        <v>49</v>
      </c>
      <c r="U1448" s="25">
        <v>1448</v>
      </c>
    </row>
    <row r="1449" spans="2:21" x14ac:dyDescent="0.25">
      <c r="B1449" s="992"/>
      <c r="C1449" s="1030"/>
      <c r="D1449" s="1119"/>
      <c r="E1449" s="1119"/>
      <c r="F1449" s="346"/>
      <c r="G1449" s="346"/>
      <c r="H1449" s="979" t="s">
        <v>200</v>
      </c>
      <c r="I1449" s="980"/>
      <c r="J1449" s="981"/>
      <c r="K1449" s="970" t="s">
        <v>259</v>
      </c>
      <c r="L1449" s="1217"/>
      <c r="M1449" s="346" t="s">
        <v>28</v>
      </c>
      <c r="N1449" s="346">
        <v>8</v>
      </c>
      <c r="O1449" s="929"/>
      <c r="P1449" s="930"/>
      <c r="Q1449" s="946"/>
      <c r="R1449" s="947"/>
      <c r="S1449" s="25" t="s">
        <v>49</v>
      </c>
      <c r="U1449" s="25">
        <v>1449</v>
      </c>
    </row>
    <row r="1450" spans="2:21" x14ac:dyDescent="0.25">
      <c r="B1450" s="992"/>
      <c r="C1450" s="1037"/>
      <c r="D1450" s="1122"/>
      <c r="E1450" s="1122"/>
      <c r="F1450" s="347"/>
      <c r="G1450" s="347"/>
      <c r="H1450" s="988" t="s">
        <v>45</v>
      </c>
      <c r="I1450" s="989"/>
      <c r="J1450" s="990"/>
      <c r="K1450" s="970" t="s">
        <v>58</v>
      </c>
      <c r="L1450" s="1217"/>
      <c r="M1450" s="311" t="s">
        <v>47</v>
      </c>
      <c r="N1450" s="346">
        <v>0.2</v>
      </c>
      <c r="O1450" s="929"/>
      <c r="P1450" s="930"/>
      <c r="Q1450" s="948"/>
      <c r="R1450" s="949"/>
      <c r="S1450" s="25" t="s">
        <v>49</v>
      </c>
      <c r="U1450" s="25">
        <v>1450</v>
      </c>
    </row>
    <row r="1451" spans="2:21" x14ac:dyDescent="0.25">
      <c r="B1451" s="1107"/>
      <c r="C1451" s="985" t="s">
        <v>270</v>
      </c>
      <c r="D1451" s="986"/>
      <c r="E1451" s="987"/>
      <c r="F1451" s="997" t="s">
        <v>28</v>
      </c>
      <c r="G1451" s="1101">
        <v>2</v>
      </c>
      <c r="H1451" s="985"/>
      <c r="I1451" s="986"/>
      <c r="J1451" s="987"/>
      <c r="K1451" s="985"/>
      <c r="L1451" s="986"/>
      <c r="M1451" s="345"/>
      <c r="N1451" s="345"/>
      <c r="O1451" s="927" t="s">
        <v>49</v>
      </c>
      <c r="P1451" s="928"/>
      <c r="Q1451" s="924"/>
      <c r="R1451" s="926"/>
      <c r="S1451" s="25" t="s">
        <v>49</v>
      </c>
      <c r="U1451" s="25">
        <v>1451</v>
      </c>
    </row>
    <row r="1452" spans="2:21" x14ac:dyDescent="0.25">
      <c r="B1452" s="1107"/>
      <c r="C1452" s="979"/>
      <c r="D1452" s="980"/>
      <c r="E1452" s="981"/>
      <c r="F1452" s="998"/>
      <c r="G1452" s="1166"/>
      <c r="H1452" s="979" t="s">
        <v>598</v>
      </c>
      <c r="I1452" s="980"/>
      <c r="J1452" s="981"/>
      <c r="K1452" s="979" t="s">
        <v>395</v>
      </c>
      <c r="L1452" s="981"/>
      <c r="M1452" s="346" t="s">
        <v>28</v>
      </c>
      <c r="N1452" s="346">
        <v>4</v>
      </c>
      <c r="O1452" s="929"/>
      <c r="P1452" s="930"/>
      <c r="Q1452" s="946"/>
      <c r="R1452" s="947"/>
      <c r="S1452" s="25" t="s">
        <v>49</v>
      </c>
      <c r="U1452" s="25">
        <v>1452</v>
      </c>
    </row>
    <row r="1453" spans="2:21" x14ac:dyDescent="0.25">
      <c r="B1453" s="1107"/>
      <c r="C1453" s="979"/>
      <c r="D1453" s="980"/>
      <c r="E1453" s="981"/>
      <c r="F1453" s="998"/>
      <c r="G1453" s="1166"/>
      <c r="H1453" s="979" t="s">
        <v>271</v>
      </c>
      <c r="I1453" s="980"/>
      <c r="J1453" s="981"/>
      <c r="K1453" s="979" t="s">
        <v>137</v>
      </c>
      <c r="L1453" s="980"/>
      <c r="M1453" s="346" t="s">
        <v>28</v>
      </c>
      <c r="N1453" s="346">
        <v>3</v>
      </c>
      <c r="O1453" s="929"/>
      <c r="P1453" s="930"/>
      <c r="Q1453" s="946"/>
      <c r="R1453" s="947"/>
      <c r="S1453" s="25" t="s">
        <v>49</v>
      </c>
      <c r="U1453" s="25">
        <v>1453</v>
      </c>
    </row>
    <row r="1454" spans="2:21" x14ac:dyDescent="0.25">
      <c r="B1454" s="1107"/>
      <c r="C1454" s="979"/>
      <c r="D1454" s="980"/>
      <c r="E1454" s="981"/>
      <c r="F1454" s="998"/>
      <c r="G1454" s="1166"/>
      <c r="H1454" s="979" t="s">
        <v>1277</v>
      </c>
      <c r="I1454" s="980"/>
      <c r="J1454" s="981"/>
      <c r="K1454" s="979" t="s">
        <v>259</v>
      </c>
      <c r="L1454" s="980"/>
      <c r="M1454" s="346" t="s">
        <v>28</v>
      </c>
      <c r="N1454" s="346">
        <v>6</v>
      </c>
      <c r="O1454" s="929"/>
      <c r="P1454" s="930"/>
      <c r="Q1454" s="946"/>
      <c r="R1454" s="947"/>
      <c r="S1454" s="25" t="s">
        <v>49</v>
      </c>
      <c r="U1454" s="25">
        <v>1454</v>
      </c>
    </row>
    <row r="1455" spans="2:21" x14ac:dyDescent="0.25">
      <c r="B1455" s="1107"/>
      <c r="C1455" s="988"/>
      <c r="D1455" s="989"/>
      <c r="E1455" s="990"/>
      <c r="F1455" s="999"/>
      <c r="G1455" s="1084"/>
      <c r="H1455" s="988" t="s">
        <v>45</v>
      </c>
      <c r="I1455" s="989"/>
      <c r="J1455" s="990"/>
      <c r="K1455" s="988" t="s">
        <v>58</v>
      </c>
      <c r="L1455" s="989"/>
      <c r="M1455" s="347" t="s">
        <v>47</v>
      </c>
      <c r="N1455" s="347">
        <v>0.18</v>
      </c>
      <c r="O1455" s="931"/>
      <c r="P1455" s="932"/>
      <c r="Q1455" s="948"/>
      <c r="R1455" s="949"/>
      <c r="S1455" s="25" t="s">
        <v>49</v>
      </c>
      <c r="U1455" s="25">
        <v>1455</v>
      </c>
    </row>
    <row r="1456" spans="2:21" ht="15" customHeight="1" x14ac:dyDescent="0.25">
      <c r="B1456" s="309"/>
      <c r="C1456" s="1014" t="s">
        <v>755</v>
      </c>
      <c r="D1456" s="1015"/>
      <c r="E1456" s="1016"/>
      <c r="F1456" s="312" t="s">
        <v>28</v>
      </c>
      <c r="G1456" s="305">
        <v>2</v>
      </c>
      <c r="H1456" s="1014" t="s">
        <v>1165</v>
      </c>
      <c r="I1456" s="1015"/>
      <c r="J1456" s="1016"/>
      <c r="K1456" s="1004"/>
      <c r="L1456" s="1006"/>
      <c r="M1456" s="307" t="s">
        <v>28</v>
      </c>
      <c r="N1456" s="340">
        <v>2</v>
      </c>
      <c r="O1456" s="1033" t="s">
        <v>506</v>
      </c>
      <c r="P1456" s="1034"/>
      <c r="Q1456" s="1010"/>
      <c r="R1456" s="1011"/>
      <c r="S1456" s="25" t="s">
        <v>26</v>
      </c>
      <c r="U1456" s="25">
        <v>1456</v>
      </c>
    </row>
    <row r="1457" spans="2:21" ht="15" customHeight="1" x14ac:dyDescent="0.25">
      <c r="B1457" s="1">
        <v>87</v>
      </c>
      <c r="C1457" s="1196" t="s">
        <v>949</v>
      </c>
      <c r="D1457" s="1358"/>
      <c r="E1457" s="1359"/>
      <c r="F1457" s="285"/>
      <c r="G1457" s="285"/>
      <c r="H1457" s="1014"/>
      <c r="I1457" s="1015"/>
      <c r="J1457" s="1016"/>
      <c r="K1457" s="1033"/>
      <c r="L1457" s="1034"/>
      <c r="M1457" s="410"/>
      <c r="N1457" s="410"/>
      <c r="O1457" s="1012"/>
      <c r="P1457" s="1013"/>
      <c r="Q1457" s="1010"/>
      <c r="R1457" s="1011"/>
      <c r="U1457" s="25">
        <v>1457</v>
      </c>
    </row>
    <row r="1458" spans="2:21" ht="15" customHeight="1" x14ac:dyDescent="0.25">
      <c r="B1458" s="927"/>
      <c r="C1458" s="985" t="s">
        <v>264</v>
      </c>
      <c r="D1458" s="986"/>
      <c r="E1458" s="986"/>
      <c r="F1458" s="345"/>
      <c r="G1458" s="285"/>
      <c r="H1458" s="986"/>
      <c r="I1458" s="986"/>
      <c r="J1458" s="987"/>
      <c r="K1458" s="1039"/>
      <c r="L1458" s="1080"/>
      <c r="M1458" s="328"/>
      <c r="N1458" s="336"/>
      <c r="O1458" s="927" t="s">
        <v>49</v>
      </c>
      <c r="P1458" s="928"/>
      <c r="Q1458" s="924"/>
      <c r="R1458" s="926"/>
      <c r="U1458" s="25">
        <v>1458</v>
      </c>
    </row>
    <row r="1459" spans="2:21" x14ac:dyDescent="0.25">
      <c r="B1459" s="929"/>
      <c r="C1459" s="979" t="s">
        <v>219</v>
      </c>
      <c r="D1459" s="980"/>
      <c r="E1459" s="980"/>
      <c r="F1459" s="346" t="s">
        <v>28</v>
      </c>
      <c r="G1459" s="286">
        <v>6</v>
      </c>
      <c r="H1459" s="1062" t="s">
        <v>104</v>
      </c>
      <c r="I1459" s="1062"/>
      <c r="J1459" s="1063"/>
      <c r="K1459" s="1215" t="s">
        <v>73</v>
      </c>
      <c r="L1459" s="1326"/>
      <c r="M1459" s="286" t="s">
        <v>28</v>
      </c>
      <c r="N1459" s="346">
        <v>12</v>
      </c>
      <c r="O1459" s="929"/>
      <c r="P1459" s="930"/>
      <c r="Q1459" s="946"/>
      <c r="R1459" s="947"/>
      <c r="S1459" s="25" t="s">
        <v>49</v>
      </c>
      <c r="U1459" s="25">
        <v>1459</v>
      </c>
    </row>
    <row r="1460" spans="2:21" x14ac:dyDescent="0.25">
      <c r="B1460" s="929"/>
      <c r="C1460" s="979" t="s">
        <v>220</v>
      </c>
      <c r="D1460" s="980"/>
      <c r="E1460" s="980"/>
      <c r="F1460" s="346" t="s">
        <v>28</v>
      </c>
      <c r="G1460" s="286">
        <v>6</v>
      </c>
      <c r="H1460" s="944" t="s">
        <v>221</v>
      </c>
      <c r="I1460" s="944"/>
      <c r="J1460" s="945"/>
      <c r="K1460" s="1215" t="s">
        <v>30</v>
      </c>
      <c r="L1460" s="1326"/>
      <c r="M1460" s="286" t="s">
        <v>28</v>
      </c>
      <c r="N1460" s="346">
        <v>24</v>
      </c>
      <c r="O1460" s="929"/>
      <c r="P1460" s="930"/>
      <c r="Q1460" s="946"/>
      <c r="R1460" s="947"/>
      <c r="S1460" s="25" t="s">
        <v>49</v>
      </c>
      <c r="U1460" s="25">
        <v>1460</v>
      </c>
    </row>
    <row r="1461" spans="2:21" x14ac:dyDescent="0.25">
      <c r="B1461" s="929"/>
      <c r="C1461" s="1030"/>
      <c r="D1461" s="1119"/>
      <c r="E1461" s="1119"/>
      <c r="F1461" s="346"/>
      <c r="G1461" s="286"/>
      <c r="H1461" s="980" t="s">
        <v>265</v>
      </c>
      <c r="I1461" s="980"/>
      <c r="J1461" s="981"/>
      <c r="K1461" s="970" t="s">
        <v>137</v>
      </c>
      <c r="L1461" s="1217"/>
      <c r="M1461" s="286" t="s">
        <v>28</v>
      </c>
      <c r="N1461" s="346">
        <v>4</v>
      </c>
      <c r="O1461" s="929"/>
      <c r="P1461" s="930"/>
      <c r="Q1461" s="946"/>
      <c r="R1461" s="947"/>
      <c r="S1461" s="25" t="s">
        <v>49</v>
      </c>
      <c r="U1461" s="25">
        <v>1461</v>
      </c>
    </row>
    <row r="1462" spans="2:21" ht="15" customHeight="1" x14ac:dyDescent="0.25">
      <c r="B1462" s="929"/>
      <c r="C1462" s="1030"/>
      <c r="D1462" s="1119"/>
      <c r="E1462" s="1119"/>
      <c r="F1462" s="346"/>
      <c r="G1462" s="286"/>
      <c r="H1462" s="980" t="s">
        <v>200</v>
      </c>
      <c r="I1462" s="980"/>
      <c r="J1462" s="981"/>
      <c r="K1462" s="970" t="s">
        <v>259</v>
      </c>
      <c r="L1462" s="1217"/>
      <c r="M1462" s="286" t="s">
        <v>28</v>
      </c>
      <c r="N1462" s="346">
        <v>8</v>
      </c>
      <c r="O1462" s="929"/>
      <c r="P1462" s="930"/>
      <c r="Q1462" s="946"/>
      <c r="R1462" s="947"/>
      <c r="S1462" s="25" t="s">
        <v>49</v>
      </c>
      <c r="U1462" s="25">
        <v>1462</v>
      </c>
    </row>
    <row r="1463" spans="2:21" ht="15" customHeight="1" x14ac:dyDescent="0.25">
      <c r="B1463" s="929"/>
      <c r="C1463" s="1037"/>
      <c r="D1463" s="1122"/>
      <c r="E1463" s="1122"/>
      <c r="F1463" s="347"/>
      <c r="G1463" s="287"/>
      <c r="H1463" s="980" t="s">
        <v>45</v>
      </c>
      <c r="I1463" s="980"/>
      <c r="J1463" s="981"/>
      <c r="K1463" s="970" t="s">
        <v>58</v>
      </c>
      <c r="L1463" s="1217"/>
      <c r="M1463" s="22" t="s">
        <v>47</v>
      </c>
      <c r="N1463" s="346">
        <v>0.2</v>
      </c>
      <c r="O1463" s="931"/>
      <c r="P1463" s="932"/>
      <c r="Q1463" s="948"/>
      <c r="R1463" s="949"/>
      <c r="S1463" s="25" t="s">
        <v>49</v>
      </c>
      <c r="U1463" s="25">
        <v>1463</v>
      </c>
    </row>
    <row r="1464" spans="2:21" x14ac:dyDescent="0.25">
      <c r="B1464" s="1107"/>
      <c r="C1464" s="979" t="s">
        <v>273</v>
      </c>
      <c r="D1464" s="980"/>
      <c r="E1464" s="981"/>
      <c r="F1464" s="998" t="s">
        <v>28</v>
      </c>
      <c r="G1464" s="1166">
        <v>2</v>
      </c>
      <c r="H1464" s="985"/>
      <c r="I1464" s="986"/>
      <c r="J1464" s="986"/>
      <c r="K1464" s="985"/>
      <c r="L1464" s="987"/>
      <c r="M1464" s="6"/>
      <c r="N1464" s="285"/>
      <c r="O1464" s="1000" t="s">
        <v>49</v>
      </c>
      <c r="P1464" s="928"/>
      <c r="Q1464" s="924"/>
      <c r="R1464" s="926"/>
      <c r="U1464" s="25">
        <v>1464</v>
      </c>
    </row>
    <row r="1465" spans="2:21" x14ac:dyDescent="0.25">
      <c r="B1465" s="1107"/>
      <c r="C1465" s="979"/>
      <c r="D1465" s="980"/>
      <c r="E1465" s="981"/>
      <c r="F1465" s="998"/>
      <c r="G1465" s="1166"/>
      <c r="H1465" s="979"/>
      <c r="I1465" s="980"/>
      <c r="J1465" s="980"/>
      <c r="K1465" s="979"/>
      <c r="L1465" s="981"/>
      <c r="M1465" s="9"/>
      <c r="N1465" s="286"/>
      <c r="O1465" s="967"/>
      <c r="P1465" s="930"/>
      <c r="Q1465" s="946"/>
      <c r="R1465" s="947"/>
      <c r="U1465" s="25">
        <v>1465</v>
      </c>
    </row>
    <row r="1466" spans="2:21" ht="15" customHeight="1" x14ac:dyDescent="0.25">
      <c r="B1466" s="1107"/>
      <c r="C1466" s="979"/>
      <c r="D1466" s="980"/>
      <c r="E1466" s="981"/>
      <c r="F1466" s="998"/>
      <c r="G1466" s="1166"/>
      <c r="H1466" s="979" t="s">
        <v>335</v>
      </c>
      <c r="I1466" s="980"/>
      <c r="J1466" s="980"/>
      <c r="K1466" s="979" t="s">
        <v>395</v>
      </c>
      <c r="L1466" s="981"/>
      <c r="M1466" s="9" t="s">
        <v>28</v>
      </c>
      <c r="N1466" s="286">
        <v>4</v>
      </c>
      <c r="O1466" s="967"/>
      <c r="P1466" s="930"/>
      <c r="Q1466" s="946"/>
      <c r="R1466" s="947"/>
      <c r="S1466" s="25" t="s">
        <v>49</v>
      </c>
      <c r="U1466" s="25">
        <v>1466</v>
      </c>
    </row>
    <row r="1467" spans="2:21" x14ac:dyDescent="0.25">
      <c r="B1467" s="1107"/>
      <c r="C1467" s="979"/>
      <c r="D1467" s="980"/>
      <c r="E1467" s="981"/>
      <c r="F1467" s="998"/>
      <c r="G1467" s="1166"/>
      <c r="H1467" s="979" t="s">
        <v>268</v>
      </c>
      <c r="I1467" s="980"/>
      <c r="J1467" s="980"/>
      <c r="K1467" s="979" t="s">
        <v>137</v>
      </c>
      <c r="L1467" s="981"/>
      <c r="M1467" s="9" t="s">
        <v>28</v>
      </c>
      <c r="N1467" s="286">
        <v>3</v>
      </c>
      <c r="O1467" s="967"/>
      <c r="P1467" s="930"/>
      <c r="Q1467" s="946"/>
      <c r="R1467" s="947"/>
      <c r="S1467" s="25" t="s">
        <v>49</v>
      </c>
      <c r="U1467" s="25">
        <v>1467</v>
      </c>
    </row>
    <row r="1468" spans="2:21" x14ac:dyDescent="0.25">
      <c r="B1468" s="1107"/>
      <c r="C1468" s="979"/>
      <c r="D1468" s="980"/>
      <c r="E1468" s="981"/>
      <c r="F1468" s="998"/>
      <c r="G1468" s="1166"/>
      <c r="H1468" s="979" t="s">
        <v>201</v>
      </c>
      <c r="I1468" s="980"/>
      <c r="J1468" s="980"/>
      <c r="K1468" s="979" t="s">
        <v>274</v>
      </c>
      <c r="L1468" s="981"/>
      <c r="M1468" s="327" t="s">
        <v>47</v>
      </c>
      <c r="N1468" s="286">
        <v>6</v>
      </c>
      <c r="O1468" s="967"/>
      <c r="P1468" s="930"/>
      <c r="Q1468" s="946"/>
      <c r="R1468" s="947"/>
      <c r="S1468" s="25" t="s">
        <v>49</v>
      </c>
      <c r="U1468" s="25">
        <v>1468</v>
      </c>
    </row>
    <row r="1469" spans="2:21" ht="15" customHeight="1" x14ac:dyDescent="0.25">
      <c r="B1469" s="1107"/>
      <c r="C1469" s="988"/>
      <c r="D1469" s="989"/>
      <c r="E1469" s="990"/>
      <c r="F1469" s="999"/>
      <c r="G1469" s="1084"/>
      <c r="H1469" s="988" t="s">
        <v>45</v>
      </c>
      <c r="I1469" s="989"/>
      <c r="J1469" s="989"/>
      <c r="K1469" s="988" t="s">
        <v>274</v>
      </c>
      <c r="L1469" s="990"/>
      <c r="M1469" s="277" t="s">
        <v>47</v>
      </c>
      <c r="N1469" s="287">
        <v>0.2</v>
      </c>
      <c r="O1469" s="1102"/>
      <c r="P1469" s="932"/>
      <c r="Q1469" s="948"/>
      <c r="R1469" s="949"/>
      <c r="S1469" s="25" t="s">
        <v>49</v>
      </c>
      <c r="U1469" s="25">
        <v>1469</v>
      </c>
    </row>
    <row r="1470" spans="2:21" ht="15" customHeight="1" x14ac:dyDescent="0.25">
      <c r="B1470" s="309"/>
      <c r="C1470" s="985" t="s">
        <v>755</v>
      </c>
      <c r="D1470" s="986"/>
      <c r="E1470" s="987"/>
      <c r="F1470" s="340" t="s">
        <v>28</v>
      </c>
      <c r="G1470" s="305">
        <v>2</v>
      </c>
      <c r="H1470" s="985" t="s">
        <v>1165</v>
      </c>
      <c r="I1470" s="986"/>
      <c r="J1470" s="987"/>
      <c r="K1470" s="1017"/>
      <c r="L1470" s="1019"/>
      <c r="M1470" s="306" t="s">
        <v>28</v>
      </c>
      <c r="N1470" s="305">
        <v>2</v>
      </c>
      <c r="O1470" s="1039" t="s">
        <v>506</v>
      </c>
      <c r="P1470" s="1040"/>
      <c r="Q1470" s="1010"/>
      <c r="R1470" s="1011"/>
      <c r="S1470" s="25" t="s">
        <v>26</v>
      </c>
      <c r="U1470" s="25">
        <v>1470</v>
      </c>
    </row>
    <row r="1471" spans="2:21" ht="15" customHeight="1" x14ac:dyDescent="0.25">
      <c r="B1471" s="375"/>
      <c r="C1471" s="985" t="s">
        <v>1440</v>
      </c>
      <c r="D1471" s="986"/>
      <c r="E1471" s="987"/>
      <c r="F1471" s="9"/>
      <c r="G1471" s="285"/>
      <c r="H1471" s="985"/>
      <c r="I1471" s="986"/>
      <c r="J1471" s="987"/>
      <c r="K1471" s="1017"/>
      <c r="L1471" s="1019"/>
      <c r="M1471" s="285" t="s">
        <v>28</v>
      </c>
      <c r="N1471" s="285">
        <v>2</v>
      </c>
      <c r="O1471" s="1039" t="s">
        <v>49</v>
      </c>
      <c r="P1471" s="1040"/>
      <c r="Q1471" s="924"/>
      <c r="R1471" s="926"/>
      <c r="S1471" s="25" t="s">
        <v>49</v>
      </c>
      <c r="U1471" s="25">
        <v>1471</v>
      </c>
    </row>
    <row r="1472" spans="2:21" ht="15" customHeight="1" x14ac:dyDescent="0.25">
      <c r="B1472" s="375"/>
      <c r="C1472" s="979" t="s">
        <v>913</v>
      </c>
      <c r="D1472" s="980"/>
      <c r="E1472" s="981"/>
      <c r="F1472" s="346" t="s">
        <v>28</v>
      </c>
      <c r="G1472" s="286">
        <v>1</v>
      </c>
      <c r="H1472" s="1117" t="s">
        <v>335</v>
      </c>
      <c r="I1472" s="1118"/>
      <c r="J1472" s="1133"/>
      <c r="K1472" s="1313" t="s">
        <v>78</v>
      </c>
      <c r="L1472" s="1315"/>
      <c r="M1472" s="286" t="s">
        <v>28</v>
      </c>
      <c r="N1472" s="286">
        <v>4</v>
      </c>
      <c r="O1472" s="1067"/>
      <c r="P1472" s="1068"/>
      <c r="Q1472" s="946"/>
      <c r="R1472" s="947"/>
      <c r="S1472" s="25" t="s">
        <v>49</v>
      </c>
      <c r="U1472" s="25">
        <v>1472</v>
      </c>
    </row>
    <row r="1473" spans="2:21" ht="15" customHeight="1" x14ac:dyDescent="0.25">
      <c r="B1473" s="375"/>
      <c r="C1473" s="1037"/>
      <c r="D1473" s="1122"/>
      <c r="E1473" s="1038"/>
      <c r="F1473" s="15"/>
      <c r="G1473" s="287"/>
      <c r="H1473" s="988" t="s">
        <v>45</v>
      </c>
      <c r="I1473" s="989"/>
      <c r="J1473" s="990"/>
      <c r="K1473" s="982" t="s">
        <v>58</v>
      </c>
      <c r="L1473" s="1226"/>
      <c r="M1473" s="27" t="s">
        <v>47</v>
      </c>
      <c r="N1473" s="287">
        <v>0.2</v>
      </c>
      <c r="O1473" s="1041"/>
      <c r="P1473" s="1042"/>
      <c r="Q1473" s="948"/>
      <c r="R1473" s="949"/>
      <c r="S1473" s="25" t="s">
        <v>49</v>
      </c>
      <c r="U1473" s="25">
        <v>1473</v>
      </c>
    </row>
    <row r="1474" spans="2:21" ht="15" customHeight="1" x14ac:dyDescent="0.25">
      <c r="B1474" s="1">
        <v>88</v>
      </c>
      <c r="C1474" s="1376" t="s">
        <v>950</v>
      </c>
      <c r="D1474" s="1377"/>
      <c r="E1474" s="1378"/>
      <c r="F1474" s="24"/>
      <c r="G1474" s="287"/>
      <c r="H1474" s="1379"/>
      <c r="I1474" s="1380"/>
      <c r="J1474" s="1381"/>
      <c r="K1474" s="1041"/>
      <c r="L1474" s="1042"/>
      <c r="M1474" s="90"/>
      <c r="N1474" s="90"/>
      <c r="O1474" s="931"/>
      <c r="P1474" s="932"/>
      <c r="Q1474" s="1010"/>
      <c r="R1474" s="1011"/>
      <c r="U1474" s="25">
        <v>1474</v>
      </c>
    </row>
    <row r="1475" spans="2:21" ht="15" customHeight="1" x14ac:dyDescent="0.25">
      <c r="B1475" s="991"/>
      <c r="C1475" s="985" t="s">
        <v>264</v>
      </c>
      <c r="D1475" s="986"/>
      <c r="E1475" s="986"/>
      <c r="F1475" s="345"/>
      <c r="G1475" s="345"/>
      <c r="H1475" s="985"/>
      <c r="I1475" s="986"/>
      <c r="J1475" s="987"/>
      <c r="K1475" s="1039"/>
      <c r="L1475" s="1080"/>
      <c r="M1475" s="336"/>
      <c r="N1475" s="336"/>
      <c r="O1475" s="927" t="s">
        <v>49</v>
      </c>
      <c r="P1475" s="928"/>
      <c r="Q1475" s="924"/>
      <c r="R1475" s="926"/>
      <c r="U1475" s="25">
        <v>1475</v>
      </c>
    </row>
    <row r="1476" spans="2:21" x14ac:dyDescent="0.25">
      <c r="B1476" s="992"/>
      <c r="C1476" s="979" t="s">
        <v>219</v>
      </c>
      <c r="D1476" s="980"/>
      <c r="E1476" s="980"/>
      <c r="F1476" s="346" t="s">
        <v>28</v>
      </c>
      <c r="G1476" s="346">
        <v>6</v>
      </c>
      <c r="H1476" s="979" t="s">
        <v>104</v>
      </c>
      <c r="I1476" s="980"/>
      <c r="J1476" s="981"/>
      <c r="K1476" s="1215" t="s">
        <v>73</v>
      </c>
      <c r="L1476" s="1326"/>
      <c r="M1476" s="346" t="s">
        <v>28</v>
      </c>
      <c r="N1476" s="346">
        <v>12</v>
      </c>
      <c r="O1476" s="929"/>
      <c r="P1476" s="930"/>
      <c r="Q1476" s="946"/>
      <c r="R1476" s="947"/>
      <c r="S1476" s="25" t="s">
        <v>49</v>
      </c>
      <c r="U1476" s="25">
        <v>1476</v>
      </c>
    </row>
    <row r="1477" spans="2:21" x14ac:dyDescent="0.25">
      <c r="B1477" s="992"/>
      <c r="C1477" s="979" t="s">
        <v>220</v>
      </c>
      <c r="D1477" s="980"/>
      <c r="E1477" s="980"/>
      <c r="F1477" s="346" t="s">
        <v>28</v>
      </c>
      <c r="G1477" s="346">
        <v>6</v>
      </c>
      <c r="H1477" s="1061" t="s">
        <v>221</v>
      </c>
      <c r="I1477" s="1062"/>
      <c r="J1477" s="1063"/>
      <c r="K1477" s="1215" t="s">
        <v>30</v>
      </c>
      <c r="L1477" s="1326"/>
      <c r="M1477" s="346" t="s">
        <v>28</v>
      </c>
      <c r="N1477" s="346">
        <v>24</v>
      </c>
      <c r="O1477" s="929"/>
      <c r="P1477" s="930"/>
      <c r="Q1477" s="946"/>
      <c r="R1477" s="947"/>
      <c r="S1477" s="25" t="s">
        <v>49</v>
      </c>
      <c r="U1477" s="25">
        <v>1477</v>
      </c>
    </row>
    <row r="1478" spans="2:21" x14ac:dyDescent="0.25">
      <c r="B1478" s="992"/>
      <c r="C1478" s="1030"/>
      <c r="D1478" s="1119"/>
      <c r="E1478" s="1119"/>
      <c r="F1478" s="346"/>
      <c r="G1478" s="346"/>
      <c r="H1478" s="943" t="s">
        <v>265</v>
      </c>
      <c r="I1478" s="944"/>
      <c r="J1478" s="945"/>
      <c r="K1478" s="970" t="s">
        <v>137</v>
      </c>
      <c r="L1478" s="1217"/>
      <c r="M1478" s="346" t="s">
        <v>28</v>
      </c>
      <c r="N1478" s="346">
        <v>4</v>
      </c>
      <c r="O1478" s="929"/>
      <c r="P1478" s="930"/>
      <c r="Q1478" s="946"/>
      <c r="R1478" s="947"/>
      <c r="S1478" s="25" t="s">
        <v>49</v>
      </c>
      <c r="U1478" s="25">
        <v>1478</v>
      </c>
    </row>
    <row r="1479" spans="2:21" x14ac:dyDescent="0.25">
      <c r="B1479" s="992"/>
      <c r="C1479" s="1030"/>
      <c r="D1479" s="1119"/>
      <c r="E1479" s="1119"/>
      <c r="F1479" s="346"/>
      <c r="G1479" s="346"/>
      <c r="H1479" s="979" t="s">
        <v>200</v>
      </c>
      <c r="I1479" s="980"/>
      <c r="J1479" s="981"/>
      <c r="K1479" s="970" t="s">
        <v>259</v>
      </c>
      <c r="L1479" s="1217"/>
      <c r="M1479" s="346" t="s">
        <v>28</v>
      </c>
      <c r="N1479" s="346">
        <v>8</v>
      </c>
      <c r="O1479" s="929"/>
      <c r="P1479" s="930"/>
      <c r="Q1479" s="946"/>
      <c r="R1479" s="947"/>
      <c r="S1479" s="25" t="s">
        <v>49</v>
      </c>
      <c r="U1479" s="25">
        <v>1479</v>
      </c>
    </row>
    <row r="1480" spans="2:21" x14ac:dyDescent="0.25">
      <c r="B1480" s="992"/>
      <c r="C1480" s="1037"/>
      <c r="D1480" s="1122"/>
      <c r="E1480" s="1122"/>
      <c r="F1480" s="347"/>
      <c r="G1480" s="347"/>
      <c r="H1480" s="979" t="s">
        <v>45</v>
      </c>
      <c r="I1480" s="980"/>
      <c r="J1480" s="981"/>
      <c r="K1480" s="970" t="s">
        <v>58</v>
      </c>
      <c r="L1480" s="1217"/>
      <c r="M1480" s="346" t="s">
        <v>47</v>
      </c>
      <c r="N1480" s="346">
        <v>0.2</v>
      </c>
      <c r="O1480" s="929"/>
      <c r="P1480" s="930"/>
      <c r="Q1480" s="948"/>
      <c r="R1480" s="949"/>
      <c r="S1480" s="25" t="s">
        <v>49</v>
      </c>
      <c r="U1480" s="25">
        <v>1480</v>
      </c>
    </row>
    <row r="1481" spans="2:21" x14ac:dyDescent="0.25">
      <c r="B1481" s="1107"/>
      <c r="C1481" s="985" t="s">
        <v>275</v>
      </c>
      <c r="D1481" s="986"/>
      <c r="E1481" s="987"/>
      <c r="F1481" s="997" t="s">
        <v>28</v>
      </c>
      <c r="G1481" s="1101">
        <v>2</v>
      </c>
      <c r="H1481" s="985"/>
      <c r="I1481" s="986"/>
      <c r="J1481" s="987"/>
      <c r="K1481" s="985"/>
      <c r="L1481" s="986"/>
      <c r="M1481" s="345"/>
      <c r="N1481" s="345"/>
      <c r="O1481" s="927" t="s">
        <v>49</v>
      </c>
      <c r="P1481" s="928"/>
      <c r="Q1481" s="924"/>
      <c r="R1481" s="926"/>
      <c r="U1481" s="25">
        <v>1481</v>
      </c>
    </row>
    <row r="1482" spans="2:21" x14ac:dyDescent="0.25">
      <c r="B1482" s="1107"/>
      <c r="C1482" s="979"/>
      <c r="D1482" s="980"/>
      <c r="E1482" s="981"/>
      <c r="F1482" s="998"/>
      <c r="G1482" s="1166"/>
      <c r="H1482" s="979" t="s">
        <v>598</v>
      </c>
      <c r="I1482" s="980"/>
      <c r="J1482" s="981"/>
      <c r="K1482" s="979" t="s">
        <v>30</v>
      </c>
      <c r="L1482" s="981"/>
      <c r="M1482" s="346" t="s">
        <v>28</v>
      </c>
      <c r="N1482" s="346">
        <v>4</v>
      </c>
      <c r="O1482" s="929"/>
      <c r="P1482" s="930"/>
      <c r="Q1482" s="946"/>
      <c r="R1482" s="947"/>
      <c r="S1482" s="25" t="s">
        <v>49</v>
      </c>
      <c r="U1482" s="25">
        <v>1482</v>
      </c>
    </row>
    <row r="1483" spans="2:21" x14ac:dyDescent="0.25">
      <c r="B1483" s="1107"/>
      <c r="C1483" s="979"/>
      <c r="D1483" s="980"/>
      <c r="E1483" s="981"/>
      <c r="F1483" s="998"/>
      <c r="G1483" s="1166"/>
      <c r="H1483" s="979" t="s">
        <v>276</v>
      </c>
      <c r="I1483" s="980"/>
      <c r="J1483" s="981"/>
      <c r="K1483" s="979" t="s">
        <v>137</v>
      </c>
      <c r="L1483" s="980"/>
      <c r="M1483" s="346" t="s">
        <v>28</v>
      </c>
      <c r="N1483" s="346">
        <v>4</v>
      </c>
      <c r="O1483" s="929"/>
      <c r="P1483" s="930"/>
      <c r="Q1483" s="946"/>
      <c r="R1483" s="947"/>
      <c r="S1483" s="25" t="s">
        <v>49</v>
      </c>
      <c r="U1483" s="25">
        <v>1483</v>
      </c>
    </row>
    <row r="1484" spans="2:21" x14ac:dyDescent="0.25">
      <c r="B1484" s="1107"/>
      <c r="C1484" s="979"/>
      <c r="D1484" s="980"/>
      <c r="E1484" s="981"/>
      <c r="F1484" s="998"/>
      <c r="G1484" s="1166"/>
      <c r="H1484" s="979" t="s">
        <v>201</v>
      </c>
      <c r="I1484" s="980"/>
      <c r="J1484" s="981"/>
      <c r="K1484" s="979" t="s">
        <v>259</v>
      </c>
      <c r="L1484" s="980"/>
      <c r="M1484" s="346" t="s">
        <v>28</v>
      </c>
      <c r="N1484" s="346">
        <v>8</v>
      </c>
      <c r="O1484" s="929"/>
      <c r="P1484" s="930"/>
      <c r="Q1484" s="946"/>
      <c r="R1484" s="947"/>
      <c r="S1484" s="25" t="s">
        <v>49</v>
      </c>
      <c r="U1484" s="25">
        <v>1484</v>
      </c>
    </row>
    <row r="1485" spans="2:21" x14ac:dyDescent="0.25">
      <c r="B1485" s="1107"/>
      <c r="C1485" s="988"/>
      <c r="D1485" s="989"/>
      <c r="E1485" s="990"/>
      <c r="F1485" s="999"/>
      <c r="G1485" s="1084"/>
      <c r="H1485" s="988" t="s">
        <v>45</v>
      </c>
      <c r="I1485" s="989"/>
      <c r="J1485" s="990"/>
      <c r="K1485" s="988" t="s">
        <v>58</v>
      </c>
      <c r="L1485" s="989"/>
      <c r="M1485" s="347" t="s">
        <v>47</v>
      </c>
      <c r="N1485" s="347">
        <v>0.2</v>
      </c>
      <c r="O1485" s="931"/>
      <c r="P1485" s="932"/>
      <c r="Q1485" s="948"/>
      <c r="R1485" s="949"/>
      <c r="S1485" s="25" t="s">
        <v>49</v>
      </c>
      <c r="U1485" s="25">
        <v>1485</v>
      </c>
    </row>
    <row r="1486" spans="2:21" ht="15" customHeight="1" x14ac:dyDescent="0.25">
      <c r="B1486" s="309"/>
      <c r="C1486" s="1014" t="s">
        <v>755</v>
      </c>
      <c r="D1486" s="1015"/>
      <c r="E1486" s="1016"/>
      <c r="F1486" s="312" t="s">
        <v>28</v>
      </c>
      <c r="G1486" s="305">
        <v>2</v>
      </c>
      <c r="H1486" s="1014" t="s">
        <v>1165</v>
      </c>
      <c r="I1486" s="1015"/>
      <c r="J1486" s="1016"/>
      <c r="K1486" s="1004"/>
      <c r="L1486" s="1006"/>
      <c r="M1486" s="307" t="s">
        <v>28</v>
      </c>
      <c r="N1486" s="340">
        <v>2</v>
      </c>
      <c r="O1486" s="1033" t="s">
        <v>506</v>
      </c>
      <c r="P1486" s="1034"/>
      <c r="Q1486" s="1010"/>
      <c r="R1486" s="1011"/>
      <c r="S1486" s="25" t="s">
        <v>26</v>
      </c>
      <c r="U1486" s="25">
        <v>1486</v>
      </c>
    </row>
    <row r="1487" spans="2:21" ht="15" customHeight="1" x14ac:dyDescent="0.25">
      <c r="B1487" s="1">
        <v>89</v>
      </c>
      <c r="C1487" s="1043" t="s">
        <v>951</v>
      </c>
      <c r="D1487" s="1044"/>
      <c r="E1487" s="1045"/>
      <c r="F1487" s="24"/>
      <c r="G1487" s="24"/>
      <c r="H1487" s="1014"/>
      <c r="I1487" s="1015"/>
      <c r="J1487" s="1016"/>
      <c r="K1487" s="1033"/>
      <c r="L1487" s="1034"/>
      <c r="M1487" s="410"/>
      <c r="N1487" s="410"/>
      <c r="O1487" s="1012"/>
      <c r="P1487" s="1013"/>
      <c r="Q1487" s="1010"/>
      <c r="R1487" s="1011"/>
      <c r="U1487" s="25">
        <v>1487</v>
      </c>
    </row>
    <row r="1488" spans="2:21" ht="15" customHeight="1" x14ac:dyDescent="0.25">
      <c r="B1488" s="991"/>
      <c r="C1488" s="985" t="s">
        <v>264</v>
      </c>
      <c r="D1488" s="986"/>
      <c r="E1488" s="986"/>
      <c r="F1488" s="345"/>
      <c r="G1488" s="345"/>
      <c r="H1488" s="985"/>
      <c r="I1488" s="986"/>
      <c r="J1488" s="987"/>
      <c r="K1488" s="1039"/>
      <c r="L1488" s="1080"/>
      <c r="M1488" s="336"/>
      <c r="N1488" s="336"/>
      <c r="O1488" s="927" t="s">
        <v>49</v>
      </c>
      <c r="P1488" s="928"/>
      <c r="Q1488" s="924"/>
      <c r="R1488" s="926"/>
      <c r="S1488" s="91"/>
      <c r="U1488" s="25">
        <v>1488</v>
      </c>
    </row>
    <row r="1489" spans="2:21" x14ac:dyDescent="0.25">
      <c r="B1489" s="992"/>
      <c r="C1489" s="979" t="s">
        <v>219</v>
      </c>
      <c r="D1489" s="980"/>
      <c r="E1489" s="980"/>
      <c r="F1489" s="346" t="s">
        <v>28</v>
      </c>
      <c r="G1489" s="346">
        <v>6</v>
      </c>
      <c r="H1489" s="1061" t="s">
        <v>104</v>
      </c>
      <c r="I1489" s="1062"/>
      <c r="J1489" s="1063"/>
      <c r="K1489" s="1215" t="s">
        <v>73</v>
      </c>
      <c r="L1489" s="1326"/>
      <c r="M1489" s="346" t="s">
        <v>28</v>
      </c>
      <c r="N1489" s="346">
        <v>12</v>
      </c>
      <c r="O1489" s="929"/>
      <c r="P1489" s="930"/>
      <c r="Q1489" s="946"/>
      <c r="R1489" s="947"/>
      <c r="S1489" s="91" t="s">
        <v>49</v>
      </c>
      <c r="U1489" s="25">
        <v>1489</v>
      </c>
    </row>
    <row r="1490" spans="2:21" x14ac:dyDescent="0.25">
      <c r="B1490" s="992"/>
      <c r="C1490" s="979" t="s">
        <v>220</v>
      </c>
      <c r="D1490" s="980"/>
      <c r="E1490" s="980"/>
      <c r="F1490" s="346" t="s">
        <v>28</v>
      </c>
      <c r="G1490" s="346">
        <v>4</v>
      </c>
      <c r="H1490" s="943" t="s">
        <v>221</v>
      </c>
      <c r="I1490" s="944"/>
      <c r="J1490" s="944"/>
      <c r="K1490" s="1215" t="s">
        <v>30</v>
      </c>
      <c r="L1490" s="1326"/>
      <c r="M1490" s="346" t="s">
        <v>28</v>
      </c>
      <c r="N1490" s="346">
        <v>16</v>
      </c>
      <c r="O1490" s="929"/>
      <c r="P1490" s="930"/>
      <c r="Q1490" s="946"/>
      <c r="R1490" s="947"/>
      <c r="S1490" s="91" t="s">
        <v>49</v>
      </c>
      <c r="U1490" s="25">
        <v>1490</v>
      </c>
    </row>
    <row r="1491" spans="2:21" x14ac:dyDescent="0.25">
      <c r="B1491" s="992"/>
      <c r="C1491" s="979" t="s">
        <v>222</v>
      </c>
      <c r="D1491" s="980"/>
      <c r="E1491" s="980"/>
      <c r="F1491" s="346" t="s">
        <v>28</v>
      </c>
      <c r="G1491" s="346">
        <v>2</v>
      </c>
      <c r="H1491" s="943" t="s">
        <v>223</v>
      </c>
      <c r="I1491" s="944"/>
      <c r="J1491" s="945"/>
      <c r="K1491" s="944" t="s">
        <v>52</v>
      </c>
      <c r="L1491" s="944"/>
      <c r="M1491" s="346" t="s">
        <v>28</v>
      </c>
      <c r="N1491" s="286">
        <v>8</v>
      </c>
      <c r="O1491" s="929"/>
      <c r="P1491" s="930"/>
      <c r="Q1491" s="946"/>
      <c r="R1491" s="947"/>
      <c r="S1491" s="91" t="s">
        <v>49</v>
      </c>
      <c r="U1491" s="25">
        <v>1491</v>
      </c>
    </row>
    <row r="1492" spans="2:21" x14ac:dyDescent="0.25">
      <c r="B1492" s="992"/>
      <c r="C1492" s="1030"/>
      <c r="D1492" s="1119"/>
      <c r="E1492" s="1119"/>
      <c r="F1492" s="346"/>
      <c r="G1492" s="346"/>
      <c r="H1492" s="979" t="s">
        <v>265</v>
      </c>
      <c r="I1492" s="980"/>
      <c r="J1492" s="981"/>
      <c r="K1492" s="970" t="s">
        <v>137</v>
      </c>
      <c r="L1492" s="1217"/>
      <c r="M1492" s="346" t="s">
        <v>28</v>
      </c>
      <c r="N1492" s="346">
        <v>4</v>
      </c>
      <c r="O1492" s="929"/>
      <c r="P1492" s="930"/>
      <c r="Q1492" s="946"/>
      <c r="R1492" s="947"/>
      <c r="S1492" s="91" t="s">
        <v>49</v>
      </c>
      <c r="U1492" s="25">
        <v>1492</v>
      </c>
    </row>
    <row r="1493" spans="2:21" x14ac:dyDescent="0.25">
      <c r="B1493" s="992"/>
      <c r="C1493" s="1030"/>
      <c r="D1493" s="1119"/>
      <c r="E1493" s="1119"/>
      <c r="F1493" s="346"/>
      <c r="G1493" s="346"/>
      <c r="H1493" s="979" t="s">
        <v>200</v>
      </c>
      <c r="I1493" s="980"/>
      <c r="J1493" s="981"/>
      <c r="K1493" s="970" t="s">
        <v>259</v>
      </c>
      <c r="L1493" s="1217"/>
      <c r="M1493" s="346" t="s">
        <v>28</v>
      </c>
      <c r="N1493" s="346">
        <v>8</v>
      </c>
      <c r="O1493" s="929"/>
      <c r="P1493" s="930"/>
      <c r="Q1493" s="946"/>
      <c r="R1493" s="947"/>
      <c r="S1493" s="91" t="s">
        <v>49</v>
      </c>
      <c r="U1493" s="25">
        <v>1493</v>
      </c>
    </row>
    <row r="1494" spans="2:21" x14ac:dyDescent="0.25">
      <c r="B1494" s="992"/>
      <c r="C1494" s="1037"/>
      <c r="D1494" s="1122"/>
      <c r="E1494" s="1122"/>
      <c r="F1494" s="347"/>
      <c r="G1494" s="347"/>
      <c r="H1494" s="988" t="s">
        <v>45</v>
      </c>
      <c r="I1494" s="989"/>
      <c r="J1494" s="990"/>
      <c r="K1494" s="970" t="s">
        <v>58</v>
      </c>
      <c r="L1494" s="1217"/>
      <c r="M1494" s="311" t="s">
        <v>277</v>
      </c>
      <c r="N1494" s="346">
        <v>0.2</v>
      </c>
      <c r="O1494" s="929"/>
      <c r="P1494" s="930"/>
      <c r="Q1494" s="948"/>
      <c r="R1494" s="949"/>
      <c r="S1494" s="91" t="s">
        <v>49</v>
      </c>
      <c r="U1494" s="25">
        <v>1494</v>
      </c>
    </row>
    <row r="1495" spans="2:21" x14ac:dyDescent="0.25">
      <c r="B1495" s="1107"/>
      <c r="C1495" s="985" t="s">
        <v>275</v>
      </c>
      <c r="D1495" s="986"/>
      <c r="E1495" s="987"/>
      <c r="F1495" s="997" t="s">
        <v>28</v>
      </c>
      <c r="G1495" s="1101">
        <v>2</v>
      </c>
      <c r="H1495" s="985"/>
      <c r="I1495" s="986"/>
      <c r="J1495" s="987"/>
      <c r="K1495" s="985"/>
      <c r="L1495" s="986"/>
      <c r="M1495" s="345"/>
      <c r="N1495" s="345"/>
      <c r="O1495" s="927" t="s">
        <v>49</v>
      </c>
      <c r="P1495" s="928"/>
      <c r="Q1495" s="924"/>
      <c r="R1495" s="926"/>
      <c r="S1495" s="91"/>
      <c r="U1495" s="25">
        <v>1495</v>
      </c>
    </row>
    <row r="1496" spans="2:21" x14ac:dyDescent="0.25">
      <c r="B1496" s="1107"/>
      <c r="C1496" s="979"/>
      <c r="D1496" s="980"/>
      <c r="E1496" s="981"/>
      <c r="F1496" s="998"/>
      <c r="G1496" s="1166"/>
      <c r="H1496" s="979" t="s">
        <v>292</v>
      </c>
      <c r="I1496" s="980"/>
      <c r="J1496" s="981"/>
      <c r="K1496" s="979" t="s">
        <v>395</v>
      </c>
      <c r="L1496" s="981"/>
      <c r="M1496" s="346" t="s">
        <v>28</v>
      </c>
      <c r="N1496" s="346">
        <v>4</v>
      </c>
      <c r="O1496" s="929"/>
      <c r="P1496" s="930"/>
      <c r="Q1496" s="946"/>
      <c r="R1496" s="947"/>
      <c r="S1496" s="91" t="s">
        <v>49</v>
      </c>
      <c r="U1496" s="25">
        <v>1496</v>
      </c>
    </row>
    <row r="1497" spans="2:21" x14ac:dyDescent="0.25">
      <c r="B1497" s="1107"/>
      <c r="C1497" s="979"/>
      <c r="D1497" s="980"/>
      <c r="E1497" s="981"/>
      <c r="F1497" s="998"/>
      <c r="G1497" s="1166"/>
      <c r="H1497" s="979" t="s">
        <v>276</v>
      </c>
      <c r="I1497" s="980"/>
      <c r="J1497" s="981"/>
      <c r="K1497" s="979" t="s">
        <v>137</v>
      </c>
      <c r="L1497" s="980"/>
      <c r="M1497" s="346" t="s">
        <v>28</v>
      </c>
      <c r="N1497" s="346">
        <v>4</v>
      </c>
      <c r="O1497" s="929"/>
      <c r="P1497" s="930"/>
      <c r="Q1497" s="946"/>
      <c r="R1497" s="947"/>
      <c r="S1497" s="91" t="s">
        <v>49</v>
      </c>
      <c r="U1497" s="25">
        <v>1497</v>
      </c>
    </row>
    <row r="1498" spans="2:21" x14ac:dyDescent="0.25">
      <c r="B1498" s="1107"/>
      <c r="C1498" s="979"/>
      <c r="D1498" s="980"/>
      <c r="E1498" s="981"/>
      <c r="F1498" s="998"/>
      <c r="G1498" s="1166"/>
      <c r="H1498" s="979" t="s">
        <v>201</v>
      </c>
      <c r="I1498" s="980"/>
      <c r="J1498" s="981"/>
      <c r="K1498" s="979" t="s">
        <v>259</v>
      </c>
      <c r="L1498" s="980"/>
      <c r="M1498" s="346" t="s">
        <v>28</v>
      </c>
      <c r="N1498" s="346">
        <v>8</v>
      </c>
      <c r="O1498" s="929"/>
      <c r="P1498" s="930"/>
      <c r="Q1498" s="946"/>
      <c r="R1498" s="947"/>
      <c r="S1498" s="91" t="s">
        <v>49</v>
      </c>
      <c r="U1498" s="25">
        <v>1498</v>
      </c>
    </row>
    <row r="1499" spans="2:21" x14ac:dyDescent="0.25">
      <c r="B1499" s="1107"/>
      <c r="C1499" s="988"/>
      <c r="D1499" s="989"/>
      <c r="E1499" s="990"/>
      <c r="F1499" s="999"/>
      <c r="G1499" s="1084"/>
      <c r="H1499" s="979" t="s">
        <v>45</v>
      </c>
      <c r="I1499" s="980"/>
      <c r="J1499" s="981"/>
      <c r="K1499" s="988" t="s">
        <v>58</v>
      </c>
      <c r="L1499" s="989"/>
      <c r="M1499" s="347" t="s">
        <v>47</v>
      </c>
      <c r="N1499" s="347">
        <v>0.2</v>
      </c>
      <c r="O1499" s="931"/>
      <c r="P1499" s="932"/>
      <c r="Q1499" s="948"/>
      <c r="R1499" s="949"/>
      <c r="S1499" s="91" t="s">
        <v>49</v>
      </c>
      <c r="U1499" s="25">
        <v>1499</v>
      </c>
    </row>
    <row r="1500" spans="2:21" ht="15" customHeight="1" x14ac:dyDescent="0.25">
      <c r="B1500" s="1382"/>
      <c r="C1500" s="1014" t="s">
        <v>755</v>
      </c>
      <c r="D1500" s="1015"/>
      <c r="E1500" s="1016"/>
      <c r="F1500" s="340" t="s">
        <v>28</v>
      </c>
      <c r="G1500" s="340">
        <v>2</v>
      </c>
      <c r="H1500" s="1014" t="s">
        <v>1165</v>
      </c>
      <c r="I1500" s="1015"/>
      <c r="J1500" s="1016"/>
      <c r="K1500" s="1004"/>
      <c r="L1500" s="1006"/>
      <c r="M1500" s="340" t="s">
        <v>28</v>
      </c>
      <c r="N1500" s="340">
        <v>2</v>
      </c>
      <c r="O1500" s="1033" t="s">
        <v>506</v>
      </c>
      <c r="P1500" s="1034"/>
      <c r="Q1500" s="1010"/>
      <c r="R1500" s="1011"/>
      <c r="S1500" s="25" t="s">
        <v>26</v>
      </c>
      <c r="U1500" s="25">
        <v>1500</v>
      </c>
    </row>
    <row r="1501" spans="2:21" ht="15" customHeight="1" x14ac:dyDescent="0.25">
      <c r="B1501" s="375"/>
      <c r="C1501" s="979" t="s">
        <v>859</v>
      </c>
      <c r="D1501" s="980"/>
      <c r="E1501" s="981"/>
      <c r="F1501" s="286"/>
      <c r="G1501" s="286"/>
      <c r="H1501" s="1030"/>
      <c r="I1501" s="1119"/>
      <c r="J1501" s="1031"/>
      <c r="K1501" s="1067"/>
      <c r="L1501" s="1068"/>
      <c r="M1501" s="286"/>
      <c r="N1501" s="286"/>
      <c r="O1501" s="1067" t="s">
        <v>506</v>
      </c>
      <c r="P1501" s="1068"/>
      <c r="Q1501" s="946"/>
      <c r="R1501" s="947"/>
      <c r="U1501" s="25">
        <v>1501</v>
      </c>
    </row>
    <row r="1502" spans="2:21" ht="15" customHeight="1" x14ac:dyDescent="0.25">
      <c r="B1502" s="375"/>
      <c r="C1502" s="979" t="s">
        <v>769</v>
      </c>
      <c r="D1502" s="980"/>
      <c r="E1502" s="981"/>
      <c r="F1502" s="286" t="s">
        <v>28</v>
      </c>
      <c r="G1502" s="286">
        <v>2</v>
      </c>
      <c r="H1502" s="979" t="s">
        <v>221</v>
      </c>
      <c r="I1502" s="980"/>
      <c r="J1502" s="981"/>
      <c r="K1502" s="1215" t="s">
        <v>30</v>
      </c>
      <c r="L1502" s="1326"/>
      <c r="M1502" s="346" t="s">
        <v>28</v>
      </c>
      <c r="N1502" s="286">
        <v>2</v>
      </c>
      <c r="O1502" s="1067"/>
      <c r="P1502" s="1068"/>
      <c r="Q1502" s="946"/>
      <c r="R1502" s="947"/>
      <c r="S1502" s="25" t="s">
        <v>26</v>
      </c>
      <c r="U1502" s="25">
        <v>1502</v>
      </c>
    </row>
    <row r="1503" spans="2:21" ht="15" customHeight="1" x14ac:dyDescent="0.25">
      <c r="B1503" s="375"/>
      <c r="C1503" s="988"/>
      <c r="D1503" s="989"/>
      <c r="E1503" s="990"/>
      <c r="F1503" s="287"/>
      <c r="G1503" s="287"/>
      <c r="H1503" s="988" t="s">
        <v>45</v>
      </c>
      <c r="I1503" s="989"/>
      <c r="J1503" s="990"/>
      <c r="K1503" s="970" t="s">
        <v>58</v>
      </c>
      <c r="L1503" s="1217"/>
      <c r="M1503" s="346" t="s">
        <v>28</v>
      </c>
      <c r="N1503" s="347">
        <v>0.05</v>
      </c>
      <c r="O1503" s="1041"/>
      <c r="P1503" s="1042"/>
      <c r="Q1503" s="948"/>
      <c r="R1503" s="949"/>
      <c r="S1503" s="25" t="s">
        <v>26</v>
      </c>
      <c r="U1503" s="25">
        <v>1503</v>
      </c>
    </row>
    <row r="1504" spans="2:21" ht="15" customHeight="1" x14ac:dyDescent="0.25">
      <c r="B1504" s="375"/>
      <c r="C1504" s="979" t="s">
        <v>1179</v>
      </c>
      <c r="D1504" s="980"/>
      <c r="E1504" s="981"/>
      <c r="F1504" s="286"/>
      <c r="G1504" s="286"/>
      <c r="H1504" s="1030"/>
      <c r="I1504" s="1119"/>
      <c r="J1504" s="1031"/>
      <c r="K1504" s="1039"/>
      <c r="L1504" s="1040"/>
      <c r="M1504" s="285"/>
      <c r="N1504" s="286"/>
      <c r="O1504" s="1067" t="s">
        <v>506</v>
      </c>
      <c r="P1504" s="1068"/>
      <c r="Q1504" s="946"/>
      <c r="R1504" s="947"/>
      <c r="U1504" s="25">
        <v>1504</v>
      </c>
    </row>
    <row r="1505" spans="2:21" ht="15" customHeight="1" x14ac:dyDescent="0.25">
      <c r="B1505" s="375"/>
      <c r="C1505" s="979" t="s">
        <v>128</v>
      </c>
      <c r="D1505" s="980"/>
      <c r="E1505" s="981"/>
      <c r="F1505" s="286" t="s">
        <v>28</v>
      </c>
      <c r="G1505" s="286">
        <v>1</v>
      </c>
      <c r="H1505" s="979" t="s">
        <v>1504</v>
      </c>
      <c r="I1505" s="980"/>
      <c r="J1505" s="981"/>
      <c r="K1505" s="1215" t="s">
        <v>30</v>
      </c>
      <c r="L1505" s="1216"/>
      <c r="M1505" s="286" t="s">
        <v>28</v>
      </c>
      <c r="N1505" s="286">
        <v>4</v>
      </c>
      <c r="O1505" s="1067"/>
      <c r="P1505" s="1068"/>
      <c r="Q1505" s="946"/>
      <c r="R1505" s="947"/>
      <c r="S1505" s="25" t="s">
        <v>26</v>
      </c>
      <c r="U1505" s="25">
        <v>1505</v>
      </c>
    </row>
    <row r="1506" spans="2:21" ht="15" customHeight="1" x14ac:dyDescent="0.25">
      <c r="B1506" s="375"/>
      <c r="C1506" s="988"/>
      <c r="D1506" s="989"/>
      <c r="E1506" s="990"/>
      <c r="F1506" s="287"/>
      <c r="G1506" s="287"/>
      <c r="H1506" s="988" t="s">
        <v>45</v>
      </c>
      <c r="I1506" s="989"/>
      <c r="J1506" s="990"/>
      <c r="K1506" s="982" t="s">
        <v>58</v>
      </c>
      <c r="L1506" s="1226"/>
      <c r="M1506" s="287" t="s">
        <v>28</v>
      </c>
      <c r="N1506" s="347">
        <v>7.0000000000000007E-2</v>
      </c>
      <c r="O1506" s="1041"/>
      <c r="P1506" s="1042"/>
      <c r="Q1506" s="948"/>
      <c r="R1506" s="949"/>
      <c r="S1506" s="25" t="s">
        <v>26</v>
      </c>
      <c r="U1506" s="25">
        <v>1506</v>
      </c>
    </row>
    <row r="1507" spans="2:21" ht="15" customHeight="1" x14ac:dyDescent="0.25">
      <c r="B1507" s="375"/>
      <c r="C1507" s="979" t="s">
        <v>860</v>
      </c>
      <c r="D1507" s="980"/>
      <c r="E1507" s="981"/>
      <c r="F1507" s="286"/>
      <c r="G1507" s="286"/>
      <c r="H1507" s="1030"/>
      <c r="I1507" s="1119"/>
      <c r="J1507" s="1031"/>
      <c r="K1507" s="1039"/>
      <c r="L1507" s="1040"/>
      <c r="M1507" s="285"/>
      <c r="N1507" s="286"/>
      <c r="O1507" s="1067" t="s">
        <v>506</v>
      </c>
      <c r="P1507" s="1068"/>
      <c r="Q1507" s="946"/>
      <c r="R1507" s="947"/>
      <c r="U1507" s="25">
        <v>1507</v>
      </c>
    </row>
    <row r="1508" spans="2:21" ht="15" customHeight="1" x14ac:dyDescent="0.25">
      <c r="B1508" s="375"/>
      <c r="C1508" s="979" t="s">
        <v>126</v>
      </c>
      <c r="D1508" s="980"/>
      <c r="E1508" s="981"/>
      <c r="F1508" s="286" t="s">
        <v>28</v>
      </c>
      <c r="G1508" s="286">
        <v>2</v>
      </c>
      <c r="H1508" s="979" t="s">
        <v>432</v>
      </c>
      <c r="I1508" s="980"/>
      <c r="J1508" s="981"/>
      <c r="K1508" s="1215" t="s">
        <v>30</v>
      </c>
      <c r="L1508" s="1326"/>
      <c r="M1508" s="286" t="s">
        <v>28</v>
      </c>
      <c r="N1508" s="286">
        <v>2</v>
      </c>
      <c r="O1508" s="1067"/>
      <c r="P1508" s="1068"/>
      <c r="Q1508" s="946"/>
      <c r="R1508" s="947"/>
      <c r="S1508" s="25" t="s">
        <v>26</v>
      </c>
      <c r="U1508" s="25">
        <v>1508</v>
      </c>
    </row>
    <row r="1509" spans="2:21" ht="15" customHeight="1" x14ac:dyDescent="0.25">
      <c r="B1509" s="375"/>
      <c r="C1509" s="988"/>
      <c r="D1509" s="989"/>
      <c r="E1509" s="990"/>
      <c r="F1509" s="287"/>
      <c r="G1509" s="287"/>
      <c r="H1509" s="988" t="s">
        <v>45</v>
      </c>
      <c r="I1509" s="989"/>
      <c r="J1509" s="990"/>
      <c r="K1509" s="982" t="s">
        <v>58</v>
      </c>
      <c r="L1509" s="1226"/>
      <c r="M1509" s="287" t="s">
        <v>28</v>
      </c>
      <c r="N1509" s="347">
        <v>0.1</v>
      </c>
      <c r="O1509" s="1041"/>
      <c r="P1509" s="1042"/>
      <c r="Q1509" s="948"/>
      <c r="R1509" s="949"/>
      <c r="S1509" s="25" t="s">
        <v>26</v>
      </c>
      <c r="U1509" s="25">
        <v>1509</v>
      </c>
    </row>
    <row r="1510" spans="2:21" ht="15" customHeight="1" x14ac:dyDescent="0.25">
      <c r="B1510" s="375"/>
      <c r="C1510" s="979" t="s">
        <v>770</v>
      </c>
      <c r="D1510" s="980"/>
      <c r="E1510" s="981"/>
      <c r="F1510" s="286"/>
      <c r="G1510" s="286"/>
      <c r="H1510" s="1030"/>
      <c r="I1510" s="1119"/>
      <c r="J1510" s="1031"/>
      <c r="K1510" s="1039"/>
      <c r="L1510" s="1040"/>
      <c r="M1510" s="285"/>
      <c r="N1510" s="286"/>
      <c r="O1510" s="1067" t="s">
        <v>506</v>
      </c>
      <c r="P1510" s="1068"/>
      <c r="Q1510" s="946"/>
      <c r="R1510" s="947"/>
      <c r="U1510" s="25">
        <v>1510</v>
      </c>
    </row>
    <row r="1511" spans="2:21" ht="15" customHeight="1" x14ac:dyDescent="0.25">
      <c r="B1511" s="375"/>
      <c r="C1511" s="979" t="s">
        <v>128</v>
      </c>
      <c r="D1511" s="980"/>
      <c r="E1511" s="981"/>
      <c r="F1511" s="286" t="s">
        <v>28</v>
      </c>
      <c r="G1511" s="286">
        <v>1</v>
      </c>
      <c r="H1511" s="979" t="s">
        <v>433</v>
      </c>
      <c r="I1511" s="980"/>
      <c r="J1511" s="981"/>
      <c r="K1511" s="1215" t="s">
        <v>30</v>
      </c>
      <c r="L1511" s="1326"/>
      <c r="M1511" s="286" t="s">
        <v>28</v>
      </c>
      <c r="N1511" s="286">
        <v>1</v>
      </c>
      <c r="O1511" s="1067"/>
      <c r="P1511" s="1068"/>
      <c r="Q1511" s="946"/>
      <c r="R1511" s="947"/>
      <c r="S1511" s="25" t="s">
        <v>26</v>
      </c>
      <c r="U1511" s="25">
        <v>1511</v>
      </c>
    </row>
    <row r="1512" spans="2:21" ht="15" customHeight="1" x14ac:dyDescent="0.25">
      <c r="B1512" s="375"/>
      <c r="C1512" s="988"/>
      <c r="D1512" s="989"/>
      <c r="E1512" s="990"/>
      <c r="F1512" s="287"/>
      <c r="G1512" s="287"/>
      <c r="H1512" s="988" t="s">
        <v>45</v>
      </c>
      <c r="I1512" s="989"/>
      <c r="J1512" s="990"/>
      <c r="K1512" s="982" t="s">
        <v>58</v>
      </c>
      <c r="L1512" s="1226"/>
      <c r="M1512" s="287" t="s">
        <v>28</v>
      </c>
      <c r="N1512" s="347">
        <v>0.05</v>
      </c>
      <c r="O1512" s="1041"/>
      <c r="P1512" s="1042"/>
      <c r="Q1512" s="948"/>
      <c r="R1512" s="949"/>
      <c r="S1512" s="25" t="s">
        <v>26</v>
      </c>
      <c r="U1512" s="25">
        <v>1512</v>
      </c>
    </row>
    <row r="1513" spans="2:21" ht="15" customHeight="1" x14ac:dyDescent="0.25">
      <c r="B1513" s="1">
        <v>90</v>
      </c>
      <c r="C1513" s="1376" t="s">
        <v>952</v>
      </c>
      <c r="D1513" s="1377"/>
      <c r="E1513" s="1378"/>
      <c r="F1513" s="287"/>
      <c r="G1513" s="287"/>
      <c r="H1513" s="988"/>
      <c r="I1513" s="989"/>
      <c r="J1513" s="990"/>
      <c r="K1513" s="1033"/>
      <c r="L1513" s="1034"/>
      <c r="M1513" s="24"/>
      <c r="N1513" s="287"/>
      <c r="O1513" s="931"/>
      <c r="P1513" s="932"/>
      <c r="Q1513" s="1010"/>
      <c r="R1513" s="1011"/>
      <c r="U1513" s="25">
        <v>1513</v>
      </c>
    </row>
    <row r="1514" spans="2:21" ht="15" customHeight="1" x14ac:dyDescent="0.25">
      <c r="B1514" s="991"/>
      <c r="C1514" s="985" t="s">
        <v>264</v>
      </c>
      <c r="D1514" s="986"/>
      <c r="E1514" s="986"/>
      <c r="F1514" s="345"/>
      <c r="G1514" s="345"/>
      <c r="H1514" s="985"/>
      <c r="I1514" s="986"/>
      <c r="J1514" s="987"/>
      <c r="K1514" s="1039"/>
      <c r="L1514" s="1080"/>
      <c r="M1514" s="345"/>
      <c r="N1514" s="345"/>
      <c r="O1514" s="927" t="s">
        <v>49</v>
      </c>
      <c r="P1514" s="928"/>
      <c r="Q1514" s="924"/>
      <c r="R1514" s="926"/>
      <c r="U1514" s="25">
        <v>1514</v>
      </c>
    </row>
    <row r="1515" spans="2:21" x14ac:dyDescent="0.25">
      <c r="B1515" s="992"/>
      <c r="C1515" s="979" t="s">
        <v>219</v>
      </c>
      <c r="D1515" s="980"/>
      <c r="E1515" s="980"/>
      <c r="F1515" s="346" t="s">
        <v>28</v>
      </c>
      <c r="G1515" s="346">
        <v>6</v>
      </c>
      <c r="H1515" s="1061" t="s">
        <v>104</v>
      </c>
      <c r="I1515" s="1062"/>
      <c r="J1515" s="1063"/>
      <c r="K1515" s="1215" t="s">
        <v>73</v>
      </c>
      <c r="L1515" s="1326"/>
      <c r="M1515" s="346" t="s">
        <v>28</v>
      </c>
      <c r="N1515" s="346">
        <v>12</v>
      </c>
      <c r="O1515" s="929"/>
      <c r="P1515" s="930"/>
      <c r="Q1515" s="946"/>
      <c r="R1515" s="947"/>
      <c r="S1515" s="25" t="s">
        <v>49</v>
      </c>
      <c r="U1515" s="25">
        <v>1515</v>
      </c>
    </row>
    <row r="1516" spans="2:21" x14ac:dyDescent="0.25">
      <c r="B1516" s="992"/>
      <c r="C1516" s="979" t="s">
        <v>220</v>
      </c>
      <c r="D1516" s="980"/>
      <c r="E1516" s="980"/>
      <c r="F1516" s="346" t="s">
        <v>28</v>
      </c>
      <c r="G1516" s="346">
        <v>6</v>
      </c>
      <c r="H1516" s="943" t="s">
        <v>221</v>
      </c>
      <c r="I1516" s="944"/>
      <c r="J1516" s="945"/>
      <c r="K1516" s="1215" t="s">
        <v>30</v>
      </c>
      <c r="L1516" s="1326"/>
      <c r="M1516" s="346" t="s">
        <v>28</v>
      </c>
      <c r="N1516" s="346">
        <v>24</v>
      </c>
      <c r="O1516" s="929"/>
      <c r="P1516" s="930"/>
      <c r="Q1516" s="946"/>
      <c r="R1516" s="947"/>
      <c r="S1516" s="25" t="s">
        <v>49</v>
      </c>
      <c r="U1516" s="25">
        <v>1516</v>
      </c>
    </row>
    <row r="1517" spans="2:21" x14ac:dyDescent="0.25">
      <c r="B1517" s="992"/>
      <c r="C1517" s="1030"/>
      <c r="D1517" s="1119"/>
      <c r="E1517" s="1119"/>
      <c r="F1517" s="346"/>
      <c r="G1517" s="346"/>
      <c r="H1517" s="979" t="s">
        <v>265</v>
      </c>
      <c r="I1517" s="980"/>
      <c r="J1517" s="981"/>
      <c r="K1517" s="970" t="s">
        <v>137</v>
      </c>
      <c r="L1517" s="1217"/>
      <c r="M1517" s="346" t="s">
        <v>28</v>
      </c>
      <c r="N1517" s="346">
        <v>4</v>
      </c>
      <c r="O1517" s="929"/>
      <c r="P1517" s="930"/>
      <c r="Q1517" s="946"/>
      <c r="R1517" s="947"/>
      <c r="S1517" s="25" t="s">
        <v>49</v>
      </c>
      <c r="U1517" s="25">
        <v>1517</v>
      </c>
    </row>
    <row r="1518" spans="2:21" x14ac:dyDescent="0.25">
      <c r="B1518" s="992"/>
      <c r="C1518" s="1030"/>
      <c r="D1518" s="1119"/>
      <c r="E1518" s="1119"/>
      <c r="F1518" s="346"/>
      <c r="G1518" s="346"/>
      <c r="H1518" s="979" t="s">
        <v>200</v>
      </c>
      <c r="I1518" s="980"/>
      <c r="J1518" s="981"/>
      <c r="K1518" s="970" t="s">
        <v>259</v>
      </c>
      <c r="L1518" s="1217"/>
      <c r="M1518" s="346" t="s">
        <v>28</v>
      </c>
      <c r="N1518" s="346">
        <v>8</v>
      </c>
      <c r="O1518" s="929"/>
      <c r="P1518" s="930"/>
      <c r="Q1518" s="946"/>
      <c r="R1518" s="947"/>
      <c r="S1518" s="25" t="s">
        <v>49</v>
      </c>
      <c r="U1518" s="25">
        <v>1518</v>
      </c>
    </row>
    <row r="1519" spans="2:21" x14ac:dyDescent="0.25">
      <c r="B1519" s="992"/>
      <c r="C1519" s="1037"/>
      <c r="D1519" s="1122"/>
      <c r="E1519" s="1122"/>
      <c r="F1519" s="347"/>
      <c r="G1519" s="347"/>
      <c r="H1519" s="988" t="s">
        <v>45</v>
      </c>
      <c r="I1519" s="989"/>
      <c r="J1519" s="990"/>
      <c r="K1519" s="970" t="s">
        <v>58</v>
      </c>
      <c r="L1519" s="1217"/>
      <c r="M1519" s="311" t="s">
        <v>47</v>
      </c>
      <c r="N1519" s="346">
        <v>0.2</v>
      </c>
      <c r="O1519" s="929"/>
      <c r="P1519" s="930"/>
      <c r="Q1519" s="948"/>
      <c r="R1519" s="949"/>
      <c r="S1519" s="25" t="s">
        <v>49</v>
      </c>
      <c r="U1519" s="25">
        <v>1519</v>
      </c>
    </row>
    <row r="1520" spans="2:21" x14ac:dyDescent="0.25">
      <c r="B1520" s="1095"/>
      <c r="C1520" s="985" t="s">
        <v>270</v>
      </c>
      <c r="D1520" s="986"/>
      <c r="E1520" s="987"/>
      <c r="F1520" s="997" t="s">
        <v>28</v>
      </c>
      <c r="G1520" s="1101">
        <v>2</v>
      </c>
      <c r="H1520" s="985"/>
      <c r="I1520" s="986"/>
      <c r="J1520" s="987"/>
      <c r="K1520" s="985"/>
      <c r="L1520" s="986"/>
      <c r="M1520" s="345"/>
      <c r="N1520" s="345"/>
      <c r="O1520" s="927" t="s">
        <v>49</v>
      </c>
      <c r="P1520" s="928"/>
      <c r="Q1520" s="924"/>
      <c r="R1520" s="926"/>
      <c r="U1520" s="25">
        <v>1520</v>
      </c>
    </row>
    <row r="1521" spans="2:21" x14ac:dyDescent="0.25">
      <c r="B1521" s="1095"/>
      <c r="C1521" s="979"/>
      <c r="D1521" s="980"/>
      <c r="E1521" s="981"/>
      <c r="F1521" s="998"/>
      <c r="G1521" s="1166"/>
      <c r="H1521" s="979" t="s">
        <v>598</v>
      </c>
      <c r="I1521" s="980"/>
      <c r="J1521" s="981"/>
      <c r="K1521" s="979" t="s">
        <v>73</v>
      </c>
      <c r="L1521" s="981"/>
      <c r="M1521" s="346" t="s">
        <v>28</v>
      </c>
      <c r="N1521" s="346">
        <v>4</v>
      </c>
      <c r="O1521" s="929"/>
      <c r="P1521" s="930"/>
      <c r="Q1521" s="946"/>
      <c r="R1521" s="947"/>
      <c r="S1521" s="25" t="s">
        <v>49</v>
      </c>
      <c r="U1521" s="25">
        <v>1521</v>
      </c>
    </row>
    <row r="1522" spans="2:21" x14ac:dyDescent="0.25">
      <c r="B1522" s="1095"/>
      <c r="C1522" s="979"/>
      <c r="D1522" s="980"/>
      <c r="E1522" s="981"/>
      <c r="F1522" s="998"/>
      <c r="G1522" s="1166"/>
      <c r="H1522" s="979" t="s">
        <v>276</v>
      </c>
      <c r="I1522" s="980"/>
      <c r="J1522" s="981"/>
      <c r="K1522" s="979" t="s">
        <v>137</v>
      </c>
      <c r="L1522" s="980"/>
      <c r="M1522" s="346" t="s">
        <v>28</v>
      </c>
      <c r="N1522" s="346">
        <v>4</v>
      </c>
      <c r="O1522" s="929"/>
      <c r="P1522" s="930"/>
      <c r="Q1522" s="946"/>
      <c r="R1522" s="947"/>
      <c r="S1522" s="25" t="s">
        <v>49</v>
      </c>
      <c r="U1522" s="25">
        <v>1522</v>
      </c>
    </row>
    <row r="1523" spans="2:21" x14ac:dyDescent="0.25">
      <c r="B1523" s="1095"/>
      <c r="C1523" s="979"/>
      <c r="D1523" s="980"/>
      <c r="E1523" s="981"/>
      <c r="F1523" s="998"/>
      <c r="G1523" s="1166"/>
      <c r="H1523" s="979" t="s">
        <v>201</v>
      </c>
      <c r="I1523" s="980"/>
      <c r="J1523" s="981"/>
      <c r="K1523" s="979" t="s">
        <v>259</v>
      </c>
      <c r="L1523" s="980"/>
      <c r="M1523" s="346" t="s">
        <v>28</v>
      </c>
      <c r="N1523" s="346">
        <v>8</v>
      </c>
      <c r="O1523" s="929"/>
      <c r="P1523" s="930"/>
      <c r="Q1523" s="946"/>
      <c r="R1523" s="947"/>
      <c r="S1523" s="25" t="s">
        <v>49</v>
      </c>
      <c r="U1523" s="25">
        <v>1523</v>
      </c>
    </row>
    <row r="1524" spans="2:21" x14ac:dyDescent="0.25">
      <c r="B1524" s="1095"/>
      <c r="C1524" s="988"/>
      <c r="D1524" s="989"/>
      <c r="E1524" s="990"/>
      <c r="F1524" s="999"/>
      <c r="G1524" s="1084"/>
      <c r="H1524" s="988" t="s">
        <v>45</v>
      </c>
      <c r="I1524" s="989"/>
      <c r="J1524" s="990"/>
      <c r="K1524" s="988" t="s">
        <v>58</v>
      </c>
      <c r="L1524" s="989"/>
      <c r="M1524" s="347" t="s">
        <v>47</v>
      </c>
      <c r="N1524" s="347">
        <v>0.2</v>
      </c>
      <c r="O1524" s="931"/>
      <c r="P1524" s="932"/>
      <c r="Q1524" s="948"/>
      <c r="R1524" s="949"/>
      <c r="S1524" s="25" t="s">
        <v>49</v>
      </c>
      <c r="U1524" s="25">
        <v>1524</v>
      </c>
    </row>
    <row r="1525" spans="2:21" ht="15" customHeight="1" x14ac:dyDescent="0.25">
      <c r="B1525" s="390"/>
      <c r="C1525" s="1014" t="s">
        <v>755</v>
      </c>
      <c r="D1525" s="1015"/>
      <c r="E1525" s="1016"/>
      <c r="F1525" s="24" t="s">
        <v>28</v>
      </c>
      <c r="G1525" s="24">
        <v>2</v>
      </c>
      <c r="H1525" s="1014" t="s">
        <v>1165</v>
      </c>
      <c r="I1525" s="1015"/>
      <c r="J1525" s="1016"/>
      <c r="K1525" s="1004"/>
      <c r="L1525" s="1006"/>
      <c r="M1525" s="287" t="s">
        <v>28</v>
      </c>
      <c r="N1525" s="24">
        <v>2</v>
      </c>
      <c r="O1525" s="1033" t="s">
        <v>506</v>
      </c>
      <c r="P1525" s="1034"/>
      <c r="Q1525" s="1010"/>
      <c r="R1525" s="1011"/>
      <c r="S1525" s="25" t="s">
        <v>26</v>
      </c>
      <c r="U1525" s="25">
        <v>1525</v>
      </c>
    </row>
    <row r="1526" spans="2:21" ht="15" customHeight="1" x14ac:dyDescent="0.25">
      <c r="B1526" s="1">
        <v>91</v>
      </c>
      <c r="C1526" s="1043" t="s">
        <v>953</v>
      </c>
      <c r="D1526" s="1044"/>
      <c r="E1526" s="1045"/>
      <c r="F1526" s="24"/>
      <c r="G1526" s="24"/>
      <c r="H1526" s="1014"/>
      <c r="I1526" s="1015"/>
      <c r="J1526" s="1016"/>
      <c r="K1526" s="1041"/>
      <c r="L1526" s="1042"/>
      <c r="M1526" s="410"/>
      <c r="N1526" s="410"/>
      <c r="O1526" s="1012"/>
      <c r="P1526" s="1013"/>
      <c r="Q1526" s="1010"/>
      <c r="R1526" s="1011"/>
      <c r="U1526" s="25">
        <v>1526</v>
      </c>
    </row>
    <row r="1527" spans="2:21" ht="15" customHeight="1" x14ac:dyDescent="0.25">
      <c r="B1527" s="991"/>
      <c r="C1527" s="985" t="s">
        <v>264</v>
      </c>
      <c r="D1527" s="986"/>
      <c r="E1527" s="986"/>
      <c r="F1527" s="345"/>
      <c r="G1527" s="345"/>
      <c r="H1527" s="985"/>
      <c r="I1527" s="986"/>
      <c r="J1527" s="987"/>
      <c r="K1527" s="1039"/>
      <c r="L1527" s="1080"/>
      <c r="M1527" s="336"/>
      <c r="N1527" s="336"/>
      <c r="O1527" s="927" t="s">
        <v>49</v>
      </c>
      <c r="P1527" s="928"/>
      <c r="Q1527" s="924"/>
      <c r="R1527" s="926"/>
      <c r="U1527" s="25">
        <v>1527</v>
      </c>
    </row>
    <row r="1528" spans="2:21" x14ac:dyDescent="0.25">
      <c r="B1528" s="992"/>
      <c r="C1528" s="979" t="s">
        <v>219</v>
      </c>
      <c r="D1528" s="980"/>
      <c r="E1528" s="980"/>
      <c r="F1528" s="346" t="s">
        <v>28</v>
      </c>
      <c r="G1528" s="346">
        <v>6</v>
      </c>
      <c r="H1528" s="1061" t="s">
        <v>104</v>
      </c>
      <c r="I1528" s="1062"/>
      <c r="J1528" s="1063"/>
      <c r="K1528" s="1215" t="s">
        <v>73</v>
      </c>
      <c r="L1528" s="1326"/>
      <c r="M1528" s="346" t="s">
        <v>28</v>
      </c>
      <c r="N1528" s="346">
        <v>12</v>
      </c>
      <c r="O1528" s="929"/>
      <c r="P1528" s="930"/>
      <c r="Q1528" s="946"/>
      <c r="R1528" s="947"/>
      <c r="S1528" s="25" t="s">
        <v>49</v>
      </c>
      <c r="U1528" s="25">
        <v>1528</v>
      </c>
    </row>
    <row r="1529" spans="2:21" x14ac:dyDescent="0.25">
      <c r="B1529" s="992"/>
      <c r="C1529" s="979" t="s">
        <v>220</v>
      </c>
      <c r="D1529" s="980"/>
      <c r="E1529" s="980"/>
      <c r="F1529" s="346" t="s">
        <v>28</v>
      </c>
      <c r="G1529" s="346">
        <v>6</v>
      </c>
      <c r="H1529" s="943" t="s">
        <v>221</v>
      </c>
      <c r="I1529" s="944"/>
      <c r="J1529" s="945"/>
      <c r="K1529" s="1215" t="s">
        <v>30</v>
      </c>
      <c r="L1529" s="1326"/>
      <c r="M1529" s="346" t="s">
        <v>28</v>
      </c>
      <c r="N1529" s="346">
        <v>24</v>
      </c>
      <c r="O1529" s="929"/>
      <c r="P1529" s="930"/>
      <c r="Q1529" s="946"/>
      <c r="R1529" s="947"/>
      <c r="S1529" s="25" t="s">
        <v>49</v>
      </c>
      <c r="U1529" s="25">
        <v>1529</v>
      </c>
    </row>
    <row r="1530" spans="2:21" x14ac:dyDescent="0.25">
      <c r="B1530" s="992"/>
      <c r="C1530" s="1030"/>
      <c r="D1530" s="1119"/>
      <c r="E1530" s="1119"/>
      <c r="F1530" s="346"/>
      <c r="G1530" s="346"/>
      <c r="H1530" s="979" t="s">
        <v>265</v>
      </c>
      <c r="I1530" s="980"/>
      <c r="J1530" s="981"/>
      <c r="K1530" s="970" t="s">
        <v>137</v>
      </c>
      <c r="L1530" s="1217"/>
      <c r="M1530" s="346" t="s">
        <v>28</v>
      </c>
      <c r="N1530" s="346">
        <v>4</v>
      </c>
      <c r="O1530" s="929"/>
      <c r="P1530" s="930"/>
      <c r="Q1530" s="946"/>
      <c r="R1530" s="947"/>
      <c r="S1530" s="25" t="s">
        <v>49</v>
      </c>
      <c r="U1530" s="25">
        <v>1530</v>
      </c>
    </row>
    <row r="1531" spans="2:21" x14ac:dyDescent="0.25">
      <c r="B1531" s="992"/>
      <c r="C1531" s="1030"/>
      <c r="D1531" s="1119"/>
      <c r="E1531" s="1119"/>
      <c r="F1531" s="346"/>
      <c r="G1531" s="346"/>
      <c r="H1531" s="979" t="s">
        <v>200</v>
      </c>
      <c r="I1531" s="980"/>
      <c r="J1531" s="981"/>
      <c r="K1531" s="970" t="s">
        <v>259</v>
      </c>
      <c r="L1531" s="1217"/>
      <c r="M1531" s="346" t="s">
        <v>28</v>
      </c>
      <c r="N1531" s="346">
        <v>8</v>
      </c>
      <c r="O1531" s="929"/>
      <c r="P1531" s="930"/>
      <c r="Q1531" s="946"/>
      <c r="R1531" s="947"/>
      <c r="S1531" s="25" t="s">
        <v>49</v>
      </c>
      <c r="U1531" s="25">
        <v>1531</v>
      </c>
    </row>
    <row r="1532" spans="2:21" x14ac:dyDescent="0.25">
      <c r="B1532" s="992"/>
      <c r="C1532" s="1037"/>
      <c r="D1532" s="1122"/>
      <c r="E1532" s="1122"/>
      <c r="F1532" s="347"/>
      <c r="G1532" s="347"/>
      <c r="H1532" s="988" t="s">
        <v>45</v>
      </c>
      <c r="I1532" s="989"/>
      <c r="J1532" s="990"/>
      <c r="K1532" s="970" t="s">
        <v>58</v>
      </c>
      <c r="L1532" s="1217"/>
      <c r="M1532" s="311" t="s">
        <v>47</v>
      </c>
      <c r="N1532" s="346">
        <v>0.2</v>
      </c>
      <c r="O1532" s="929"/>
      <c r="P1532" s="930"/>
      <c r="Q1532" s="948"/>
      <c r="R1532" s="949"/>
      <c r="S1532" s="25" t="s">
        <v>49</v>
      </c>
      <c r="U1532" s="25">
        <v>1532</v>
      </c>
    </row>
    <row r="1533" spans="2:21" x14ac:dyDescent="0.25">
      <c r="B1533" s="1107"/>
      <c r="C1533" s="985" t="s">
        <v>278</v>
      </c>
      <c r="D1533" s="986"/>
      <c r="E1533" s="987"/>
      <c r="F1533" s="997" t="s">
        <v>28</v>
      </c>
      <c r="G1533" s="1101">
        <v>2</v>
      </c>
      <c r="H1533" s="985" t="s">
        <v>257</v>
      </c>
      <c r="I1533" s="986"/>
      <c r="J1533" s="987"/>
      <c r="K1533" s="985" t="s">
        <v>134</v>
      </c>
      <c r="L1533" s="986"/>
      <c r="M1533" s="345" t="s">
        <v>28</v>
      </c>
      <c r="N1533" s="345">
        <v>4</v>
      </c>
      <c r="O1533" s="927" t="s">
        <v>49</v>
      </c>
      <c r="P1533" s="928"/>
      <c r="Q1533" s="924"/>
      <c r="R1533" s="926"/>
      <c r="S1533" s="25" t="s">
        <v>49</v>
      </c>
      <c r="U1533" s="25">
        <v>1533</v>
      </c>
    </row>
    <row r="1534" spans="2:21" x14ac:dyDescent="0.25">
      <c r="B1534" s="1107"/>
      <c r="C1534" s="979"/>
      <c r="D1534" s="980"/>
      <c r="E1534" s="981"/>
      <c r="F1534" s="998"/>
      <c r="G1534" s="1166"/>
      <c r="H1534" s="979" t="s">
        <v>279</v>
      </c>
      <c r="I1534" s="980"/>
      <c r="J1534" s="981"/>
      <c r="K1534" s="979" t="s">
        <v>134</v>
      </c>
      <c r="L1534" s="981"/>
      <c r="M1534" s="346" t="s">
        <v>28</v>
      </c>
      <c r="N1534" s="346">
        <v>2</v>
      </c>
      <c r="O1534" s="929"/>
      <c r="P1534" s="930"/>
      <c r="Q1534" s="946"/>
      <c r="R1534" s="947"/>
      <c r="S1534" s="25" t="s">
        <v>49</v>
      </c>
      <c r="U1534" s="25">
        <v>1534</v>
      </c>
    </row>
    <row r="1535" spans="2:21" x14ac:dyDescent="0.25">
      <c r="B1535" s="1107"/>
      <c r="C1535" s="979"/>
      <c r="D1535" s="980"/>
      <c r="E1535" s="981"/>
      <c r="F1535" s="998"/>
      <c r="G1535" s="1166"/>
      <c r="H1535" s="979" t="s">
        <v>280</v>
      </c>
      <c r="I1535" s="980"/>
      <c r="J1535" s="981"/>
      <c r="K1535" s="979" t="s">
        <v>137</v>
      </c>
      <c r="L1535" s="980"/>
      <c r="M1535" s="346" t="s">
        <v>28</v>
      </c>
      <c r="N1535" s="346">
        <v>4</v>
      </c>
      <c r="O1535" s="929"/>
      <c r="P1535" s="930"/>
      <c r="Q1535" s="946"/>
      <c r="R1535" s="947"/>
      <c r="S1535" s="25" t="s">
        <v>49</v>
      </c>
      <c r="U1535" s="25">
        <v>1535</v>
      </c>
    </row>
    <row r="1536" spans="2:21" x14ac:dyDescent="0.25">
      <c r="B1536" s="1107"/>
      <c r="C1536" s="979"/>
      <c r="D1536" s="980"/>
      <c r="E1536" s="981"/>
      <c r="F1536" s="998"/>
      <c r="G1536" s="1166"/>
      <c r="H1536" s="979" t="s">
        <v>200</v>
      </c>
      <c r="I1536" s="980"/>
      <c r="J1536" s="981"/>
      <c r="K1536" s="979" t="s">
        <v>259</v>
      </c>
      <c r="L1536" s="980"/>
      <c r="M1536" s="346" t="s">
        <v>28</v>
      </c>
      <c r="N1536" s="346">
        <v>8</v>
      </c>
      <c r="O1536" s="929"/>
      <c r="P1536" s="930"/>
      <c r="Q1536" s="946"/>
      <c r="R1536" s="947"/>
      <c r="S1536" s="25" t="s">
        <v>49</v>
      </c>
      <c r="U1536" s="25">
        <v>1536</v>
      </c>
    </row>
    <row r="1537" spans="2:21" x14ac:dyDescent="0.25">
      <c r="B1537" s="1107"/>
      <c r="C1537" s="988"/>
      <c r="D1537" s="989"/>
      <c r="E1537" s="990"/>
      <c r="F1537" s="999"/>
      <c r="G1537" s="1084"/>
      <c r="H1537" s="988" t="s">
        <v>45</v>
      </c>
      <c r="I1537" s="989"/>
      <c r="J1537" s="990"/>
      <c r="K1537" s="988" t="s">
        <v>58</v>
      </c>
      <c r="L1537" s="989"/>
      <c r="M1537" s="347" t="s">
        <v>47</v>
      </c>
      <c r="N1537" s="347">
        <v>0.12</v>
      </c>
      <c r="O1537" s="931"/>
      <c r="P1537" s="932"/>
      <c r="Q1537" s="948"/>
      <c r="R1537" s="949"/>
      <c r="S1537" s="25" t="s">
        <v>49</v>
      </c>
      <c r="U1537" s="25">
        <v>1537</v>
      </c>
    </row>
    <row r="1538" spans="2:21" ht="15" customHeight="1" x14ac:dyDescent="0.25">
      <c r="B1538" s="390"/>
      <c r="C1538" s="1014" t="s">
        <v>755</v>
      </c>
      <c r="D1538" s="1015"/>
      <c r="E1538" s="1016"/>
      <c r="F1538" s="24" t="s">
        <v>28</v>
      </c>
      <c r="G1538" s="24">
        <v>2</v>
      </c>
      <c r="H1538" s="1014" t="s">
        <v>1165</v>
      </c>
      <c r="I1538" s="1015"/>
      <c r="J1538" s="1016"/>
      <c r="K1538" s="1004"/>
      <c r="L1538" s="1006"/>
      <c r="M1538" s="287" t="s">
        <v>28</v>
      </c>
      <c r="N1538" s="24">
        <v>2</v>
      </c>
      <c r="O1538" s="1033" t="s">
        <v>506</v>
      </c>
      <c r="P1538" s="1034"/>
      <c r="Q1538" s="1010"/>
      <c r="R1538" s="1011"/>
      <c r="S1538" s="25" t="s">
        <v>26</v>
      </c>
      <c r="U1538" s="25">
        <v>1538</v>
      </c>
    </row>
    <row r="1539" spans="2:21" ht="15" customHeight="1" x14ac:dyDescent="0.25">
      <c r="B1539" s="390"/>
      <c r="C1539" s="1243" t="s">
        <v>861</v>
      </c>
      <c r="D1539" s="1244"/>
      <c r="E1539" s="1244"/>
      <c r="F1539" s="366"/>
      <c r="G1539" s="366"/>
      <c r="H1539" s="1253"/>
      <c r="I1539" s="1260"/>
      <c r="J1539" s="1254"/>
      <c r="K1539" s="1253"/>
      <c r="L1539" s="1254"/>
      <c r="M1539" s="366"/>
      <c r="N1539" s="366"/>
      <c r="O1539" s="1265" t="s">
        <v>49</v>
      </c>
      <c r="P1539" s="1232"/>
      <c r="Q1539" s="1253"/>
      <c r="R1539" s="1254"/>
      <c r="U1539" s="25">
        <v>1539</v>
      </c>
    </row>
    <row r="1540" spans="2:21" ht="15.75" customHeight="1" x14ac:dyDescent="0.25">
      <c r="B1540" s="390"/>
      <c r="C1540" s="1130" t="s">
        <v>1226</v>
      </c>
      <c r="D1540" s="1131"/>
      <c r="E1540" s="1132"/>
      <c r="F1540" s="286" t="s">
        <v>235</v>
      </c>
      <c r="G1540" s="370">
        <v>12</v>
      </c>
      <c r="H1540" s="1001" t="s">
        <v>855</v>
      </c>
      <c r="I1540" s="1002"/>
      <c r="J1540" s="1003"/>
      <c r="K1540" s="1255"/>
      <c r="L1540" s="1256"/>
      <c r="M1540" s="344" t="s">
        <v>235</v>
      </c>
      <c r="N1540" s="367">
        <v>12</v>
      </c>
      <c r="O1540" s="1266"/>
      <c r="P1540" s="1234"/>
      <c r="Q1540" s="1255"/>
      <c r="R1540" s="1256"/>
      <c r="S1540" s="25" t="s">
        <v>49</v>
      </c>
      <c r="U1540" s="25">
        <v>1540</v>
      </c>
    </row>
    <row r="1541" spans="2:21" x14ac:dyDescent="0.25">
      <c r="B1541" s="390"/>
      <c r="C1541" s="1255"/>
      <c r="D1541" s="1248"/>
      <c r="E1541" s="1248"/>
      <c r="F1541" s="367"/>
      <c r="G1541" s="367"/>
      <c r="H1541" s="943" t="s">
        <v>856</v>
      </c>
      <c r="I1541" s="944"/>
      <c r="J1541" s="945"/>
      <c r="K1541" s="1215"/>
      <c r="L1541" s="1216"/>
      <c r="M1541" s="286" t="s">
        <v>28</v>
      </c>
      <c r="N1541" s="286">
        <v>4</v>
      </c>
      <c r="O1541" s="1266"/>
      <c r="P1541" s="1234"/>
      <c r="Q1541" s="1255"/>
      <c r="R1541" s="1256"/>
      <c r="S1541" s="25" t="s">
        <v>49</v>
      </c>
      <c r="U1541" s="25">
        <v>1541</v>
      </c>
    </row>
    <row r="1542" spans="2:21" ht="15" customHeight="1" x14ac:dyDescent="0.25">
      <c r="B1542" s="390"/>
      <c r="C1542" s="1255"/>
      <c r="D1542" s="1248"/>
      <c r="E1542" s="1248"/>
      <c r="F1542" s="367"/>
      <c r="G1542" s="367"/>
      <c r="H1542" s="979" t="s">
        <v>1227</v>
      </c>
      <c r="I1542" s="980"/>
      <c r="J1542" s="981"/>
      <c r="K1542" s="980"/>
      <c r="L1542" s="980"/>
      <c r="M1542" s="344" t="s">
        <v>28</v>
      </c>
      <c r="N1542" s="303">
        <v>1</v>
      </c>
      <c r="O1542" s="1266"/>
      <c r="P1542" s="1234"/>
      <c r="Q1542" s="1255"/>
      <c r="R1542" s="1256"/>
      <c r="S1542" s="25" t="s">
        <v>49</v>
      </c>
      <c r="U1542" s="25">
        <v>1542</v>
      </c>
    </row>
    <row r="1543" spans="2:21" ht="15" customHeight="1" x14ac:dyDescent="0.25">
      <c r="B1543" s="390"/>
      <c r="C1543" s="1255"/>
      <c r="D1543" s="1248"/>
      <c r="E1543" s="1248"/>
      <c r="F1543" s="367"/>
      <c r="G1543" s="367"/>
      <c r="H1543" s="979" t="s">
        <v>1056</v>
      </c>
      <c r="I1543" s="980"/>
      <c r="J1543" s="981"/>
      <c r="K1543" s="980"/>
      <c r="L1543" s="980"/>
      <c r="M1543" s="344" t="s">
        <v>47</v>
      </c>
      <c r="N1543" s="303">
        <v>3</v>
      </c>
      <c r="O1543" s="1266"/>
      <c r="P1543" s="1234"/>
      <c r="Q1543" s="1255"/>
      <c r="R1543" s="1256"/>
      <c r="S1543" s="25" t="s">
        <v>49</v>
      </c>
      <c r="U1543" s="25">
        <v>1543</v>
      </c>
    </row>
    <row r="1544" spans="2:21" ht="15" customHeight="1" x14ac:dyDescent="0.25">
      <c r="B1544" s="390"/>
      <c r="C1544" s="1255"/>
      <c r="D1544" s="1248"/>
      <c r="E1544" s="1248"/>
      <c r="F1544" s="367"/>
      <c r="G1544" s="367"/>
      <c r="H1544" s="979" t="s">
        <v>1054</v>
      </c>
      <c r="I1544" s="980"/>
      <c r="J1544" s="981"/>
      <c r="K1544" s="980"/>
      <c r="L1544" s="980"/>
      <c r="M1544" s="344" t="s">
        <v>28</v>
      </c>
      <c r="N1544" s="303">
        <v>3</v>
      </c>
      <c r="O1544" s="1266"/>
      <c r="P1544" s="1234"/>
      <c r="Q1544" s="1255"/>
      <c r="R1544" s="1256"/>
      <c r="S1544" s="25" t="s">
        <v>49</v>
      </c>
      <c r="U1544" s="25">
        <v>1544</v>
      </c>
    </row>
    <row r="1545" spans="2:21" ht="15" customHeight="1" x14ac:dyDescent="0.25">
      <c r="B1545" s="390"/>
      <c r="C1545" s="1255"/>
      <c r="D1545" s="1248"/>
      <c r="E1545" s="1248"/>
      <c r="F1545" s="367"/>
      <c r="G1545" s="367"/>
      <c r="H1545" s="979" t="s">
        <v>1055</v>
      </c>
      <c r="I1545" s="980"/>
      <c r="J1545" s="981"/>
      <c r="K1545" s="980"/>
      <c r="L1545" s="980"/>
      <c r="M1545" s="344" t="s">
        <v>28</v>
      </c>
      <c r="N1545" s="303">
        <v>1</v>
      </c>
      <c r="O1545" s="1267"/>
      <c r="P1545" s="1236"/>
      <c r="Q1545" s="1257"/>
      <c r="R1545" s="1258"/>
      <c r="S1545" s="25" t="s">
        <v>49</v>
      </c>
      <c r="U1545" s="25">
        <v>1545</v>
      </c>
    </row>
    <row r="1546" spans="2:21" ht="15" customHeight="1" x14ac:dyDescent="0.25">
      <c r="B1546" s="1">
        <v>92</v>
      </c>
      <c r="C1546" s="1043" t="s">
        <v>954</v>
      </c>
      <c r="D1546" s="1044"/>
      <c r="E1546" s="1045"/>
      <c r="F1546" s="24"/>
      <c r="G1546" s="24"/>
      <c r="H1546" s="1014"/>
      <c r="I1546" s="1015"/>
      <c r="J1546" s="1016"/>
      <c r="K1546" s="1033"/>
      <c r="L1546" s="1034"/>
      <c r="M1546" s="410"/>
      <c r="N1546" s="410"/>
      <c r="O1546" s="1012"/>
      <c r="P1546" s="1013"/>
      <c r="Q1546" s="1010"/>
      <c r="R1546" s="1011"/>
      <c r="U1546" s="25">
        <v>1546</v>
      </c>
    </row>
    <row r="1547" spans="2:21" ht="15" customHeight="1" x14ac:dyDescent="0.25">
      <c r="B1547" s="991"/>
      <c r="C1547" s="985" t="s">
        <v>281</v>
      </c>
      <c r="D1547" s="986"/>
      <c r="E1547" s="986"/>
      <c r="F1547" s="345"/>
      <c r="G1547" s="345"/>
      <c r="H1547" s="985"/>
      <c r="I1547" s="986"/>
      <c r="J1547" s="987"/>
      <c r="K1547" s="1039"/>
      <c r="L1547" s="1080"/>
      <c r="M1547" s="336"/>
      <c r="N1547" s="336"/>
      <c r="O1547" s="927" t="s">
        <v>49</v>
      </c>
      <c r="P1547" s="928"/>
      <c r="Q1547" s="924" t="s">
        <v>282</v>
      </c>
      <c r="R1547" s="926"/>
      <c r="U1547" s="25">
        <v>1547</v>
      </c>
    </row>
    <row r="1548" spans="2:21" x14ac:dyDescent="0.25">
      <c r="B1548" s="992"/>
      <c r="C1548" s="979" t="s">
        <v>219</v>
      </c>
      <c r="D1548" s="980"/>
      <c r="E1548" s="980"/>
      <c r="F1548" s="346" t="s">
        <v>28</v>
      </c>
      <c r="G1548" s="346">
        <v>6</v>
      </c>
      <c r="H1548" s="1061" t="s">
        <v>104</v>
      </c>
      <c r="I1548" s="1062"/>
      <c r="J1548" s="1063"/>
      <c r="K1548" s="1215" t="s">
        <v>73</v>
      </c>
      <c r="L1548" s="1326"/>
      <c r="M1548" s="346" t="s">
        <v>28</v>
      </c>
      <c r="N1548" s="346">
        <v>12</v>
      </c>
      <c r="O1548" s="929"/>
      <c r="P1548" s="930"/>
      <c r="Q1548" s="946"/>
      <c r="R1548" s="947"/>
      <c r="S1548" s="25" t="s">
        <v>49</v>
      </c>
      <c r="U1548" s="25">
        <v>1548</v>
      </c>
    </row>
    <row r="1549" spans="2:21" x14ac:dyDescent="0.25">
      <c r="B1549" s="992"/>
      <c r="C1549" s="979" t="s">
        <v>220</v>
      </c>
      <c r="D1549" s="980"/>
      <c r="E1549" s="980"/>
      <c r="F1549" s="346" t="s">
        <v>28</v>
      </c>
      <c r="G1549" s="346">
        <v>6</v>
      </c>
      <c r="H1549" s="943" t="s">
        <v>221</v>
      </c>
      <c r="I1549" s="944"/>
      <c r="J1549" s="945"/>
      <c r="K1549" s="1215" t="s">
        <v>30</v>
      </c>
      <c r="L1549" s="1326"/>
      <c r="M1549" s="346" t="s">
        <v>28</v>
      </c>
      <c r="N1549" s="346">
        <v>12</v>
      </c>
      <c r="O1549" s="929"/>
      <c r="P1549" s="930"/>
      <c r="Q1549" s="946"/>
      <c r="R1549" s="947"/>
      <c r="S1549" s="25" t="s">
        <v>49</v>
      </c>
      <c r="U1549" s="25">
        <v>1549</v>
      </c>
    </row>
    <row r="1550" spans="2:21" x14ac:dyDescent="0.25">
      <c r="B1550" s="992"/>
      <c r="C1550" s="979" t="s">
        <v>283</v>
      </c>
      <c r="D1550" s="980"/>
      <c r="E1550" s="981"/>
      <c r="F1550" s="346" t="s">
        <v>28</v>
      </c>
      <c r="G1550" s="346">
        <v>4</v>
      </c>
      <c r="H1550" s="1061" t="s">
        <v>598</v>
      </c>
      <c r="I1550" s="1062"/>
      <c r="J1550" s="1063"/>
      <c r="K1550" s="943" t="s">
        <v>73</v>
      </c>
      <c r="L1550" s="944"/>
      <c r="M1550" s="346" t="s">
        <v>28</v>
      </c>
      <c r="N1550" s="346">
        <v>8</v>
      </c>
      <c r="O1550" s="929"/>
      <c r="P1550" s="930"/>
      <c r="Q1550" s="946"/>
      <c r="R1550" s="947"/>
      <c r="S1550" s="25" t="s">
        <v>49</v>
      </c>
      <c r="U1550" s="25">
        <v>1550</v>
      </c>
    </row>
    <row r="1551" spans="2:21" x14ac:dyDescent="0.25">
      <c r="B1551" s="992"/>
      <c r="C1551" s="1030"/>
      <c r="D1551" s="1119"/>
      <c r="E1551" s="1119"/>
      <c r="F1551" s="346"/>
      <c r="G1551" s="346"/>
      <c r="H1551" s="979" t="s">
        <v>265</v>
      </c>
      <c r="I1551" s="980"/>
      <c r="J1551" s="981"/>
      <c r="K1551" s="970" t="s">
        <v>137</v>
      </c>
      <c r="L1551" s="1217"/>
      <c r="M1551" s="346" t="s">
        <v>28</v>
      </c>
      <c r="N1551" s="346">
        <v>4</v>
      </c>
      <c r="O1551" s="929"/>
      <c r="P1551" s="930"/>
      <c r="Q1551" s="946"/>
      <c r="R1551" s="947"/>
      <c r="S1551" s="25" t="s">
        <v>49</v>
      </c>
      <c r="U1551" s="25">
        <v>1551</v>
      </c>
    </row>
    <row r="1552" spans="2:21" x14ac:dyDescent="0.25">
      <c r="B1552" s="992"/>
      <c r="C1552" s="1030"/>
      <c r="D1552" s="1119"/>
      <c r="E1552" s="1119"/>
      <c r="F1552" s="346"/>
      <c r="G1552" s="346"/>
      <c r="H1552" s="979" t="s">
        <v>200</v>
      </c>
      <c r="I1552" s="980"/>
      <c r="J1552" s="981"/>
      <c r="K1552" s="970" t="s">
        <v>259</v>
      </c>
      <c r="L1552" s="1217"/>
      <c r="M1552" s="346" t="s">
        <v>28</v>
      </c>
      <c r="N1552" s="346">
        <v>8</v>
      </c>
      <c r="O1552" s="929"/>
      <c r="P1552" s="930"/>
      <c r="Q1552" s="946"/>
      <c r="R1552" s="947"/>
      <c r="S1552" s="25" t="s">
        <v>49</v>
      </c>
      <c r="U1552" s="25">
        <v>1552</v>
      </c>
    </row>
    <row r="1553" spans="1:21" x14ac:dyDescent="0.25">
      <c r="B1553" s="992"/>
      <c r="C1553" s="1037"/>
      <c r="D1553" s="1122"/>
      <c r="E1553" s="1122"/>
      <c r="F1553" s="346"/>
      <c r="G1553" s="346"/>
      <c r="H1553" s="988" t="s">
        <v>45</v>
      </c>
      <c r="I1553" s="989"/>
      <c r="J1553" s="990"/>
      <c r="K1553" s="970" t="s">
        <v>58</v>
      </c>
      <c r="L1553" s="1217"/>
      <c r="M1553" s="311" t="s">
        <v>47</v>
      </c>
      <c r="N1553" s="346">
        <v>0.4</v>
      </c>
      <c r="O1553" s="929"/>
      <c r="P1553" s="930"/>
      <c r="Q1553" s="948"/>
      <c r="R1553" s="949"/>
      <c r="S1553" s="25" t="s">
        <v>49</v>
      </c>
      <c r="U1553" s="25">
        <v>1553</v>
      </c>
    </row>
    <row r="1554" spans="1:21" x14ac:dyDescent="0.25">
      <c r="B1554" s="1107"/>
      <c r="C1554" s="985" t="s">
        <v>284</v>
      </c>
      <c r="D1554" s="986"/>
      <c r="E1554" s="986"/>
      <c r="F1554" s="345" t="s">
        <v>28</v>
      </c>
      <c r="G1554" s="345">
        <v>2</v>
      </c>
      <c r="H1554" s="985"/>
      <c r="I1554" s="986"/>
      <c r="J1554" s="987"/>
      <c r="K1554" s="1039"/>
      <c r="L1554" s="1080"/>
      <c r="M1554" s="345"/>
      <c r="N1554" s="285"/>
      <c r="O1554" s="927" t="s">
        <v>285</v>
      </c>
      <c r="P1554" s="928"/>
      <c r="Q1554" s="924"/>
      <c r="R1554" s="926"/>
      <c r="U1554" s="25">
        <v>1554</v>
      </c>
    </row>
    <row r="1555" spans="1:21" ht="15" customHeight="1" x14ac:dyDescent="0.25">
      <c r="B1555" s="1108"/>
      <c r="C1555" s="988"/>
      <c r="D1555" s="989"/>
      <c r="E1555" s="989"/>
      <c r="F1555" s="347"/>
      <c r="G1555" s="347"/>
      <c r="H1555" s="979" t="s">
        <v>68</v>
      </c>
      <c r="I1555" s="980"/>
      <c r="J1555" s="981"/>
      <c r="K1555" s="1067"/>
      <c r="L1555" s="1104"/>
      <c r="M1555" s="346" t="s">
        <v>65</v>
      </c>
      <c r="N1555" s="286">
        <v>1.2</v>
      </c>
      <c r="O1555" s="931"/>
      <c r="P1555" s="932"/>
      <c r="Q1555" s="948"/>
      <c r="R1555" s="949"/>
      <c r="S1555" s="25" t="s">
        <v>67</v>
      </c>
      <c r="U1555" s="25">
        <v>1555</v>
      </c>
    </row>
    <row r="1556" spans="1:21" ht="15" customHeight="1" x14ac:dyDescent="0.25">
      <c r="B1556" s="1">
        <v>93</v>
      </c>
      <c r="C1556" s="1043" t="s">
        <v>955</v>
      </c>
      <c r="D1556" s="1044"/>
      <c r="E1556" s="1045"/>
      <c r="F1556" s="24"/>
      <c r="G1556" s="24"/>
      <c r="H1556" s="1014"/>
      <c r="I1556" s="1015"/>
      <c r="J1556" s="1016"/>
      <c r="K1556" s="1033"/>
      <c r="L1556" s="1034"/>
      <c r="M1556" s="24"/>
      <c r="N1556" s="24"/>
      <c r="O1556" s="927"/>
      <c r="P1556" s="928"/>
      <c r="Q1556" s="1010"/>
      <c r="R1556" s="1011"/>
      <c r="U1556" s="25">
        <v>1556</v>
      </c>
    </row>
    <row r="1557" spans="1:21" x14ac:dyDescent="0.25">
      <c r="B1557" s="991"/>
      <c r="C1557" s="985" t="s">
        <v>132</v>
      </c>
      <c r="D1557" s="986"/>
      <c r="E1557" s="987"/>
      <c r="F1557" s="997" t="s">
        <v>28</v>
      </c>
      <c r="G1557" s="1101">
        <v>2</v>
      </c>
      <c r="H1557" s="985" t="s">
        <v>286</v>
      </c>
      <c r="I1557" s="986"/>
      <c r="J1557" s="987"/>
      <c r="K1557" s="985" t="s">
        <v>134</v>
      </c>
      <c r="L1557" s="986"/>
      <c r="M1557" s="345" t="s">
        <v>28</v>
      </c>
      <c r="N1557" s="345">
        <v>2</v>
      </c>
      <c r="O1557" s="1017" t="s">
        <v>287</v>
      </c>
      <c r="P1557" s="1019"/>
      <c r="Q1557" s="924"/>
      <c r="R1557" s="926"/>
      <c r="S1557" s="25" t="s">
        <v>67</v>
      </c>
      <c r="U1557" s="25">
        <v>1557</v>
      </c>
    </row>
    <row r="1558" spans="1:21" x14ac:dyDescent="0.25">
      <c r="A1558" s="91"/>
      <c r="B1558" s="992"/>
      <c r="C1558" s="979"/>
      <c r="D1558" s="980"/>
      <c r="E1558" s="981"/>
      <c r="F1558" s="998"/>
      <c r="G1558" s="1166"/>
      <c r="H1558" s="979" t="s">
        <v>288</v>
      </c>
      <c r="I1558" s="980"/>
      <c r="J1558" s="981"/>
      <c r="K1558" s="979" t="s">
        <v>137</v>
      </c>
      <c r="L1558" s="980"/>
      <c r="M1558" s="346" t="s">
        <v>28</v>
      </c>
      <c r="N1558" s="346">
        <v>4</v>
      </c>
      <c r="O1558" s="950"/>
      <c r="P1558" s="952"/>
      <c r="Q1558" s="946"/>
      <c r="R1558" s="947"/>
      <c r="S1558" s="25" t="s">
        <v>67</v>
      </c>
      <c r="U1558" s="25">
        <v>1558</v>
      </c>
    </row>
    <row r="1559" spans="1:21" x14ac:dyDescent="0.25">
      <c r="A1559" s="91"/>
      <c r="B1559" s="992"/>
      <c r="C1559" s="979"/>
      <c r="D1559" s="980"/>
      <c r="E1559" s="981"/>
      <c r="F1559" s="998"/>
      <c r="G1559" s="1166"/>
      <c r="H1559" s="979" t="s">
        <v>201</v>
      </c>
      <c r="I1559" s="980"/>
      <c r="J1559" s="981"/>
      <c r="K1559" s="979" t="s">
        <v>259</v>
      </c>
      <c r="L1559" s="980"/>
      <c r="M1559" s="346" t="s">
        <v>28</v>
      </c>
      <c r="N1559" s="346">
        <v>8</v>
      </c>
      <c r="O1559" s="950"/>
      <c r="P1559" s="952"/>
      <c r="Q1559" s="946"/>
      <c r="R1559" s="947"/>
      <c r="S1559" s="25" t="s">
        <v>67</v>
      </c>
      <c r="U1559" s="25">
        <v>1559</v>
      </c>
    </row>
    <row r="1560" spans="1:21" x14ac:dyDescent="0.25">
      <c r="A1560" s="91"/>
      <c r="B1560" s="992"/>
      <c r="C1560" s="988"/>
      <c r="D1560" s="989"/>
      <c r="E1560" s="990"/>
      <c r="F1560" s="999"/>
      <c r="G1560" s="1084"/>
      <c r="H1560" s="988" t="s">
        <v>45</v>
      </c>
      <c r="I1560" s="989"/>
      <c r="J1560" s="990"/>
      <c r="K1560" s="988" t="s">
        <v>58</v>
      </c>
      <c r="L1560" s="989"/>
      <c r="M1560" s="347" t="s">
        <v>47</v>
      </c>
      <c r="N1560" s="347">
        <v>0.45</v>
      </c>
      <c r="O1560" s="973"/>
      <c r="P1560" s="975"/>
      <c r="Q1560" s="948"/>
      <c r="R1560" s="949"/>
      <c r="S1560" s="25" t="s">
        <v>67</v>
      </c>
      <c r="U1560" s="25">
        <v>1560</v>
      </c>
    </row>
    <row r="1561" spans="1:21" x14ac:dyDescent="0.25">
      <c r="A1561" s="91"/>
      <c r="B1561" s="1107"/>
      <c r="C1561" s="985" t="s">
        <v>182</v>
      </c>
      <c r="D1561" s="986"/>
      <c r="E1561" s="987"/>
      <c r="F1561" s="997" t="s">
        <v>28</v>
      </c>
      <c r="G1561" s="1101">
        <v>2</v>
      </c>
      <c r="H1561" s="985" t="s">
        <v>141</v>
      </c>
      <c r="I1561" s="986"/>
      <c r="J1561" s="987"/>
      <c r="K1561" s="1039"/>
      <c r="L1561" s="1080"/>
      <c r="M1561" s="345" t="s">
        <v>47</v>
      </c>
      <c r="N1561" s="345">
        <v>0.24</v>
      </c>
      <c r="O1561" s="927" t="s">
        <v>67</v>
      </c>
      <c r="P1561" s="928"/>
      <c r="Q1561" s="924"/>
      <c r="R1561" s="926"/>
      <c r="S1561" s="25" t="s">
        <v>67</v>
      </c>
      <c r="U1561" s="25">
        <v>1561</v>
      </c>
    </row>
    <row r="1562" spans="1:21" x14ac:dyDescent="0.25">
      <c r="A1562" s="91"/>
      <c r="B1562" s="1107"/>
      <c r="C1562" s="979"/>
      <c r="D1562" s="980"/>
      <c r="E1562" s="981"/>
      <c r="F1562" s="998"/>
      <c r="G1562" s="1166"/>
      <c r="H1562" s="979" t="s">
        <v>68</v>
      </c>
      <c r="I1562" s="980"/>
      <c r="J1562" s="981"/>
      <c r="K1562" s="1067"/>
      <c r="L1562" s="1104"/>
      <c r="M1562" s="346" t="s">
        <v>65</v>
      </c>
      <c r="N1562" s="346">
        <v>0.09</v>
      </c>
      <c r="O1562" s="929"/>
      <c r="P1562" s="930"/>
      <c r="Q1562" s="946"/>
      <c r="R1562" s="947"/>
      <c r="S1562" s="25" t="s">
        <v>67</v>
      </c>
      <c r="U1562" s="25">
        <v>1562</v>
      </c>
    </row>
    <row r="1563" spans="1:21" x14ac:dyDescent="0.25">
      <c r="A1563" s="91"/>
      <c r="B1563" s="1108"/>
      <c r="C1563" s="988"/>
      <c r="D1563" s="989"/>
      <c r="E1563" s="990"/>
      <c r="F1563" s="999"/>
      <c r="G1563" s="1084"/>
      <c r="H1563" s="988"/>
      <c r="I1563" s="989"/>
      <c r="J1563" s="990"/>
      <c r="K1563" s="1041"/>
      <c r="L1563" s="1105"/>
      <c r="M1563" s="290"/>
      <c r="N1563" s="347"/>
      <c r="O1563" s="931"/>
      <c r="P1563" s="932"/>
      <c r="Q1563" s="948"/>
      <c r="R1563" s="949"/>
      <c r="U1563" s="25">
        <v>1563</v>
      </c>
    </row>
    <row r="1564" spans="1:21" ht="15" customHeight="1" x14ac:dyDescent="0.25">
      <c r="A1564" s="91"/>
      <c r="B1564" s="1">
        <v>94</v>
      </c>
      <c r="C1564" s="1043" t="s">
        <v>956</v>
      </c>
      <c r="D1564" s="1044"/>
      <c r="E1564" s="1045"/>
      <c r="F1564" s="24"/>
      <c r="G1564" s="24"/>
      <c r="H1564" s="1014"/>
      <c r="I1564" s="1015"/>
      <c r="J1564" s="1016"/>
      <c r="K1564" s="1041"/>
      <c r="L1564" s="1042"/>
      <c r="M1564" s="24"/>
      <c r="N1564" s="24"/>
      <c r="O1564" s="1012"/>
      <c r="P1564" s="1013"/>
      <c r="Q1564" s="1010"/>
      <c r="R1564" s="1011"/>
      <c r="U1564" s="25">
        <v>1564</v>
      </c>
    </row>
    <row r="1565" spans="1:21" x14ac:dyDescent="0.25">
      <c r="A1565" s="91"/>
      <c r="B1565" s="991"/>
      <c r="C1565" s="985" t="s">
        <v>183</v>
      </c>
      <c r="D1565" s="986"/>
      <c r="E1565" s="986"/>
      <c r="F1565" s="285"/>
      <c r="G1565" s="6"/>
      <c r="H1565" s="985"/>
      <c r="I1565" s="986"/>
      <c r="J1565" s="987"/>
      <c r="K1565" s="1080"/>
      <c r="L1565" s="1080"/>
      <c r="M1565" s="336"/>
      <c r="N1565" s="328"/>
      <c r="O1565" s="1039" t="s">
        <v>49</v>
      </c>
      <c r="P1565" s="1040"/>
      <c r="Q1565" s="924"/>
      <c r="R1565" s="926"/>
      <c r="U1565" s="25">
        <v>1565</v>
      </c>
    </row>
    <row r="1566" spans="1:21" x14ac:dyDescent="0.25">
      <c r="A1566" s="91"/>
      <c r="B1566" s="992"/>
      <c r="C1566" s="979" t="s">
        <v>185</v>
      </c>
      <c r="D1566" s="980"/>
      <c r="E1566" s="980"/>
      <c r="F1566" s="286" t="s">
        <v>28</v>
      </c>
      <c r="G1566" s="9">
        <v>4</v>
      </c>
      <c r="H1566" s="1061" t="s">
        <v>104</v>
      </c>
      <c r="I1566" s="1062"/>
      <c r="J1566" s="1063"/>
      <c r="K1566" s="944" t="s">
        <v>73</v>
      </c>
      <c r="L1566" s="944"/>
      <c r="M1566" s="288" t="s">
        <v>28</v>
      </c>
      <c r="N1566" s="286">
        <v>8</v>
      </c>
      <c r="O1566" s="1067"/>
      <c r="P1566" s="1068"/>
      <c r="Q1566" s="946"/>
      <c r="R1566" s="947"/>
      <c r="S1566" s="25" t="s">
        <v>49</v>
      </c>
      <c r="U1566" s="25">
        <v>1566</v>
      </c>
    </row>
    <row r="1567" spans="1:21" x14ac:dyDescent="0.25">
      <c r="A1567" s="91"/>
      <c r="B1567" s="992"/>
      <c r="C1567" s="979" t="s">
        <v>289</v>
      </c>
      <c r="D1567" s="980"/>
      <c r="E1567" s="980"/>
      <c r="F1567" s="286" t="s">
        <v>28</v>
      </c>
      <c r="G1567" s="9">
        <v>1</v>
      </c>
      <c r="H1567" s="943" t="s">
        <v>290</v>
      </c>
      <c r="I1567" s="944"/>
      <c r="J1567" s="945"/>
      <c r="K1567" s="1326" t="s">
        <v>78</v>
      </c>
      <c r="L1567" s="1326"/>
      <c r="M1567" s="288" t="s">
        <v>28</v>
      </c>
      <c r="N1567" s="286">
        <v>4</v>
      </c>
      <c r="O1567" s="1067"/>
      <c r="P1567" s="1068"/>
      <c r="Q1567" s="946"/>
      <c r="R1567" s="947"/>
      <c r="S1567" s="25" t="s">
        <v>49</v>
      </c>
      <c r="U1567" s="25">
        <v>1567</v>
      </c>
    </row>
    <row r="1568" spans="1:21" x14ac:dyDescent="0.25">
      <c r="A1568" s="91"/>
      <c r="B1568" s="992"/>
      <c r="C1568" s="979" t="s">
        <v>41</v>
      </c>
      <c r="D1568" s="980"/>
      <c r="E1568" s="980"/>
      <c r="F1568" s="286" t="s">
        <v>28</v>
      </c>
      <c r="G1568" s="9">
        <v>2</v>
      </c>
      <c r="H1568" s="943" t="s">
        <v>42</v>
      </c>
      <c r="I1568" s="944"/>
      <c r="J1568" s="945"/>
      <c r="K1568" s="944" t="s">
        <v>73</v>
      </c>
      <c r="L1568" s="944"/>
      <c r="M1568" s="288" t="s">
        <v>28</v>
      </c>
      <c r="N1568" s="286">
        <v>8</v>
      </c>
      <c r="O1568" s="1067"/>
      <c r="P1568" s="1068"/>
      <c r="Q1568" s="946"/>
      <c r="R1568" s="947"/>
      <c r="S1568" s="25" t="s">
        <v>49</v>
      </c>
      <c r="U1568" s="25">
        <v>1568</v>
      </c>
    </row>
    <row r="1569" spans="1:21" x14ac:dyDescent="0.25">
      <c r="A1569" s="91"/>
      <c r="B1569" s="992"/>
      <c r="C1569" s="979" t="s">
        <v>291</v>
      </c>
      <c r="D1569" s="980"/>
      <c r="E1569" s="981"/>
      <c r="F1569" s="286" t="s">
        <v>28</v>
      </c>
      <c r="G1569" s="9">
        <v>2</v>
      </c>
      <c r="H1569" s="943" t="s">
        <v>292</v>
      </c>
      <c r="I1569" s="944"/>
      <c r="J1569" s="945"/>
      <c r="K1569" s="944" t="s">
        <v>43</v>
      </c>
      <c r="L1569" s="944"/>
      <c r="M1569" s="288" t="s">
        <v>28</v>
      </c>
      <c r="N1569" s="286">
        <v>8</v>
      </c>
      <c r="O1569" s="1067"/>
      <c r="P1569" s="1068"/>
      <c r="Q1569" s="946"/>
      <c r="R1569" s="947"/>
      <c r="S1569" s="25" t="s">
        <v>49</v>
      </c>
      <c r="U1569" s="25">
        <v>1569</v>
      </c>
    </row>
    <row r="1570" spans="1:21" x14ac:dyDescent="0.25">
      <c r="B1570" s="992"/>
      <c r="C1570" s="1030"/>
      <c r="D1570" s="1119"/>
      <c r="E1570" s="1119"/>
      <c r="F1570" s="286"/>
      <c r="G1570" s="9"/>
      <c r="H1570" s="979" t="s">
        <v>288</v>
      </c>
      <c r="I1570" s="980"/>
      <c r="J1570" s="981"/>
      <c r="K1570" s="979" t="s">
        <v>137</v>
      </c>
      <c r="L1570" s="980"/>
      <c r="M1570" s="288" t="s">
        <v>28</v>
      </c>
      <c r="N1570" s="286">
        <v>8</v>
      </c>
      <c r="O1570" s="1067"/>
      <c r="P1570" s="1068"/>
      <c r="Q1570" s="946"/>
      <c r="R1570" s="947"/>
      <c r="S1570" s="25" t="s">
        <v>49</v>
      </c>
      <c r="U1570" s="25">
        <v>1570</v>
      </c>
    </row>
    <row r="1571" spans="1:21" x14ac:dyDescent="0.25">
      <c r="B1571" s="992"/>
      <c r="C1571" s="1030"/>
      <c r="D1571" s="1119"/>
      <c r="E1571" s="1031"/>
      <c r="F1571" s="286"/>
      <c r="G1571" s="9"/>
      <c r="H1571" s="979" t="s">
        <v>293</v>
      </c>
      <c r="I1571" s="980"/>
      <c r="J1571" s="980"/>
      <c r="K1571" s="979" t="s">
        <v>294</v>
      </c>
      <c r="L1571" s="980"/>
      <c r="M1571" s="346" t="s">
        <v>28</v>
      </c>
      <c r="N1571" s="286">
        <v>16</v>
      </c>
      <c r="O1571" s="1067"/>
      <c r="P1571" s="1068"/>
      <c r="Q1571" s="946"/>
      <c r="R1571" s="947"/>
      <c r="S1571" s="25" t="s">
        <v>49</v>
      </c>
      <c r="U1571" s="25">
        <v>1571</v>
      </c>
    </row>
    <row r="1572" spans="1:21" x14ac:dyDescent="0.25">
      <c r="B1572" s="992"/>
      <c r="C1572" s="1037"/>
      <c r="D1572" s="1122"/>
      <c r="E1572" s="1122"/>
      <c r="F1572" s="21"/>
      <c r="G1572" s="421"/>
      <c r="H1572" s="988" t="s">
        <v>45</v>
      </c>
      <c r="I1572" s="989"/>
      <c r="J1572" s="990"/>
      <c r="K1572" s="989" t="s">
        <v>58</v>
      </c>
      <c r="L1572" s="989"/>
      <c r="M1572" s="323" t="s">
        <v>28</v>
      </c>
      <c r="N1572" s="287">
        <v>0.15</v>
      </c>
      <c r="O1572" s="1041"/>
      <c r="P1572" s="1042"/>
      <c r="Q1572" s="948"/>
      <c r="R1572" s="949"/>
      <c r="S1572" s="25" t="s">
        <v>49</v>
      </c>
      <c r="U1572" s="25">
        <v>1572</v>
      </c>
    </row>
    <row r="1573" spans="1:21" x14ac:dyDescent="0.25">
      <c r="B1573" s="1095"/>
      <c r="C1573" s="985" t="s">
        <v>295</v>
      </c>
      <c r="D1573" s="986"/>
      <c r="E1573" s="987"/>
      <c r="F1573" s="997"/>
      <c r="G1573" s="997"/>
      <c r="H1573" s="985" t="s">
        <v>68</v>
      </c>
      <c r="I1573" s="986"/>
      <c r="J1573" s="987"/>
      <c r="K1573" s="1067"/>
      <c r="L1573" s="1104"/>
      <c r="M1573" s="346" t="s">
        <v>296</v>
      </c>
      <c r="N1573" s="346">
        <v>0.115</v>
      </c>
      <c r="O1573" s="927" t="s">
        <v>67</v>
      </c>
      <c r="P1573" s="928"/>
      <c r="Q1573" s="924"/>
      <c r="R1573" s="926"/>
      <c r="S1573" s="25" t="s">
        <v>67</v>
      </c>
      <c r="U1573" s="25">
        <v>1573</v>
      </c>
    </row>
    <row r="1574" spans="1:21" x14ac:dyDescent="0.25">
      <c r="B1574" s="1095"/>
      <c r="C1574" s="988"/>
      <c r="D1574" s="989"/>
      <c r="E1574" s="990"/>
      <c r="F1574" s="999"/>
      <c r="G1574" s="999"/>
      <c r="H1574" s="988"/>
      <c r="I1574" s="989"/>
      <c r="J1574" s="990"/>
      <c r="K1574" s="1041"/>
      <c r="L1574" s="1105"/>
      <c r="M1574" s="290"/>
      <c r="N1574" s="347"/>
      <c r="O1574" s="931"/>
      <c r="P1574" s="932"/>
      <c r="Q1574" s="948"/>
      <c r="R1574" s="949"/>
      <c r="U1574" s="25">
        <v>1574</v>
      </c>
    </row>
    <row r="1575" spans="1:21" ht="15" customHeight="1" x14ac:dyDescent="0.25">
      <c r="B1575" s="1095"/>
      <c r="C1575" s="973" t="s">
        <v>109</v>
      </c>
      <c r="D1575" s="974"/>
      <c r="E1575" s="975"/>
      <c r="F1575" s="47"/>
      <c r="G1575" s="46"/>
      <c r="H1575" s="1012"/>
      <c r="I1575" s="1032"/>
      <c r="J1575" s="1013"/>
      <c r="K1575" s="931"/>
      <c r="L1575" s="932"/>
      <c r="M1575" s="15"/>
      <c r="N1575" s="24"/>
      <c r="O1575" s="931" t="s">
        <v>69</v>
      </c>
      <c r="P1575" s="932"/>
      <c r="Q1575" s="1010"/>
      <c r="R1575" s="1011"/>
      <c r="U1575" s="25">
        <v>1575</v>
      </c>
    </row>
    <row r="1576" spans="1:21" ht="15" customHeight="1" x14ac:dyDescent="0.25">
      <c r="B1576" s="1">
        <v>95</v>
      </c>
      <c r="C1576" s="1043" t="s">
        <v>957</v>
      </c>
      <c r="D1576" s="1044"/>
      <c r="E1576" s="1045"/>
      <c r="F1576" s="18"/>
      <c r="G1576" s="18"/>
      <c r="H1576" s="1014"/>
      <c r="I1576" s="1015"/>
      <c r="J1576" s="1016"/>
      <c r="K1576" s="1041"/>
      <c r="L1576" s="1042"/>
      <c r="M1576" s="410"/>
      <c r="N1576" s="410"/>
      <c r="O1576" s="1012"/>
      <c r="P1576" s="1013"/>
      <c r="Q1576" s="1010"/>
      <c r="R1576" s="1011"/>
      <c r="U1576" s="25">
        <v>1576</v>
      </c>
    </row>
    <row r="1577" spans="1:21" x14ac:dyDescent="0.25">
      <c r="B1577" s="991"/>
      <c r="C1577" s="985" t="s">
        <v>297</v>
      </c>
      <c r="D1577" s="986"/>
      <c r="E1577" s="986"/>
      <c r="F1577" s="285"/>
      <c r="G1577" s="6"/>
      <c r="H1577" s="985"/>
      <c r="I1577" s="986"/>
      <c r="J1577" s="987"/>
      <c r="K1577" s="1080"/>
      <c r="L1577" s="1080"/>
      <c r="M1577" s="336"/>
      <c r="N1577" s="328"/>
      <c r="O1577" s="1039" t="s">
        <v>49</v>
      </c>
      <c r="P1577" s="1040"/>
      <c r="Q1577" s="924"/>
      <c r="R1577" s="926"/>
      <c r="U1577" s="25">
        <v>1577</v>
      </c>
    </row>
    <row r="1578" spans="1:21" x14ac:dyDescent="0.25">
      <c r="B1578" s="992"/>
      <c r="C1578" s="979" t="s">
        <v>185</v>
      </c>
      <c r="D1578" s="980"/>
      <c r="E1578" s="980"/>
      <c r="F1578" s="286" t="s">
        <v>28</v>
      </c>
      <c r="G1578" s="9">
        <v>4</v>
      </c>
      <c r="H1578" s="1061" t="s">
        <v>104</v>
      </c>
      <c r="I1578" s="1062"/>
      <c r="J1578" s="1063"/>
      <c r="K1578" s="944" t="s">
        <v>73</v>
      </c>
      <c r="L1578" s="944"/>
      <c r="M1578" s="288" t="s">
        <v>28</v>
      </c>
      <c r="N1578" s="286">
        <v>8</v>
      </c>
      <c r="O1578" s="1067"/>
      <c r="P1578" s="1068"/>
      <c r="Q1578" s="946"/>
      <c r="R1578" s="947"/>
      <c r="S1578" s="25" t="s">
        <v>49</v>
      </c>
      <c r="U1578" s="25">
        <v>1578</v>
      </c>
    </row>
    <row r="1579" spans="1:21" x14ac:dyDescent="0.25">
      <c r="B1579" s="992"/>
      <c r="C1579" s="979" t="s">
        <v>105</v>
      </c>
      <c r="D1579" s="980"/>
      <c r="E1579" s="980"/>
      <c r="F1579" s="286" t="s">
        <v>28</v>
      </c>
      <c r="G1579" s="9">
        <v>2</v>
      </c>
      <c r="H1579" s="943" t="s">
        <v>221</v>
      </c>
      <c r="I1579" s="944"/>
      <c r="J1579" s="945"/>
      <c r="K1579" s="1326" t="s">
        <v>78</v>
      </c>
      <c r="L1579" s="1326"/>
      <c r="M1579" s="288" t="s">
        <v>28</v>
      </c>
      <c r="N1579" s="286">
        <v>4</v>
      </c>
      <c r="O1579" s="1067"/>
      <c r="P1579" s="1068"/>
      <c r="Q1579" s="946"/>
      <c r="R1579" s="947"/>
      <c r="S1579" s="25" t="s">
        <v>49</v>
      </c>
      <c r="U1579" s="25">
        <v>1579</v>
      </c>
    </row>
    <row r="1580" spans="1:21" x14ac:dyDescent="0.25">
      <c r="B1580" s="992"/>
      <c r="C1580" s="979" t="s">
        <v>188</v>
      </c>
      <c r="D1580" s="980"/>
      <c r="E1580" s="980"/>
      <c r="F1580" s="286" t="s">
        <v>28</v>
      </c>
      <c r="G1580" s="9">
        <v>3</v>
      </c>
      <c r="H1580" s="943" t="s">
        <v>272</v>
      </c>
      <c r="I1580" s="944"/>
      <c r="J1580" s="945"/>
      <c r="K1580" s="944" t="s">
        <v>73</v>
      </c>
      <c r="L1580" s="944"/>
      <c r="M1580" s="288" t="s">
        <v>28</v>
      </c>
      <c r="N1580" s="286">
        <v>6</v>
      </c>
      <c r="O1580" s="1067"/>
      <c r="P1580" s="1068"/>
      <c r="Q1580" s="946"/>
      <c r="R1580" s="947"/>
      <c r="S1580" s="25" t="s">
        <v>49</v>
      </c>
      <c r="U1580" s="25">
        <v>1580</v>
      </c>
    </row>
    <row r="1581" spans="1:21" x14ac:dyDescent="0.25">
      <c r="B1581" s="992"/>
      <c r="C1581" s="979" t="s">
        <v>56</v>
      </c>
      <c r="D1581" s="980"/>
      <c r="E1581" s="981"/>
      <c r="F1581" s="286" t="s">
        <v>28</v>
      </c>
      <c r="G1581" s="9">
        <v>1</v>
      </c>
      <c r="H1581" s="943" t="s">
        <v>57</v>
      </c>
      <c r="I1581" s="944"/>
      <c r="J1581" s="945"/>
      <c r="K1581" s="944" t="s">
        <v>43</v>
      </c>
      <c r="L1581" s="944"/>
      <c r="M1581" s="288" t="s">
        <v>28</v>
      </c>
      <c r="N1581" s="286">
        <v>4</v>
      </c>
      <c r="O1581" s="1067"/>
      <c r="P1581" s="1068"/>
      <c r="Q1581" s="946"/>
      <c r="R1581" s="947"/>
      <c r="S1581" s="25" t="s">
        <v>49</v>
      </c>
      <c r="U1581" s="25">
        <v>1581</v>
      </c>
    </row>
    <row r="1582" spans="1:21" x14ac:dyDescent="0.25">
      <c r="B1582" s="992"/>
      <c r="C1582" s="1030"/>
      <c r="D1582" s="1119"/>
      <c r="E1582" s="1119"/>
      <c r="F1582" s="286"/>
      <c r="G1582" s="9"/>
      <c r="H1582" s="979" t="s">
        <v>288</v>
      </c>
      <c r="I1582" s="980"/>
      <c r="J1582" s="981"/>
      <c r="K1582" s="979" t="s">
        <v>137</v>
      </c>
      <c r="L1582" s="980"/>
      <c r="M1582" s="288" t="s">
        <v>28</v>
      </c>
      <c r="N1582" s="286">
        <v>8</v>
      </c>
      <c r="O1582" s="1067"/>
      <c r="P1582" s="1068"/>
      <c r="Q1582" s="946"/>
      <c r="R1582" s="947"/>
      <c r="S1582" s="25" t="s">
        <v>49</v>
      </c>
      <c r="U1582" s="25">
        <v>1582</v>
      </c>
    </row>
    <row r="1583" spans="1:21" x14ac:dyDescent="0.25">
      <c r="B1583" s="992"/>
      <c r="C1583" s="1030"/>
      <c r="D1583" s="1119"/>
      <c r="E1583" s="1031"/>
      <c r="F1583" s="286"/>
      <c r="G1583" s="9"/>
      <c r="H1583" s="979" t="s">
        <v>293</v>
      </c>
      <c r="I1583" s="980"/>
      <c r="J1583" s="980"/>
      <c r="K1583" s="979" t="s">
        <v>294</v>
      </c>
      <c r="L1583" s="980"/>
      <c r="M1583" s="346" t="s">
        <v>28</v>
      </c>
      <c r="N1583" s="286">
        <v>16</v>
      </c>
      <c r="O1583" s="1067"/>
      <c r="P1583" s="1068"/>
      <c r="Q1583" s="946"/>
      <c r="R1583" s="947"/>
      <c r="S1583" s="25" t="s">
        <v>49</v>
      </c>
      <c r="U1583" s="25">
        <v>1583</v>
      </c>
    </row>
    <row r="1584" spans="1:21" x14ac:dyDescent="0.25">
      <c r="B1584" s="992"/>
      <c r="C1584" s="1037"/>
      <c r="D1584" s="1122"/>
      <c r="E1584" s="1122"/>
      <c r="F1584" s="287"/>
      <c r="G1584" s="15"/>
      <c r="H1584" s="988" t="s">
        <v>45</v>
      </c>
      <c r="I1584" s="989"/>
      <c r="J1584" s="990"/>
      <c r="K1584" s="989" t="s">
        <v>58</v>
      </c>
      <c r="L1584" s="989"/>
      <c r="M1584" s="323" t="s">
        <v>28</v>
      </c>
      <c r="N1584" s="287">
        <v>0.15</v>
      </c>
      <c r="O1584" s="1041"/>
      <c r="P1584" s="1042"/>
      <c r="Q1584" s="948"/>
      <c r="R1584" s="949"/>
      <c r="S1584" s="25" t="s">
        <v>49</v>
      </c>
      <c r="U1584" s="25">
        <v>1584</v>
      </c>
    </row>
    <row r="1585" spans="2:21" x14ac:dyDescent="0.25">
      <c r="B1585" s="1095"/>
      <c r="C1585" s="973" t="s">
        <v>109</v>
      </c>
      <c r="D1585" s="974"/>
      <c r="E1585" s="975"/>
      <c r="F1585" s="47"/>
      <c r="G1585" s="46"/>
      <c r="H1585" s="1012"/>
      <c r="I1585" s="1032"/>
      <c r="J1585" s="1013"/>
      <c r="K1585" s="931"/>
      <c r="L1585" s="932"/>
      <c r="M1585" s="357"/>
      <c r="N1585" s="340"/>
      <c r="O1585" s="931" t="s">
        <v>69</v>
      </c>
      <c r="P1585" s="932"/>
      <c r="Q1585" s="1010"/>
      <c r="R1585" s="1011"/>
      <c r="U1585" s="25">
        <v>1585</v>
      </c>
    </row>
    <row r="1586" spans="2:21" ht="15" customHeight="1" x14ac:dyDescent="0.25">
      <c r="B1586" s="1">
        <v>96</v>
      </c>
      <c r="C1586" s="1043" t="s">
        <v>958</v>
      </c>
      <c r="D1586" s="1044"/>
      <c r="E1586" s="1045"/>
      <c r="F1586" s="18"/>
      <c r="G1586" s="18"/>
      <c r="H1586" s="1014"/>
      <c r="I1586" s="1015"/>
      <c r="J1586" s="1016"/>
      <c r="K1586" s="1041"/>
      <c r="L1586" s="1042"/>
      <c r="M1586" s="410"/>
      <c r="N1586" s="410"/>
      <c r="O1586" s="1012"/>
      <c r="P1586" s="1013"/>
      <c r="Q1586" s="1010"/>
      <c r="R1586" s="1011"/>
      <c r="U1586" s="25">
        <v>1586</v>
      </c>
    </row>
    <row r="1587" spans="2:21" x14ac:dyDescent="0.25">
      <c r="B1587" s="991"/>
      <c r="C1587" s="985" t="s">
        <v>183</v>
      </c>
      <c r="D1587" s="986"/>
      <c r="E1587" s="986"/>
      <c r="F1587" s="285"/>
      <c r="G1587" s="6"/>
      <c r="H1587" s="985"/>
      <c r="I1587" s="986"/>
      <c r="J1587" s="987"/>
      <c r="K1587" s="1080"/>
      <c r="L1587" s="1080"/>
      <c r="M1587" s="336"/>
      <c r="N1587" s="328"/>
      <c r="O1587" s="1039" t="s">
        <v>49</v>
      </c>
      <c r="P1587" s="1040"/>
      <c r="Q1587" s="924"/>
      <c r="R1587" s="926"/>
      <c r="U1587" s="25">
        <v>1587</v>
      </c>
    </row>
    <row r="1588" spans="2:21" x14ac:dyDescent="0.25">
      <c r="B1588" s="992"/>
      <c r="C1588" s="979" t="s">
        <v>185</v>
      </c>
      <c r="D1588" s="980"/>
      <c r="E1588" s="980"/>
      <c r="F1588" s="286" t="s">
        <v>28</v>
      </c>
      <c r="G1588" s="9">
        <v>2</v>
      </c>
      <c r="H1588" s="1061" t="s">
        <v>104</v>
      </c>
      <c r="I1588" s="1062"/>
      <c r="J1588" s="1063"/>
      <c r="K1588" s="944" t="s">
        <v>73</v>
      </c>
      <c r="L1588" s="944"/>
      <c r="M1588" s="288" t="s">
        <v>28</v>
      </c>
      <c r="N1588" s="286">
        <v>8</v>
      </c>
      <c r="O1588" s="1067"/>
      <c r="P1588" s="1068"/>
      <c r="Q1588" s="946"/>
      <c r="R1588" s="947"/>
      <c r="S1588" s="25" t="s">
        <v>49</v>
      </c>
      <c r="U1588" s="25">
        <v>1588</v>
      </c>
    </row>
    <row r="1589" spans="2:21" x14ac:dyDescent="0.25">
      <c r="B1589" s="992"/>
      <c r="C1589" s="979" t="s">
        <v>289</v>
      </c>
      <c r="D1589" s="980"/>
      <c r="E1589" s="980"/>
      <c r="F1589" s="286" t="s">
        <v>28</v>
      </c>
      <c r="G1589" s="9">
        <v>3</v>
      </c>
      <c r="H1589" s="943" t="s">
        <v>290</v>
      </c>
      <c r="I1589" s="944"/>
      <c r="J1589" s="945"/>
      <c r="K1589" s="1326" t="s">
        <v>78</v>
      </c>
      <c r="L1589" s="1326"/>
      <c r="M1589" s="288" t="s">
        <v>28</v>
      </c>
      <c r="N1589" s="286">
        <v>4</v>
      </c>
      <c r="O1589" s="1067"/>
      <c r="P1589" s="1068"/>
      <c r="Q1589" s="946"/>
      <c r="R1589" s="947"/>
      <c r="S1589" s="25" t="s">
        <v>49</v>
      </c>
      <c r="U1589" s="25">
        <v>1589</v>
      </c>
    </row>
    <row r="1590" spans="2:21" x14ac:dyDescent="0.25">
      <c r="B1590" s="992"/>
      <c r="C1590" s="1030"/>
      <c r="D1590" s="1119"/>
      <c r="E1590" s="1119"/>
      <c r="F1590" s="286"/>
      <c r="G1590" s="9"/>
      <c r="H1590" s="979" t="s">
        <v>298</v>
      </c>
      <c r="I1590" s="980"/>
      <c r="J1590" s="981"/>
      <c r="K1590" s="979" t="s">
        <v>137</v>
      </c>
      <c r="L1590" s="980"/>
      <c r="M1590" s="288" t="s">
        <v>28</v>
      </c>
      <c r="N1590" s="286">
        <v>8</v>
      </c>
      <c r="O1590" s="1067"/>
      <c r="P1590" s="1068"/>
      <c r="Q1590" s="946"/>
      <c r="R1590" s="947"/>
      <c r="S1590" s="25" t="s">
        <v>49</v>
      </c>
      <c r="U1590" s="25">
        <v>1590</v>
      </c>
    </row>
    <row r="1591" spans="2:21" x14ac:dyDescent="0.25">
      <c r="B1591" s="992"/>
      <c r="C1591" s="1030"/>
      <c r="D1591" s="1119"/>
      <c r="E1591" s="1031"/>
      <c r="F1591" s="286"/>
      <c r="G1591" s="9"/>
      <c r="H1591" s="979" t="s">
        <v>299</v>
      </c>
      <c r="I1591" s="980"/>
      <c r="J1591" s="980"/>
      <c r="K1591" s="979" t="s">
        <v>294</v>
      </c>
      <c r="L1591" s="980"/>
      <c r="M1591" s="346" t="s">
        <v>28</v>
      </c>
      <c r="N1591" s="286">
        <v>16</v>
      </c>
      <c r="O1591" s="1067"/>
      <c r="P1591" s="1068"/>
      <c r="Q1591" s="946"/>
      <c r="R1591" s="947"/>
      <c r="S1591" s="25" t="s">
        <v>49</v>
      </c>
      <c r="U1591" s="25">
        <v>1591</v>
      </c>
    </row>
    <row r="1592" spans="2:21" x14ac:dyDescent="0.25">
      <c r="B1592" s="992"/>
      <c r="C1592" s="1037"/>
      <c r="D1592" s="1122"/>
      <c r="E1592" s="1122"/>
      <c r="F1592" s="287"/>
      <c r="G1592" s="15"/>
      <c r="H1592" s="988" t="s">
        <v>45</v>
      </c>
      <c r="I1592" s="989"/>
      <c r="J1592" s="990"/>
      <c r="K1592" s="989" t="s">
        <v>58</v>
      </c>
      <c r="L1592" s="989"/>
      <c r="M1592" s="323" t="s">
        <v>28</v>
      </c>
      <c r="N1592" s="287">
        <v>0.15</v>
      </c>
      <c r="O1592" s="1041"/>
      <c r="P1592" s="1042"/>
      <c r="Q1592" s="948"/>
      <c r="R1592" s="949"/>
      <c r="S1592" s="25" t="s">
        <v>49</v>
      </c>
      <c r="U1592" s="25">
        <v>1592</v>
      </c>
    </row>
    <row r="1593" spans="2:21" x14ac:dyDescent="0.25">
      <c r="B1593" s="1095"/>
      <c r="C1593" s="985" t="s">
        <v>295</v>
      </c>
      <c r="D1593" s="986"/>
      <c r="E1593" s="987"/>
      <c r="F1593" s="997"/>
      <c r="G1593" s="997"/>
      <c r="H1593" s="985" t="s">
        <v>68</v>
      </c>
      <c r="I1593" s="986"/>
      <c r="J1593" s="987"/>
      <c r="K1593" s="1067"/>
      <c r="L1593" s="1104"/>
      <c r="M1593" s="346" t="s">
        <v>296</v>
      </c>
      <c r="N1593" s="346">
        <v>0.115</v>
      </c>
      <c r="O1593" s="927" t="s">
        <v>67</v>
      </c>
      <c r="P1593" s="928"/>
      <c r="Q1593" s="924"/>
      <c r="R1593" s="926"/>
      <c r="S1593" s="25" t="s">
        <v>67</v>
      </c>
      <c r="U1593" s="25">
        <v>1593</v>
      </c>
    </row>
    <row r="1594" spans="2:21" x14ac:dyDescent="0.25">
      <c r="B1594" s="1095"/>
      <c r="C1594" s="988"/>
      <c r="D1594" s="989"/>
      <c r="E1594" s="990"/>
      <c r="F1594" s="999"/>
      <c r="G1594" s="999"/>
      <c r="H1594" s="988"/>
      <c r="I1594" s="989"/>
      <c r="J1594" s="990"/>
      <c r="K1594" s="1041"/>
      <c r="L1594" s="1105"/>
      <c r="M1594" s="290"/>
      <c r="N1594" s="347"/>
      <c r="O1594" s="931"/>
      <c r="P1594" s="932"/>
      <c r="Q1594" s="948"/>
      <c r="R1594" s="949"/>
      <c r="U1594" s="25">
        <v>1594</v>
      </c>
    </row>
    <row r="1595" spans="2:21" x14ac:dyDescent="0.25">
      <c r="B1595" s="1095"/>
      <c r="C1595" s="973" t="s">
        <v>109</v>
      </c>
      <c r="D1595" s="974"/>
      <c r="E1595" s="975"/>
      <c r="F1595" s="47"/>
      <c r="G1595" s="46"/>
      <c r="H1595" s="1012"/>
      <c r="I1595" s="1032"/>
      <c r="J1595" s="1013"/>
      <c r="K1595" s="931"/>
      <c r="L1595" s="932"/>
      <c r="M1595" s="357"/>
      <c r="N1595" s="340"/>
      <c r="O1595" s="931" t="s">
        <v>69</v>
      </c>
      <c r="P1595" s="932"/>
      <c r="Q1595" s="1010"/>
      <c r="R1595" s="1011"/>
      <c r="U1595" s="25">
        <v>1595</v>
      </c>
    </row>
    <row r="1596" spans="2:21" ht="15" customHeight="1" x14ac:dyDescent="0.25">
      <c r="B1596" s="1">
        <v>97</v>
      </c>
      <c r="C1596" s="1043" t="s">
        <v>300</v>
      </c>
      <c r="D1596" s="1044"/>
      <c r="E1596" s="1045"/>
      <c r="F1596" s="18"/>
      <c r="G1596" s="18"/>
      <c r="H1596" s="1014"/>
      <c r="I1596" s="1015"/>
      <c r="J1596" s="1016"/>
      <c r="K1596" s="1041"/>
      <c r="L1596" s="1042"/>
      <c r="M1596" s="409"/>
      <c r="N1596" s="329"/>
      <c r="O1596" s="1012"/>
      <c r="P1596" s="1013"/>
      <c r="Q1596" s="1010"/>
      <c r="R1596" s="1011"/>
      <c r="U1596" s="25">
        <v>1596</v>
      </c>
    </row>
    <row r="1597" spans="2:21" x14ac:dyDescent="0.25">
      <c r="B1597" s="991"/>
      <c r="C1597" s="985" t="s">
        <v>301</v>
      </c>
      <c r="D1597" s="986"/>
      <c r="E1597" s="987"/>
      <c r="F1597" s="285"/>
      <c r="G1597" s="285"/>
      <c r="H1597" s="1039"/>
      <c r="I1597" s="1080"/>
      <c r="J1597" s="1040"/>
      <c r="K1597" s="1039"/>
      <c r="L1597" s="1080"/>
      <c r="M1597" s="12"/>
      <c r="N1597" s="7"/>
      <c r="O1597" s="927" t="s">
        <v>49</v>
      </c>
      <c r="P1597" s="928"/>
      <c r="Q1597" s="924"/>
      <c r="R1597" s="926"/>
      <c r="U1597" s="25">
        <v>1597</v>
      </c>
    </row>
    <row r="1598" spans="2:21" x14ac:dyDescent="0.25">
      <c r="B1598" s="992"/>
      <c r="C1598" s="944" t="s">
        <v>105</v>
      </c>
      <c r="D1598" s="944"/>
      <c r="E1598" s="944"/>
      <c r="F1598" s="346" t="s">
        <v>28</v>
      </c>
      <c r="G1598" s="346">
        <v>11</v>
      </c>
      <c r="H1598" s="1061" t="s">
        <v>221</v>
      </c>
      <c r="I1598" s="1062"/>
      <c r="J1598" s="1063"/>
      <c r="K1598" s="943" t="s">
        <v>73</v>
      </c>
      <c r="L1598" s="944"/>
      <c r="M1598" s="311" t="s">
        <v>28</v>
      </c>
      <c r="N1598" s="286">
        <v>44</v>
      </c>
      <c r="O1598" s="929"/>
      <c r="P1598" s="930"/>
      <c r="Q1598" s="946"/>
      <c r="R1598" s="947"/>
      <c r="S1598" s="25" t="s">
        <v>49</v>
      </c>
      <c r="U1598" s="25">
        <v>1598</v>
      </c>
    </row>
    <row r="1599" spans="2:21" x14ac:dyDescent="0.25">
      <c r="B1599" s="992"/>
      <c r="C1599" s="944" t="s">
        <v>302</v>
      </c>
      <c r="D1599" s="944"/>
      <c r="E1599" s="944"/>
      <c r="F1599" s="346" t="s">
        <v>28</v>
      </c>
      <c r="G1599" s="346">
        <v>11</v>
      </c>
      <c r="H1599" s="1061" t="s">
        <v>1292</v>
      </c>
      <c r="I1599" s="1062"/>
      <c r="J1599" s="1063"/>
      <c r="K1599" s="943" t="s">
        <v>73</v>
      </c>
      <c r="L1599" s="944"/>
      <c r="M1599" s="311" t="s">
        <v>28</v>
      </c>
      <c r="N1599" s="286">
        <v>44</v>
      </c>
      <c r="O1599" s="929"/>
      <c r="P1599" s="930"/>
      <c r="Q1599" s="946"/>
      <c r="R1599" s="947"/>
      <c r="S1599" s="25" t="s">
        <v>49</v>
      </c>
      <c r="U1599" s="25">
        <v>1599</v>
      </c>
    </row>
    <row r="1600" spans="2:21" x14ac:dyDescent="0.25">
      <c r="B1600" s="992"/>
      <c r="C1600" s="944" t="s">
        <v>303</v>
      </c>
      <c r="D1600" s="944"/>
      <c r="E1600" s="944"/>
      <c r="F1600" s="346" t="s">
        <v>28</v>
      </c>
      <c r="G1600" s="346">
        <v>11</v>
      </c>
      <c r="H1600" s="1061" t="s">
        <v>304</v>
      </c>
      <c r="I1600" s="1062"/>
      <c r="J1600" s="1063"/>
      <c r="K1600" s="943" t="s">
        <v>73</v>
      </c>
      <c r="L1600" s="944"/>
      <c r="M1600" s="311" t="s">
        <v>28</v>
      </c>
      <c r="N1600" s="286">
        <v>44</v>
      </c>
      <c r="O1600" s="929"/>
      <c r="P1600" s="930"/>
      <c r="Q1600" s="946"/>
      <c r="R1600" s="947"/>
      <c r="S1600" s="25" t="s">
        <v>49</v>
      </c>
      <c r="U1600" s="25">
        <v>1600</v>
      </c>
    </row>
    <row r="1601" spans="2:21" x14ac:dyDescent="0.25">
      <c r="B1601" s="992"/>
      <c r="C1601" s="944" t="s">
        <v>103</v>
      </c>
      <c r="D1601" s="944"/>
      <c r="E1601" s="944"/>
      <c r="F1601" s="286" t="s">
        <v>28</v>
      </c>
      <c r="G1601" s="346">
        <v>11</v>
      </c>
      <c r="H1601" s="1064" t="s">
        <v>104</v>
      </c>
      <c r="I1601" s="1065"/>
      <c r="J1601" s="1066"/>
      <c r="K1601" s="943" t="s">
        <v>73</v>
      </c>
      <c r="L1601" s="944"/>
      <c r="M1601" s="311" t="s">
        <v>28</v>
      </c>
      <c r="N1601" s="286">
        <v>22</v>
      </c>
      <c r="O1601" s="931"/>
      <c r="P1601" s="932"/>
      <c r="Q1601" s="948"/>
      <c r="R1601" s="949"/>
      <c r="S1601" s="25" t="s">
        <v>49</v>
      </c>
      <c r="U1601" s="25">
        <v>1601</v>
      </c>
    </row>
    <row r="1602" spans="2:21" ht="15" customHeight="1" x14ac:dyDescent="0.25">
      <c r="B1602" s="1095"/>
      <c r="C1602" s="1004" t="s">
        <v>713</v>
      </c>
      <c r="D1602" s="1005"/>
      <c r="E1602" s="1006"/>
      <c r="F1602" s="24" t="s">
        <v>28</v>
      </c>
      <c r="G1602" s="24">
        <v>11</v>
      </c>
      <c r="H1602" s="1014"/>
      <c r="I1602" s="1015"/>
      <c r="J1602" s="1016"/>
      <c r="K1602" s="1012"/>
      <c r="L1602" s="1013"/>
      <c r="M1602" s="340"/>
      <c r="N1602" s="340"/>
      <c r="O1602" s="931" t="s">
        <v>69</v>
      </c>
      <c r="P1602" s="932"/>
      <c r="Q1602" s="1010"/>
      <c r="R1602" s="1011"/>
      <c r="U1602" s="25">
        <v>1602</v>
      </c>
    </row>
    <row r="1603" spans="2:21" ht="15" customHeight="1" x14ac:dyDescent="0.25">
      <c r="B1603" s="1">
        <v>98</v>
      </c>
      <c r="C1603" s="1043" t="s">
        <v>169</v>
      </c>
      <c r="D1603" s="1044"/>
      <c r="E1603" s="1045"/>
      <c r="F1603" s="420"/>
      <c r="G1603" s="347"/>
      <c r="H1603" s="1035"/>
      <c r="I1603" s="1116"/>
      <c r="J1603" s="1036"/>
      <c r="K1603" s="1139"/>
      <c r="L1603" s="1140"/>
      <c r="M1603" s="347"/>
      <c r="N1603" s="287"/>
      <c r="O1603" s="1033"/>
      <c r="P1603" s="1034"/>
      <c r="Q1603" s="1010"/>
      <c r="R1603" s="1011"/>
      <c r="U1603" s="25">
        <v>1603</v>
      </c>
    </row>
    <row r="1604" spans="2:21" x14ac:dyDescent="0.25">
      <c r="B1604" s="918"/>
      <c r="C1604" s="985" t="s">
        <v>305</v>
      </c>
      <c r="D1604" s="986"/>
      <c r="E1604" s="987"/>
      <c r="F1604" s="1383" t="s">
        <v>306</v>
      </c>
      <c r="G1604" s="1383">
        <v>10</v>
      </c>
      <c r="H1604" s="1203" t="s">
        <v>171</v>
      </c>
      <c r="I1604" s="1222"/>
      <c r="J1604" s="1204"/>
      <c r="K1604" s="1125" t="s">
        <v>176</v>
      </c>
      <c r="L1604" s="1142"/>
      <c r="M1604" s="285" t="s">
        <v>115</v>
      </c>
      <c r="N1604" s="285">
        <v>0.129</v>
      </c>
      <c r="O1604" s="1039" t="s">
        <v>49</v>
      </c>
      <c r="P1604" s="1040"/>
      <c r="Q1604" s="924"/>
      <c r="R1604" s="926"/>
      <c r="S1604" s="25" t="s">
        <v>49</v>
      </c>
      <c r="U1604" s="25">
        <v>1604</v>
      </c>
    </row>
    <row r="1605" spans="2:21" x14ac:dyDescent="0.25">
      <c r="B1605" s="919"/>
      <c r="C1605" s="979"/>
      <c r="D1605" s="980"/>
      <c r="E1605" s="981"/>
      <c r="F1605" s="1384"/>
      <c r="G1605" s="1384"/>
      <c r="H1605" s="1279" t="s">
        <v>116</v>
      </c>
      <c r="I1605" s="1280"/>
      <c r="J1605" s="1281"/>
      <c r="K1605" s="1123" t="s">
        <v>307</v>
      </c>
      <c r="L1605" s="1221"/>
      <c r="M1605" s="370" t="s">
        <v>117</v>
      </c>
      <c r="N1605" s="370">
        <v>4.1399999999999997</v>
      </c>
      <c r="O1605" s="1067"/>
      <c r="P1605" s="1068"/>
      <c r="Q1605" s="946"/>
      <c r="R1605" s="947"/>
      <c r="S1605" s="25" t="s">
        <v>49</v>
      </c>
      <c r="U1605" s="25">
        <v>1605</v>
      </c>
    </row>
    <row r="1606" spans="2:21" x14ac:dyDescent="0.25">
      <c r="B1606" s="919"/>
      <c r="C1606" s="1125" t="s">
        <v>308</v>
      </c>
      <c r="D1606" s="1126"/>
      <c r="E1606" s="1142"/>
      <c r="F1606" s="1383" t="s">
        <v>306</v>
      </c>
      <c r="G1606" s="1383">
        <v>10</v>
      </c>
      <c r="H1606" s="1385" t="s">
        <v>171</v>
      </c>
      <c r="I1606" s="1386"/>
      <c r="J1606" s="1387"/>
      <c r="K1606" s="1117" t="s">
        <v>176</v>
      </c>
      <c r="L1606" s="1133"/>
      <c r="M1606" s="369" t="s">
        <v>115</v>
      </c>
      <c r="N1606" s="369">
        <v>0.16800000000000001</v>
      </c>
      <c r="O1606" s="1067"/>
      <c r="P1606" s="1068"/>
      <c r="Q1606" s="946"/>
      <c r="R1606" s="947"/>
      <c r="S1606" s="25" t="s">
        <v>49</v>
      </c>
      <c r="U1606" s="25">
        <v>1606</v>
      </c>
    </row>
    <row r="1607" spans="2:21" x14ac:dyDescent="0.25">
      <c r="B1607" s="919"/>
      <c r="C1607" s="1123"/>
      <c r="D1607" s="1124"/>
      <c r="E1607" s="1221"/>
      <c r="F1607" s="1388"/>
      <c r="G1607" s="1388"/>
      <c r="H1607" s="1223" t="s">
        <v>116</v>
      </c>
      <c r="I1607" s="1224"/>
      <c r="J1607" s="1225"/>
      <c r="K1607" s="1117" t="s">
        <v>307</v>
      </c>
      <c r="L1607" s="1133"/>
      <c r="M1607" s="371" t="s">
        <v>117</v>
      </c>
      <c r="N1607" s="371">
        <v>4.03</v>
      </c>
      <c r="O1607" s="1067"/>
      <c r="P1607" s="1068"/>
      <c r="Q1607" s="946"/>
      <c r="R1607" s="947"/>
      <c r="S1607" s="25" t="s">
        <v>49</v>
      </c>
      <c r="U1607" s="25">
        <v>1607</v>
      </c>
    </row>
    <row r="1608" spans="2:21" x14ac:dyDescent="0.25">
      <c r="B1608" s="919"/>
      <c r="C1608" s="1125" t="s">
        <v>309</v>
      </c>
      <c r="D1608" s="1126"/>
      <c r="E1608" s="1142"/>
      <c r="F1608" s="416" t="s">
        <v>306</v>
      </c>
      <c r="G1608" s="416">
        <v>10</v>
      </c>
      <c r="H1608" s="1279" t="s">
        <v>310</v>
      </c>
      <c r="I1608" s="1280"/>
      <c r="J1608" s="1281"/>
      <c r="K1608" s="1125" t="s">
        <v>176</v>
      </c>
      <c r="L1608" s="1142"/>
      <c r="M1608" s="370" t="s">
        <v>115</v>
      </c>
      <c r="N1608" s="370">
        <v>0.28100000000000003</v>
      </c>
      <c r="O1608" s="1067"/>
      <c r="P1608" s="1068"/>
      <c r="Q1608" s="946"/>
      <c r="R1608" s="947"/>
      <c r="S1608" s="25" t="s">
        <v>49</v>
      </c>
      <c r="U1608" s="25">
        <v>1608</v>
      </c>
    </row>
    <row r="1609" spans="2:21" x14ac:dyDescent="0.25">
      <c r="B1609" s="919"/>
      <c r="C1609" s="1123"/>
      <c r="D1609" s="1124"/>
      <c r="E1609" s="1221"/>
      <c r="F1609" s="419"/>
      <c r="G1609" s="419"/>
      <c r="H1609" s="1279" t="s">
        <v>116</v>
      </c>
      <c r="I1609" s="1280"/>
      <c r="J1609" s="1281"/>
      <c r="K1609" s="1123" t="s">
        <v>307</v>
      </c>
      <c r="L1609" s="1221"/>
      <c r="M1609" s="370" t="s">
        <v>117</v>
      </c>
      <c r="N1609" s="370">
        <v>6.56</v>
      </c>
      <c r="O1609" s="1067"/>
      <c r="P1609" s="1068"/>
      <c r="Q1609" s="946"/>
      <c r="R1609" s="947"/>
      <c r="S1609" s="25" t="s">
        <v>49</v>
      </c>
      <c r="U1609" s="25">
        <v>1609</v>
      </c>
    </row>
    <row r="1610" spans="2:21" x14ac:dyDescent="0.25">
      <c r="B1610" s="919"/>
      <c r="C1610" s="1125" t="s">
        <v>311</v>
      </c>
      <c r="D1610" s="1126"/>
      <c r="E1610" s="1142"/>
      <c r="F1610" s="417" t="s">
        <v>306</v>
      </c>
      <c r="G1610" s="417">
        <v>10</v>
      </c>
      <c r="H1610" s="1385" t="s">
        <v>310</v>
      </c>
      <c r="I1610" s="1386"/>
      <c r="J1610" s="1387"/>
      <c r="K1610" s="1117" t="s">
        <v>176</v>
      </c>
      <c r="L1610" s="1133"/>
      <c r="M1610" s="369" t="s">
        <v>115</v>
      </c>
      <c r="N1610" s="369">
        <v>0.317</v>
      </c>
      <c r="O1610" s="1067"/>
      <c r="P1610" s="1068"/>
      <c r="Q1610" s="946"/>
      <c r="R1610" s="947"/>
      <c r="S1610" s="25" t="s">
        <v>49</v>
      </c>
      <c r="U1610" s="25">
        <v>1610</v>
      </c>
    </row>
    <row r="1611" spans="2:21" x14ac:dyDescent="0.25">
      <c r="B1611" s="919"/>
      <c r="C1611" s="1123"/>
      <c r="D1611" s="1124"/>
      <c r="E1611" s="1221"/>
      <c r="F1611" s="309"/>
      <c r="G1611" s="309"/>
      <c r="H1611" s="1223" t="s">
        <v>116</v>
      </c>
      <c r="I1611" s="1224"/>
      <c r="J1611" s="1225"/>
      <c r="K1611" s="1123" t="s">
        <v>307</v>
      </c>
      <c r="L1611" s="1221"/>
      <c r="M1611" s="371" t="s">
        <v>117</v>
      </c>
      <c r="N1611" s="371">
        <v>7.15</v>
      </c>
      <c r="O1611" s="1067"/>
      <c r="P1611" s="1068"/>
      <c r="Q1611" s="948"/>
      <c r="R1611" s="949"/>
      <c r="S1611" s="25" t="s">
        <v>49</v>
      </c>
      <c r="U1611" s="25">
        <v>1611</v>
      </c>
    </row>
    <row r="1612" spans="2:21" ht="15" customHeight="1" x14ac:dyDescent="0.25">
      <c r="B1612" s="80">
        <v>99</v>
      </c>
      <c r="C1612" s="1043" t="s">
        <v>959</v>
      </c>
      <c r="D1612" s="1044"/>
      <c r="E1612" s="1045"/>
      <c r="F1612" s="18"/>
      <c r="G1612" s="18"/>
      <c r="H1612" s="1014"/>
      <c r="I1612" s="1015"/>
      <c r="J1612" s="1016"/>
      <c r="K1612" s="1041"/>
      <c r="L1612" s="1042"/>
      <c r="M1612" s="409"/>
      <c r="N1612" s="329"/>
      <c r="O1612" s="1012"/>
      <c r="P1612" s="1013"/>
      <c r="Q1612" s="1010"/>
      <c r="R1612" s="1011"/>
      <c r="U1612" s="25">
        <v>1612</v>
      </c>
    </row>
    <row r="1613" spans="2:21" ht="15" customHeight="1" x14ac:dyDescent="0.25">
      <c r="B1613" s="991"/>
      <c r="C1613" s="986" t="s">
        <v>301</v>
      </c>
      <c r="D1613" s="986"/>
      <c r="E1613" s="987"/>
      <c r="F1613" s="9"/>
      <c r="G1613" s="346"/>
      <c r="H1613" s="1039"/>
      <c r="I1613" s="1080"/>
      <c r="J1613" s="1040"/>
      <c r="K1613" s="1039"/>
      <c r="L1613" s="1080"/>
      <c r="M1613" s="299"/>
      <c r="N1613" s="343"/>
      <c r="O1613" s="927" t="s">
        <v>49</v>
      </c>
      <c r="P1613" s="928"/>
      <c r="Q1613" s="924"/>
      <c r="R1613" s="926"/>
      <c r="U1613" s="25">
        <v>1613</v>
      </c>
    </row>
    <row r="1614" spans="2:21" x14ac:dyDescent="0.25">
      <c r="B1614" s="992"/>
      <c r="C1614" s="944" t="s">
        <v>103</v>
      </c>
      <c r="D1614" s="944"/>
      <c r="E1614" s="944"/>
      <c r="F1614" s="346" t="s">
        <v>28</v>
      </c>
      <c r="G1614" s="346">
        <v>4</v>
      </c>
      <c r="H1614" s="1061" t="s">
        <v>104</v>
      </c>
      <c r="I1614" s="1062"/>
      <c r="J1614" s="1063"/>
      <c r="K1614" s="943" t="s">
        <v>73</v>
      </c>
      <c r="L1614" s="944"/>
      <c r="M1614" s="311" t="s">
        <v>28</v>
      </c>
      <c r="N1614" s="286">
        <v>8</v>
      </c>
      <c r="O1614" s="929"/>
      <c r="P1614" s="930"/>
      <c r="Q1614" s="946"/>
      <c r="R1614" s="947"/>
      <c r="S1614" s="25" t="s">
        <v>49</v>
      </c>
      <c r="U1614" s="25">
        <v>1614</v>
      </c>
    </row>
    <row r="1615" spans="2:21" x14ac:dyDescent="0.25">
      <c r="B1615" s="992"/>
      <c r="C1615" s="944" t="s">
        <v>107</v>
      </c>
      <c r="D1615" s="944"/>
      <c r="E1615" s="944"/>
      <c r="F1615" s="346" t="s">
        <v>28</v>
      </c>
      <c r="G1615" s="346">
        <v>4</v>
      </c>
      <c r="H1615" s="1061" t="s">
        <v>221</v>
      </c>
      <c r="I1615" s="1062"/>
      <c r="J1615" s="1063"/>
      <c r="K1615" s="943" t="s">
        <v>73</v>
      </c>
      <c r="L1615" s="944"/>
      <c r="M1615" s="311" t="s">
        <v>28</v>
      </c>
      <c r="N1615" s="286">
        <v>16</v>
      </c>
      <c r="O1615" s="929"/>
      <c r="P1615" s="930"/>
      <c r="Q1615" s="946"/>
      <c r="R1615" s="947"/>
      <c r="S1615" s="25" t="s">
        <v>49</v>
      </c>
      <c r="U1615" s="25">
        <v>1615</v>
      </c>
    </row>
    <row r="1616" spans="2:21" x14ac:dyDescent="0.25">
      <c r="B1616" s="992"/>
      <c r="C1616" s="944" t="s">
        <v>105</v>
      </c>
      <c r="D1616" s="944"/>
      <c r="E1616" s="944"/>
      <c r="F1616" s="286" t="s">
        <v>28</v>
      </c>
      <c r="G1616" s="346">
        <v>2</v>
      </c>
      <c r="H1616" s="1064" t="s">
        <v>272</v>
      </c>
      <c r="I1616" s="1065"/>
      <c r="J1616" s="1066"/>
      <c r="K1616" s="943" t="s">
        <v>73</v>
      </c>
      <c r="L1616" s="944"/>
      <c r="M1616" s="311" t="s">
        <v>28</v>
      </c>
      <c r="N1616" s="286">
        <v>4</v>
      </c>
      <c r="O1616" s="931"/>
      <c r="P1616" s="932"/>
      <c r="Q1616" s="948"/>
      <c r="R1616" s="949"/>
      <c r="S1616" s="25" t="s">
        <v>49</v>
      </c>
      <c r="U1616" s="25">
        <v>1616</v>
      </c>
    </row>
    <row r="1617" spans="2:21" ht="15" customHeight="1" x14ac:dyDescent="0.25">
      <c r="B1617" s="1095"/>
      <c r="C1617" s="1004" t="s">
        <v>554</v>
      </c>
      <c r="D1617" s="1005"/>
      <c r="E1617" s="1006"/>
      <c r="F1617" s="340"/>
      <c r="G1617" s="272"/>
      <c r="H1617" s="1012"/>
      <c r="I1617" s="1032"/>
      <c r="J1617" s="1013"/>
      <c r="K1617" s="1012"/>
      <c r="L1617" s="1013"/>
      <c r="M1617" s="340"/>
      <c r="N1617" s="340"/>
      <c r="O1617" s="1012" t="s">
        <v>69</v>
      </c>
      <c r="P1617" s="1013"/>
      <c r="Q1617" s="1010"/>
      <c r="R1617" s="1011"/>
      <c r="U1617" s="25">
        <v>1617</v>
      </c>
    </row>
    <row r="1618" spans="2:21" ht="15" customHeight="1" x14ac:dyDescent="0.25">
      <c r="B1618" s="391"/>
      <c r="C1618" s="973" t="s">
        <v>1169</v>
      </c>
      <c r="D1618" s="974"/>
      <c r="E1618" s="975"/>
      <c r="F1618" s="307" t="s">
        <v>28</v>
      </c>
      <c r="G1618" s="307">
        <v>2</v>
      </c>
      <c r="H1618" s="988"/>
      <c r="I1618" s="989"/>
      <c r="J1618" s="990"/>
      <c r="K1618" s="931"/>
      <c r="L1618" s="932"/>
      <c r="M1618" s="357"/>
      <c r="N1618" s="307"/>
      <c r="O1618" s="931" t="s">
        <v>26</v>
      </c>
      <c r="P1618" s="932"/>
      <c r="Q1618" s="948"/>
      <c r="R1618" s="949"/>
      <c r="U1618" s="25">
        <v>1618</v>
      </c>
    </row>
    <row r="1619" spans="2:21" ht="15" customHeight="1" x14ac:dyDescent="0.25">
      <c r="B1619" s="1">
        <v>100</v>
      </c>
      <c r="C1619" s="1153" t="s">
        <v>119</v>
      </c>
      <c r="D1619" s="1154"/>
      <c r="E1619" s="1155"/>
      <c r="F1619" s="48"/>
      <c r="G1619" s="408"/>
      <c r="H1619" s="927"/>
      <c r="I1619" s="1000"/>
      <c r="J1619" s="928"/>
      <c r="K1619" s="927"/>
      <c r="L1619" s="928"/>
      <c r="M1619" s="407"/>
      <c r="N1619" s="92"/>
      <c r="O1619" s="1041"/>
      <c r="P1619" s="932"/>
      <c r="Q1619" s="1010"/>
      <c r="R1619" s="1011"/>
      <c r="U1619" s="25">
        <v>1619</v>
      </c>
    </row>
    <row r="1620" spans="2:21" ht="15" customHeight="1" x14ac:dyDescent="0.25">
      <c r="B1620" s="1389"/>
      <c r="C1620" s="985" t="s">
        <v>766</v>
      </c>
      <c r="D1620" s="986"/>
      <c r="E1620" s="987"/>
      <c r="F1620" s="427" t="s">
        <v>28</v>
      </c>
      <c r="G1620" s="9">
        <v>8</v>
      </c>
      <c r="H1620" s="1203" t="s">
        <v>509</v>
      </c>
      <c r="I1620" s="1222"/>
      <c r="J1620" s="1222"/>
      <c r="K1620" s="1203" t="s">
        <v>123</v>
      </c>
      <c r="L1620" s="1204"/>
      <c r="M1620" s="285" t="s">
        <v>47</v>
      </c>
      <c r="N1620" s="328">
        <v>3.016</v>
      </c>
      <c r="O1620" s="1080" t="s">
        <v>26</v>
      </c>
      <c r="P1620" s="1040"/>
      <c r="Q1620" s="924"/>
      <c r="R1620" s="926"/>
      <c r="S1620" s="25" t="s">
        <v>26</v>
      </c>
      <c r="U1620" s="25">
        <v>1620</v>
      </c>
    </row>
    <row r="1621" spans="2:21" ht="15" customHeight="1" x14ac:dyDescent="0.25">
      <c r="B1621" s="1382"/>
      <c r="C1621" s="979" t="s">
        <v>203</v>
      </c>
      <c r="D1621" s="980"/>
      <c r="E1621" s="981"/>
      <c r="F1621" s="427" t="s">
        <v>28</v>
      </c>
      <c r="G1621" s="9">
        <v>6</v>
      </c>
      <c r="H1621" s="970" t="s">
        <v>509</v>
      </c>
      <c r="I1621" s="1217"/>
      <c r="J1621" s="1217"/>
      <c r="K1621" s="970" t="s">
        <v>123</v>
      </c>
      <c r="L1621" s="1209"/>
      <c r="M1621" s="286" t="s">
        <v>47</v>
      </c>
      <c r="N1621" s="329">
        <v>1.8120000000000001</v>
      </c>
      <c r="O1621" s="1104"/>
      <c r="P1621" s="1068"/>
      <c r="Q1621" s="946"/>
      <c r="R1621" s="947"/>
      <c r="S1621" s="25" t="s">
        <v>26</v>
      </c>
      <c r="U1621" s="25">
        <v>1621</v>
      </c>
    </row>
    <row r="1622" spans="2:21" ht="15" customHeight="1" x14ac:dyDescent="0.25">
      <c r="B1622" s="1382"/>
      <c r="C1622" s="979" t="s">
        <v>336</v>
      </c>
      <c r="D1622" s="980"/>
      <c r="E1622" s="981"/>
      <c r="F1622" s="427" t="s">
        <v>28</v>
      </c>
      <c r="G1622" s="350">
        <v>10</v>
      </c>
      <c r="H1622" s="1392" t="s">
        <v>512</v>
      </c>
      <c r="I1622" s="1393"/>
      <c r="J1622" s="1393"/>
      <c r="K1622" s="1392" t="s">
        <v>123</v>
      </c>
      <c r="L1622" s="1394"/>
      <c r="M1622" s="286" t="s">
        <v>47</v>
      </c>
      <c r="N1622" s="4">
        <v>1.83</v>
      </c>
      <c r="O1622" s="1104"/>
      <c r="P1622" s="1068"/>
      <c r="Q1622" s="946"/>
      <c r="R1622" s="947"/>
      <c r="S1622" s="25" t="s">
        <v>26</v>
      </c>
      <c r="U1622" s="25">
        <v>1622</v>
      </c>
    </row>
    <row r="1623" spans="2:21" ht="15" customHeight="1" x14ac:dyDescent="0.25">
      <c r="B1623" s="1382"/>
      <c r="C1623" s="979" t="s">
        <v>327</v>
      </c>
      <c r="D1623" s="980"/>
      <c r="E1623" s="981"/>
      <c r="F1623" s="427" t="s">
        <v>28</v>
      </c>
      <c r="G1623" s="9">
        <v>8</v>
      </c>
      <c r="H1623" s="970" t="s">
        <v>512</v>
      </c>
      <c r="I1623" s="1217"/>
      <c r="J1623" s="1217"/>
      <c r="K1623" s="970" t="s">
        <v>123</v>
      </c>
      <c r="L1623" s="1209"/>
      <c r="M1623" s="286" t="s">
        <v>47</v>
      </c>
      <c r="N1623" s="329">
        <v>0.98399999999999999</v>
      </c>
      <c r="O1623" s="1104"/>
      <c r="P1623" s="1068"/>
      <c r="Q1623" s="946"/>
      <c r="R1623" s="947"/>
      <c r="S1623" s="25" t="s">
        <v>26</v>
      </c>
      <c r="U1623" s="25">
        <v>1623</v>
      </c>
    </row>
    <row r="1624" spans="2:21" ht="15" customHeight="1" x14ac:dyDescent="0.25">
      <c r="B1624" s="1382"/>
      <c r="C1624" s="979" t="s">
        <v>750</v>
      </c>
      <c r="D1624" s="980"/>
      <c r="E1624" s="981"/>
      <c r="F1624" s="427" t="s">
        <v>28</v>
      </c>
      <c r="G1624" s="350">
        <v>10</v>
      </c>
      <c r="H1624" s="1392" t="s">
        <v>512</v>
      </c>
      <c r="I1624" s="1393"/>
      <c r="J1624" s="1393"/>
      <c r="K1624" s="1392" t="s">
        <v>123</v>
      </c>
      <c r="L1624" s="1394"/>
      <c r="M1624" s="286" t="s">
        <v>47</v>
      </c>
      <c r="N1624" s="4">
        <v>1.1599999999999999</v>
      </c>
      <c r="O1624" s="1104"/>
      <c r="P1624" s="1068"/>
      <c r="Q1624" s="946"/>
      <c r="R1624" s="947"/>
      <c r="S1624" s="25" t="s">
        <v>26</v>
      </c>
      <c r="U1624" s="25">
        <v>1624</v>
      </c>
    </row>
    <row r="1625" spans="2:21" ht="15" customHeight="1" x14ac:dyDescent="0.25">
      <c r="B1625" s="1382"/>
      <c r="C1625" s="979" t="s">
        <v>333</v>
      </c>
      <c r="D1625" s="980"/>
      <c r="E1625" s="981"/>
      <c r="F1625" s="427" t="s">
        <v>28</v>
      </c>
      <c r="G1625" s="350">
        <v>12</v>
      </c>
      <c r="H1625" s="1392" t="s">
        <v>125</v>
      </c>
      <c r="I1625" s="1393"/>
      <c r="J1625" s="1393"/>
      <c r="K1625" s="1392" t="s">
        <v>123</v>
      </c>
      <c r="L1625" s="1394"/>
      <c r="M1625" s="286" t="s">
        <v>47</v>
      </c>
      <c r="N1625" s="4">
        <v>0.85199999999999998</v>
      </c>
      <c r="O1625" s="1104"/>
      <c r="P1625" s="1068"/>
      <c r="Q1625" s="946"/>
      <c r="R1625" s="947"/>
      <c r="S1625" s="25" t="s">
        <v>26</v>
      </c>
      <c r="U1625" s="25">
        <v>1625</v>
      </c>
    </row>
    <row r="1626" spans="2:21" ht="15" customHeight="1" x14ac:dyDescent="0.25">
      <c r="B1626" s="1382"/>
      <c r="C1626" s="979" t="s">
        <v>191</v>
      </c>
      <c r="D1626" s="980"/>
      <c r="E1626" s="981"/>
      <c r="F1626" s="427" t="s">
        <v>28</v>
      </c>
      <c r="G1626" s="350">
        <v>12</v>
      </c>
      <c r="H1626" s="1392" t="s">
        <v>125</v>
      </c>
      <c r="I1626" s="1393"/>
      <c r="J1626" s="1393"/>
      <c r="K1626" s="1392" t="s">
        <v>123</v>
      </c>
      <c r="L1626" s="1394"/>
      <c r="M1626" s="286" t="s">
        <v>47</v>
      </c>
      <c r="N1626" s="4">
        <v>0.85199999999999998</v>
      </c>
      <c r="O1626" s="1104"/>
      <c r="P1626" s="1068"/>
      <c r="Q1626" s="946"/>
      <c r="R1626" s="947"/>
      <c r="S1626" s="25" t="s">
        <v>26</v>
      </c>
      <c r="U1626" s="25">
        <v>1626</v>
      </c>
    </row>
    <row r="1627" spans="2:21" ht="15" customHeight="1" x14ac:dyDescent="0.25">
      <c r="B1627" s="1390"/>
      <c r="C1627" s="988" t="s">
        <v>535</v>
      </c>
      <c r="D1627" s="989"/>
      <c r="E1627" s="990"/>
      <c r="F1627" s="427" t="s">
        <v>28</v>
      </c>
      <c r="G1627" s="350">
        <v>24</v>
      </c>
      <c r="H1627" s="1395" t="s">
        <v>1083</v>
      </c>
      <c r="I1627" s="1396"/>
      <c r="J1627" s="1396"/>
      <c r="K1627" s="1395" t="s">
        <v>123</v>
      </c>
      <c r="L1627" s="1397"/>
      <c r="M1627" s="287" t="s">
        <v>47</v>
      </c>
      <c r="N1627" s="46">
        <v>0.57599999999999996</v>
      </c>
      <c r="O1627" s="1105"/>
      <c r="P1627" s="1042"/>
      <c r="Q1627" s="948"/>
      <c r="R1627" s="949"/>
      <c r="S1627" s="25" t="s">
        <v>26</v>
      </c>
      <c r="U1627" s="25">
        <v>1627</v>
      </c>
    </row>
    <row r="1628" spans="2:21" ht="15" customHeight="1" x14ac:dyDescent="0.25">
      <c r="B1628" s="1">
        <v>101</v>
      </c>
      <c r="C1628" s="1153" t="s">
        <v>1024</v>
      </c>
      <c r="D1628" s="1154"/>
      <c r="E1628" s="1155"/>
      <c r="F1628" s="93"/>
      <c r="G1628" s="93"/>
      <c r="H1628" s="1240"/>
      <c r="I1628" s="1391"/>
      <c r="J1628" s="1241"/>
      <c r="K1628" s="1240"/>
      <c r="L1628" s="1241"/>
      <c r="M1628" s="62"/>
      <c r="N1628" s="62"/>
      <c r="O1628" s="1373"/>
      <c r="P1628" s="1375"/>
      <c r="Q1628" s="1373"/>
      <c r="R1628" s="1375"/>
      <c r="U1628" s="25">
        <v>1628</v>
      </c>
    </row>
    <row r="1629" spans="2:21" ht="15" customHeight="1" x14ac:dyDescent="0.25">
      <c r="B1629" s="918"/>
      <c r="C1629" s="986" t="s">
        <v>1025</v>
      </c>
      <c r="D1629" s="986"/>
      <c r="E1629" s="986"/>
      <c r="F1629" s="345"/>
      <c r="G1629" s="285"/>
      <c r="H1629" s="1080"/>
      <c r="I1629" s="1080"/>
      <c r="J1629" s="1040"/>
      <c r="K1629" s="1039"/>
      <c r="L1629" s="1080"/>
      <c r="M1629" s="299"/>
      <c r="N1629" s="343"/>
      <c r="O1629" s="927" t="s">
        <v>49</v>
      </c>
      <c r="P1629" s="928"/>
      <c r="Q1629" s="924"/>
      <c r="R1629" s="926"/>
      <c r="U1629" s="25">
        <v>1629</v>
      </c>
    </row>
    <row r="1630" spans="2:21" x14ac:dyDescent="0.25">
      <c r="B1630" s="919"/>
      <c r="C1630" s="944" t="s">
        <v>1026</v>
      </c>
      <c r="D1630" s="944"/>
      <c r="E1630" s="944"/>
      <c r="F1630" s="346" t="s">
        <v>235</v>
      </c>
      <c r="G1630" s="286">
        <v>1</v>
      </c>
      <c r="H1630" s="1062" t="s">
        <v>1264</v>
      </c>
      <c r="I1630" s="1062"/>
      <c r="J1630" s="1063"/>
      <c r="K1630" s="943" t="s">
        <v>1001</v>
      </c>
      <c r="L1630" s="944"/>
      <c r="M1630" s="311" t="s">
        <v>28</v>
      </c>
      <c r="N1630" s="286">
        <v>44</v>
      </c>
      <c r="O1630" s="929"/>
      <c r="P1630" s="930"/>
      <c r="Q1630" s="946"/>
      <c r="R1630" s="947"/>
      <c r="S1630" s="25" t="s">
        <v>49</v>
      </c>
      <c r="U1630" s="25">
        <v>1630</v>
      </c>
    </row>
    <row r="1631" spans="2:21" x14ac:dyDescent="0.25">
      <c r="B1631" s="919"/>
      <c r="C1631" s="944"/>
      <c r="D1631" s="944"/>
      <c r="E1631" s="944"/>
      <c r="F1631" s="346"/>
      <c r="G1631" s="286"/>
      <c r="H1631" s="1062" t="s">
        <v>1056</v>
      </c>
      <c r="I1631" s="1062"/>
      <c r="J1631" s="1063"/>
      <c r="K1631" s="943"/>
      <c r="L1631" s="944"/>
      <c r="M1631" s="311" t="s">
        <v>47</v>
      </c>
      <c r="N1631" s="286">
        <v>5</v>
      </c>
      <c r="O1631" s="311"/>
      <c r="P1631" s="312"/>
      <c r="Q1631" s="288"/>
      <c r="R1631" s="289"/>
      <c r="S1631" s="25" t="s">
        <v>49</v>
      </c>
      <c r="U1631" s="25">
        <v>1631</v>
      </c>
    </row>
    <row r="1632" spans="2:21" x14ac:dyDescent="0.25">
      <c r="B1632" s="919"/>
      <c r="C1632" s="944"/>
      <c r="D1632" s="944"/>
      <c r="E1632" s="944"/>
      <c r="F1632" s="346"/>
      <c r="G1632" s="286"/>
      <c r="H1632" s="1062" t="s">
        <v>1054</v>
      </c>
      <c r="I1632" s="1062"/>
      <c r="J1632" s="1063"/>
      <c r="K1632" s="943"/>
      <c r="L1632" s="944"/>
      <c r="M1632" s="311" t="s">
        <v>28</v>
      </c>
      <c r="N1632" s="286">
        <v>10</v>
      </c>
      <c r="O1632" s="311"/>
      <c r="P1632" s="312"/>
      <c r="Q1632" s="288"/>
      <c r="R1632" s="289"/>
      <c r="S1632" s="25" t="s">
        <v>49</v>
      </c>
      <c r="U1632" s="25">
        <v>1632</v>
      </c>
    </row>
    <row r="1633" spans="2:21" x14ac:dyDescent="0.25">
      <c r="B1633" s="919"/>
      <c r="C1633" s="944"/>
      <c r="D1633" s="944"/>
      <c r="E1633" s="944"/>
      <c r="F1633" s="347"/>
      <c r="G1633" s="287"/>
      <c r="H1633" s="1062" t="s">
        <v>1055</v>
      </c>
      <c r="I1633" s="1062"/>
      <c r="J1633" s="1063"/>
      <c r="K1633" s="943"/>
      <c r="L1633" s="944"/>
      <c r="M1633" s="311" t="s">
        <v>28</v>
      </c>
      <c r="N1633" s="286">
        <v>2</v>
      </c>
      <c r="O1633" s="311"/>
      <c r="P1633" s="312"/>
      <c r="Q1633" s="288"/>
      <c r="R1633" s="289"/>
      <c r="S1633" s="25" t="s">
        <v>49</v>
      </c>
      <c r="U1633" s="25">
        <v>1633</v>
      </c>
    </row>
    <row r="1634" spans="2:21" ht="15" customHeight="1" x14ac:dyDescent="0.25">
      <c r="B1634" s="919"/>
      <c r="C1634" s="986" t="s">
        <v>1027</v>
      </c>
      <c r="D1634" s="986"/>
      <c r="E1634" s="987"/>
      <c r="F1634" s="9"/>
      <c r="G1634" s="346"/>
      <c r="H1634" s="1039"/>
      <c r="I1634" s="1080"/>
      <c r="J1634" s="1040"/>
      <c r="K1634" s="1039"/>
      <c r="L1634" s="1080"/>
      <c r="M1634" s="299"/>
      <c r="N1634" s="343"/>
      <c r="O1634" s="927" t="s">
        <v>49</v>
      </c>
      <c r="P1634" s="928"/>
      <c r="Q1634" s="924"/>
      <c r="R1634" s="926"/>
      <c r="U1634" s="25">
        <v>1634</v>
      </c>
    </row>
    <row r="1635" spans="2:21" x14ac:dyDescent="0.25">
      <c r="B1635" s="919"/>
      <c r="C1635" s="944" t="s">
        <v>1028</v>
      </c>
      <c r="D1635" s="944"/>
      <c r="E1635" s="944"/>
      <c r="F1635" s="346" t="s">
        <v>28</v>
      </c>
      <c r="G1635" s="346">
        <v>44</v>
      </c>
      <c r="H1635" s="1061" t="s">
        <v>1029</v>
      </c>
      <c r="I1635" s="1062"/>
      <c r="J1635" s="1063"/>
      <c r="K1635" s="943"/>
      <c r="L1635" s="944"/>
      <c r="M1635" s="311" t="s">
        <v>28</v>
      </c>
      <c r="N1635" s="286">
        <v>44</v>
      </c>
      <c r="O1635" s="929"/>
      <c r="P1635" s="930"/>
      <c r="Q1635" s="946"/>
      <c r="R1635" s="947"/>
      <c r="S1635" s="25" t="s">
        <v>49</v>
      </c>
      <c r="U1635" s="25">
        <v>1635</v>
      </c>
    </row>
    <row r="1636" spans="2:21" x14ac:dyDescent="0.25">
      <c r="B1636" s="919"/>
      <c r="C1636" s="944"/>
      <c r="D1636" s="944"/>
      <c r="E1636" s="944"/>
      <c r="F1636" s="346"/>
      <c r="G1636" s="346"/>
      <c r="H1636" s="1061"/>
      <c r="I1636" s="1062"/>
      <c r="J1636" s="1063"/>
      <c r="K1636" s="943"/>
      <c r="L1636" s="944"/>
      <c r="M1636" s="311"/>
      <c r="N1636" s="286"/>
      <c r="O1636" s="929"/>
      <c r="P1636" s="930"/>
      <c r="Q1636" s="946"/>
      <c r="R1636" s="947"/>
      <c r="U1636" s="25">
        <v>1636</v>
      </c>
    </row>
    <row r="1637" spans="2:21" ht="20.25" customHeight="1" x14ac:dyDescent="0.25">
      <c r="B1637" s="1163" t="s">
        <v>312</v>
      </c>
      <c r="C1637" s="1200"/>
      <c r="D1637" s="1200"/>
      <c r="E1637" s="1200"/>
      <c r="F1637" s="1200"/>
      <c r="G1637" s="1200"/>
      <c r="H1637" s="1200"/>
      <c r="I1637" s="1200"/>
      <c r="J1637" s="1200"/>
      <c r="K1637" s="1200"/>
      <c r="L1637" s="1200"/>
      <c r="M1637" s="1200"/>
      <c r="N1637" s="1200"/>
      <c r="O1637" s="1200"/>
      <c r="P1637" s="1200"/>
      <c r="Q1637" s="1200"/>
      <c r="R1637" s="1201"/>
      <c r="U1637" s="25">
        <v>1637</v>
      </c>
    </row>
    <row r="1638" spans="2:21" ht="15" customHeight="1" x14ac:dyDescent="0.25">
      <c r="B1638" s="1">
        <v>102</v>
      </c>
      <c r="C1638" s="1043" t="s">
        <v>960</v>
      </c>
      <c r="D1638" s="1044"/>
      <c r="E1638" s="1045"/>
      <c r="F1638" s="18"/>
      <c r="G1638" s="18"/>
      <c r="H1638" s="1014"/>
      <c r="I1638" s="1015"/>
      <c r="J1638" s="1016"/>
      <c r="K1638" s="1033"/>
      <c r="L1638" s="1034"/>
      <c r="M1638" s="410"/>
      <c r="N1638" s="410"/>
      <c r="O1638" s="1012"/>
      <c r="P1638" s="1013"/>
      <c r="Q1638" s="1010"/>
      <c r="R1638" s="1011"/>
      <c r="U1638" s="25">
        <v>1638</v>
      </c>
    </row>
    <row r="1639" spans="2:21" ht="15" customHeight="1" x14ac:dyDescent="0.25">
      <c r="B1639" s="991"/>
      <c r="C1639" s="986" t="s">
        <v>301</v>
      </c>
      <c r="D1639" s="986"/>
      <c r="E1639" s="987"/>
      <c r="F1639" s="9"/>
      <c r="G1639" s="346"/>
      <c r="H1639" s="1191"/>
      <c r="I1639" s="1398"/>
      <c r="J1639" s="1399"/>
      <c r="K1639" s="1039"/>
      <c r="L1639" s="1080"/>
      <c r="M1639" s="12"/>
      <c r="N1639" s="7"/>
      <c r="O1639" s="927" t="s">
        <v>49</v>
      </c>
      <c r="P1639" s="928"/>
      <c r="Q1639" s="924"/>
      <c r="R1639" s="926"/>
      <c r="U1639" s="25">
        <v>1639</v>
      </c>
    </row>
    <row r="1640" spans="2:21" x14ac:dyDescent="0.25">
      <c r="B1640" s="992"/>
      <c r="C1640" s="944" t="s">
        <v>105</v>
      </c>
      <c r="D1640" s="944"/>
      <c r="E1640" s="944"/>
      <c r="F1640" s="346" t="s">
        <v>28</v>
      </c>
      <c r="G1640" s="346">
        <v>6</v>
      </c>
      <c r="H1640" s="1167" t="s">
        <v>221</v>
      </c>
      <c r="I1640" s="1168"/>
      <c r="J1640" s="1169"/>
      <c r="K1640" s="943" t="s">
        <v>73</v>
      </c>
      <c r="L1640" s="944"/>
      <c r="M1640" s="311" t="s">
        <v>28</v>
      </c>
      <c r="N1640" s="286">
        <v>44</v>
      </c>
      <c r="O1640" s="929"/>
      <c r="P1640" s="930"/>
      <c r="Q1640" s="946"/>
      <c r="R1640" s="947"/>
      <c r="S1640" s="25" t="s">
        <v>49</v>
      </c>
      <c r="U1640" s="25">
        <v>1640</v>
      </c>
    </row>
    <row r="1641" spans="2:21" x14ac:dyDescent="0.25">
      <c r="B1641" s="992"/>
      <c r="C1641" s="944" t="s">
        <v>106</v>
      </c>
      <c r="D1641" s="944"/>
      <c r="E1641" s="944"/>
      <c r="F1641" s="286" t="s">
        <v>28</v>
      </c>
      <c r="G1641" s="346">
        <v>3</v>
      </c>
      <c r="H1641" s="1167" t="s">
        <v>55</v>
      </c>
      <c r="I1641" s="1168"/>
      <c r="J1641" s="1169"/>
      <c r="K1641" s="943" t="s">
        <v>73</v>
      </c>
      <c r="L1641" s="944"/>
      <c r="M1641" s="311" t="s">
        <v>28</v>
      </c>
      <c r="N1641" s="286">
        <v>22</v>
      </c>
      <c r="O1641" s="929"/>
      <c r="P1641" s="930"/>
      <c r="Q1641" s="946"/>
      <c r="R1641" s="947"/>
      <c r="S1641" s="25" t="s">
        <v>49</v>
      </c>
      <c r="U1641" s="25">
        <v>1641</v>
      </c>
    </row>
    <row r="1642" spans="2:21" x14ac:dyDescent="0.25">
      <c r="B1642" s="992"/>
      <c r="C1642" s="944" t="s">
        <v>107</v>
      </c>
      <c r="D1642" s="944"/>
      <c r="E1642" s="944"/>
      <c r="F1642" s="286" t="s">
        <v>28</v>
      </c>
      <c r="G1642" s="346">
        <v>1</v>
      </c>
      <c r="H1642" s="1167" t="s">
        <v>272</v>
      </c>
      <c r="I1642" s="1168"/>
      <c r="J1642" s="1169"/>
      <c r="K1642" s="943" t="s">
        <v>73</v>
      </c>
      <c r="L1642" s="944"/>
      <c r="M1642" s="311" t="s">
        <v>28</v>
      </c>
      <c r="N1642" s="286">
        <v>22</v>
      </c>
      <c r="O1642" s="1382"/>
      <c r="P1642" s="969"/>
      <c r="Q1642" s="946"/>
      <c r="R1642" s="947"/>
      <c r="S1642" s="25" t="s">
        <v>49</v>
      </c>
      <c r="U1642" s="25">
        <v>1642</v>
      </c>
    </row>
    <row r="1643" spans="2:21" x14ac:dyDescent="0.25">
      <c r="B1643" s="992"/>
      <c r="C1643" s="944" t="s">
        <v>313</v>
      </c>
      <c r="D1643" s="944"/>
      <c r="E1643" s="944"/>
      <c r="F1643" s="286" t="s">
        <v>28</v>
      </c>
      <c r="G1643" s="346">
        <v>1</v>
      </c>
      <c r="H1643" s="1167" t="s">
        <v>314</v>
      </c>
      <c r="I1643" s="1168"/>
      <c r="J1643" s="1169"/>
      <c r="K1643" s="943" t="s">
        <v>73</v>
      </c>
      <c r="L1643" s="944"/>
      <c r="M1643" s="311" t="s">
        <v>28</v>
      </c>
      <c r="N1643" s="286">
        <v>22</v>
      </c>
      <c r="O1643" s="1382"/>
      <c r="P1643" s="969"/>
      <c r="Q1643" s="946"/>
      <c r="R1643" s="947"/>
      <c r="S1643" s="25" t="s">
        <v>49</v>
      </c>
      <c r="U1643" s="25">
        <v>1643</v>
      </c>
    </row>
    <row r="1644" spans="2:21" x14ac:dyDescent="0.25">
      <c r="B1644" s="992"/>
      <c r="C1644" s="944" t="s">
        <v>315</v>
      </c>
      <c r="D1644" s="944"/>
      <c r="E1644" s="944"/>
      <c r="F1644" s="286" t="s">
        <v>28</v>
      </c>
      <c r="G1644" s="346">
        <v>1</v>
      </c>
      <c r="H1644" s="1401" t="s">
        <v>316</v>
      </c>
      <c r="I1644" s="1402"/>
      <c r="J1644" s="1403"/>
      <c r="K1644" s="943" t="s">
        <v>73</v>
      </c>
      <c r="L1644" s="944"/>
      <c r="M1644" s="311" t="s">
        <v>28</v>
      </c>
      <c r="N1644" s="286">
        <v>22</v>
      </c>
      <c r="O1644" s="1390"/>
      <c r="P1644" s="1400"/>
      <c r="Q1644" s="948"/>
      <c r="R1644" s="949"/>
      <c r="S1644" s="25" t="s">
        <v>49</v>
      </c>
      <c r="U1644" s="25">
        <v>1644</v>
      </c>
    </row>
    <row r="1645" spans="2:21" ht="15" customHeight="1" x14ac:dyDescent="0.25">
      <c r="B1645" s="1095"/>
      <c r="C1645" s="1028" t="s">
        <v>317</v>
      </c>
      <c r="D1645" s="1141"/>
      <c r="E1645" s="1029"/>
      <c r="F1645" s="997" t="s">
        <v>28</v>
      </c>
      <c r="G1645" s="1101">
        <v>2</v>
      </c>
      <c r="H1645" s="985" t="s">
        <v>290</v>
      </c>
      <c r="I1645" s="986"/>
      <c r="J1645" s="987"/>
      <c r="K1645" s="1017" t="s">
        <v>73</v>
      </c>
      <c r="L1645" s="1018"/>
      <c r="M1645" s="345" t="s">
        <v>28</v>
      </c>
      <c r="N1645" s="285">
        <v>4</v>
      </c>
      <c r="O1645" s="1039" t="s">
        <v>318</v>
      </c>
      <c r="P1645" s="1040"/>
      <c r="Q1645" s="924"/>
      <c r="R1645" s="926"/>
      <c r="S1645" s="25" t="s">
        <v>49</v>
      </c>
      <c r="U1645" s="25">
        <v>1645</v>
      </c>
    </row>
    <row r="1646" spans="2:21" x14ac:dyDescent="0.25">
      <c r="B1646" s="1095"/>
      <c r="C1646" s="1030"/>
      <c r="D1646" s="1119"/>
      <c r="E1646" s="1031"/>
      <c r="F1646" s="998"/>
      <c r="G1646" s="1166"/>
      <c r="H1646" s="979" t="s">
        <v>40</v>
      </c>
      <c r="I1646" s="980"/>
      <c r="J1646" s="981"/>
      <c r="K1646" s="979" t="s">
        <v>73</v>
      </c>
      <c r="L1646" s="980"/>
      <c r="M1646" s="346" t="s">
        <v>28</v>
      </c>
      <c r="N1646" s="286">
        <v>4</v>
      </c>
      <c r="O1646" s="1067"/>
      <c r="P1646" s="1068"/>
      <c r="Q1646" s="948"/>
      <c r="R1646" s="949"/>
      <c r="S1646" s="25" t="s">
        <v>49</v>
      </c>
      <c r="U1646" s="25">
        <v>1646</v>
      </c>
    </row>
    <row r="1647" spans="2:21" x14ac:dyDescent="0.25">
      <c r="B1647" s="1095"/>
      <c r="C1647" s="1030"/>
      <c r="D1647" s="1119"/>
      <c r="E1647" s="1031"/>
      <c r="F1647" s="998"/>
      <c r="G1647" s="998"/>
      <c r="H1647" s="979" t="s">
        <v>1496</v>
      </c>
      <c r="I1647" s="980"/>
      <c r="J1647" s="981"/>
      <c r="K1647" s="979"/>
      <c r="L1647" s="981"/>
      <c r="M1647" s="286" t="s">
        <v>28</v>
      </c>
      <c r="N1647" s="286">
        <v>5</v>
      </c>
      <c r="O1647" s="1067"/>
      <c r="P1647" s="1068"/>
      <c r="Q1647" s="946"/>
      <c r="R1647" s="947"/>
      <c r="S1647" s="25" t="s">
        <v>67</v>
      </c>
      <c r="U1647" s="25">
        <v>1647</v>
      </c>
    </row>
    <row r="1648" spans="2:21" x14ac:dyDescent="0.25">
      <c r="B1648" s="1095"/>
      <c r="C1648" s="1037"/>
      <c r="D1648" s="1122"/>
      <c r="E1648" s="1038"/>
      <c r="F1648" s="998"/>
      <c r="G1648" s="998"/>
      <c r="H1648" s="979" t="s">
        <v>1497</v>
      </c>
      <c r="I1648" s="980"/>
      <c r="J1648" s="981"/>
      <c r="K1648" s="979"/>
      <c r="L1648" s="981"/>
      <c r="M1648" s="286" t="s">
        <v>28</v>
      </c>
      <c r="N1648" s="427">
        <v>5</v>
      </c>
      <c r="O1648" s="1041"/>
      <c r="P1648" s="1042"/>
      <c r="Q1648" s="946"/>
      <c r="R1648" s="947"/>
      <c r="S1648" s="25" t="s">
        <v>67</v>
      </c>
      <c r="U1648" s="25">
        <v>1648</v>
      </c>
    </row>
    <row r="1649" spans="2:21" ht="15" customHeight="1" x14ac:dyDescent="0.25">
      <c r="B1649" s="1095"/>
      <c r="C1649" s="985" t="s">
        <v>319</v>
      </c>
      <c r="D1649" s="986"/>
      <c r="E1649" s="987"/>
      <c r="F1649" s="285" t="s">
        <v>28</v>
      </c>
      <c r="G1649" s="285">
        <v>1</v>
      </c>
      <c r="H1649" s="985" t="s">
        <v>245</v>
      </c>
      <c r="I1649" s="986"/>
      <c r="J1649" s="987"/>
      <c r="K1649" s="1017" t="s">
        <v>246</v>
      </c>
      <c r="L1649" s="1019"/>
      <c r="M1649" s="285" t="s">
        <v>65</v>
      </c>
      <c r="N1649" s="285">
        <v>0.09</v>
      </c>
      <c r="O1649" s="927" t="s">
        <v>49</v>
      </c>
      <c r="P1649" s="928"/>
      <c r="Q1649" s="924"/>
      <c r="R1649" s="926"/>
      <c r="S1649" s="25" t="s">
        <v>49</v>
      </c>
      <c r="U1649" s="25">
        <v>1649</v>
      </c>
    </row>
    <row r="1650" spans="2:21" x14ac:dyDescent="0.25">
      <c r="B1650" s="1095"/>
      <c r="C1650" s="979"/>
      <c r="D1650" s="980"/>
      <c r="E1650" s="981"/>
      <c r="F1650" s="286"/>
      <c r="G1650" s="286"/>
      <c r="H1650" s="979" t="s">
        <v>247</v>
      </c>
      <c r="I1650" s="980"/>
      <c r="J1650" s="981"/>
      <c r="K1650" s="950" t="s">
        <v>248</v>
      </c>
      <c r="L1650" s="952"/>
      <c r="M1650" s="286" t="s">
        <v>65</v>
      </c>
      <c r="N1650" s="286">
        <v>7.4999999999999997E-2</v>
      </c>
      <c r="O1650" s="929"/>
      <c r="P1650" s="930"/>
      <c r="Q1650" s="946"/>
      <c r="R1650" s="947"/>
      <c r="S1650" s="25" t="s">
        <v>49</v>
      </c>
      <c r="U1650" s="25">
        <v>1650</v>
      </c>
    </row>
    <row r="1651" spans="2:21" x14ac:dyDescent="0.25">
      <c r="B1651" s="1095"/>
      <c r="C1651" s="988"/>
      <c r="D1651" s="989"/>
      <c r="E1651" s="990"/>
      <c r="F1651" s="287"/>
      <c r="G1651" s="287"/>
      <c r="H1651" s="988" t="s">
        <v>320</v>
      </c>
      <c r="I1651" s="989"/>
      <c r="J1651" s="990"/>
      <c r="K1651" s="973" t="s">
        <v>250</v>
      </c>
      <c r="L1651" s="975"/>
      <c r="M1651" s="287" t="s">
        <v>65</v>
      </c>
      <c r="N1651" s="287">
        <v>0.03</v>
      </c>
      <c r="O1651" s="931"/>
      <c r="P1651" s="932"/>
      <c r="Q1651" s="948"/>
      <c r="R1651" s="949"/>
      <c r="S1651" s="25" t="s">
        <v>49</v>
      </c>
      <c r="U1651" s="25">
        <v>1651</v>
      </c>
    </row>
    <row r="1652" spans="2:21" x14ac:dyDescent="0.25">
      <c r="B1652" s="1095"/>
      <c r="C1652" s="985" t="s">
        <v>1167</v>
      </c>
      <c r="D1652" s="986"/>
      <c r="E1652" s="987"/>
      <c r="F1652" s="997" t="s">
        <v>28</v>
      </c>
      <c r="G1652" s="997">
        <v>1</v>
      </c>
      <c r="H1652" s="336" t="s">
        <v>321</v>
      </c>
      <c r="I1652" s="387"/>
      <c r="J1652" s="428"/>
      <c r="K1652" s="1017" t="s">
        <v>78</v>
      </c>
      <c r="L1652" s="1019"/>
      <c r="M1652" s="285" t="s">
        <v>28</v>
      </c>
      <c r="N1652" s="285">
        <v>1</v>
      </c>
      <c r="O1652" s="927" t="s">
        <v>26</v>
      </c>
      <c r="P1652" s="1413"/>
      <c r="Q1652" s="924"/>
      <c r="R1652" s="926"/>
      <c r="S1652" s="25" t="s">
        <v>26</v>
      </c>
      <c r="U1652" s="25">
        <v>1652</v>
      </c>
    </row>
    <row r="1653" spans="2:21" x14ac:dyDescent="0.25">
      <c r="B1653" s="1095"/>
      <c r="C1653" s="979"/>
      <c r="D1653" s="980"/>
      <c r="E1653" s="981"/>
      <c r="F1653" s="1345"/>
      <c r="G1653" s="1345"/>
      <c r="H1653" s="1117" t="s">
        <v>60</v>
      </c>
      <c r="I1653" s="1118"/>
      <c r="J1653" s="1133"/>
      <c r="K1653" s="1360" t="s">
        <v>61</v>
      </c>
      <c r="L1653" s="1361"/>
      <c r="M1653" s="370" t="s">
        <v>28</v>
      </c>
      <c r="N1653" s="370">
        <v>4</v>
      </c>
      <c r="O1653" s="1382"/>
      <c r="P1653" s="969"/>
      <c r="Q1653" s="946"/>
      <c r="R1653" s="947"/>
      <c r="S1653" s="25" t="s">
        <v>26</v>
      </c>
      <c r="U1653" s="25">
        <v>1653</v>
      </c>
    </row>
    <row r="1654" spans="2:21" ht="15" customHeight="1" x14ac:dyDescent="0.25">
      <c r="B1654" s="1095"/>
      <c r="C1654" s="979"/>
      <c r="D1654" s="980"/>
      <c r="E1654" s="981"/>
      <c r="F1654" s="1345"/>
      <c r="G1654" s="1345"/>
      <c r="H1654" s="979" t="s">
        <v>830</v>
      </c>
      <c r="I1654" s="980"/>
      <c r="J1654" s="981"/>
      <c r="K1654" s="1360" t="s">
        <v>829</v>
      </c>
      <c r="L1654" s="1361"/>
      <c r="M1654" s="370" t="s">
        <v>28</v>
      </c>
      <c r="N1654" s="370">
        <v>4</v>
      </c>
      <c r="O1654" s="1382"/>
      <c r="P1654" s="969"/>
      <c r="Q1654" s="946"/>
      <c r="R1654" s="947"/>
      <c r="S1654" s="25" t="s">
        <v>26</v>
      </c>
      <c r="U1654" s="25">
        <v>1654</v>
      </c>
    </row>
    <row r="1655" spans="2:21" x14ac:dyDescent="0.25">
      <c r="B1655" s="1095"/>
      <c r="C1655" s="979"/>
      <c r="D1655" s="980"/>
      <c r="E1655" s="981"/>
      <c r="F1655" s="1345"/>
      <c r="G1655" s="1345"/>
      <c r="H1655" s="979" t="s">
        <v>66</v>
      </c>
      <c r="I1655" s="1175"/>
      <c r="J1655" s="1176"/>
      <c r="K1655" s="1410"/>
      <c r="L1655" s="1182"/>
      <c r="M1655" s="370" t="s">
        <v>28</v>
      </c>
      <c r="N1655" s="370">
        <v>30</v>
      </c>
      <c r="O1655" s="1382"/>
      <c r="P1655" s="969"/>
      <c r="Q1655" s="946"/>
      <c r="R1655" s="947"/>
      <c r="S1655" s="25" t="s">
        <v>26</v>
      </c>
      <c r="U1655" s="25">
        <v>1655</v>
      </c>
    </row>
    <row r="1656" spans="2:21" ht="15" customHeight="1" x14ac:dyDescent="0.25">
      <c r="B1656" s="1095"/>
      <c r="C1656" s="979"/>
      <c r="D1656" s="980"/>
      <c r="E1656" s="981"/>
      <c r="F1656" s="1345"/>
      <c r="G1656" s="1345"/>
      <c r="H1656" s="979" t="s">
        <v>519</v>
      </c>
      <c r="I1656" s="980"/>
      <c r="J1656" s="981"/>
      <c r="K1656" s="1067"/>
      <c r="L1656" s="1068"/>
      <c r="M1656" s="286" t="s">
        <v>520</v>
      </c>
      <c r="N1656" s="286">
        <v>5</v>
      </c>
      <c r="O1656" s="1382"/>
      <c r="P1656" s="969"/>
      <c r="Q1656" s="946"/>
      <c r="R1656" s="947"/>
      <c r="S1656" s="25" t="s">
        <v>26</v>
      </c>
      <c r="U1656" s="25">
        <v>1656</v>
      </c>
    </row>
    <row r="1657" spans="2:21" x14ac:dyDescent="0.25">
      <c r="B1657" s="1095"/>
      <c r="C1657" s="988"/>
      <c r="D1657" s="989"/>
      <c r="E1657" s="990"/>
      <c r="F1657" s="1346"/>
      <c r="G1657" s="1346"/>
      <c r="H1657" s="988" t="s">
        <v>208</v>
      </c>
      <c r="I1657" s="989"/>
      <c r="J1657" s="990"/>
      <c r="K1657" s="1411"/>
      <c r="L1657" s="1412"/>
      <c r="M1657" s="371" t="s">
        <v>47</v>
      </c>
      <c r="N1657" s="371">
        <v>5</v>
      </c>
      <c r="O1657" s="1390"/>
      <c r="P1657" s="1400"/>
      <c r="Q1657" s="948"/>
      <c r="R1657" s="949"/>
      <c r="S1657" s="25" t="s">
        <v>26</v>
      </c>
      <c r="U1657" s="25">
        <v>1657</v>
      </c>
    </row>
    <row r="1658" spans="2:21" x14ac:dyDescent="0.25">
      <c r="B1658" s="1095"/>
      <c r="C1658" s="1014" t="s">
        <v>322</v>
      </c>
      <c r="D1658" s="1405"/>
      <c r="E1658" s="1406"/>
      <c r="F1658" s="377"/>
      <c r="G1658" s="358"/>
      <c r="H1658" s="1014"/>
      <c r="I1658" s="1405"/>
      <c r="J1658" s="1406"/>
      <c r="K1658" s="1407"/>
      <c r="L1658" s="1408"/>
      <c r="M1658" s="370"/>
      <c r="N1658" s="370"/>
      <c r="O1658" s="1409" t="s">
        <v>69</v>
      </c>
      <c r="P1658" s="1100"/>
      <c r="Q1658" s="1373"/>
      <c r="R1658" s="1375"/>
      <c r="U1658" s="25">
        <v>1658</v>
      </c>
    </row>
    <row r="1659" spans="2:21" ht="15" customHeight="1" x14ac:dyDescent="0.25">
      <c r="B1659" s="1095"/>
      <c r="C1659" s="974" t="s">
        <v>1168</v>
      </c>
      <c r="D1659" s="974"/>
      <c r="E1659" s="975"/>
      <c r="F1659" s="47"/>
      <c r="G1659" s="46"/>
      <c r="H1659" s="1170"/>
      <c r="I1659" s="1171"/>
      <c r="J1659" s="1172"/>
      <c r="K1659" s="931"/>
      <c r="L1659" s="932"/>
      <c r="M1659" s="340" t="s">
        <v>115</v>
      </c>
      <c r="N1659" s="340">
        <v>0.3</v>
      </c>
      <c r="O1659" s="931" t="s">
        <v>736</v>
      </c>
      <c r="P1659" s="932"/>
      <c r="Q1659" s="1033" t="s">
        <v>743</v>
      </c>
      <c r="R1659" s="1034"/>
      <c r="U1659" s="25">
        <v>1659</v>
      </c>
    </row>
    <row r="1660" spans="2:21" ht="20.25" customHeight="1" x14ac:dyDescent="0.25">
      <c r="B1660" s="1163" t="s">
        <v>323</v>
      </c>
      <c r="C1660" s="1200"/>
      <c r="D1660" s="1200"/>
      <c r="E1660" s="1200"/>
      <c r="F1660" s="1200"/>
      <c r="G1660" s="1200"/>
      <c r="H1660" s="1200"/>
      <c r="I1660" s="1200"/>
      <c r="J1660" s="1200"/>
      <c r="K1660" s="1200"/>
      <c r="L1660" s="1200"/>
      <c r="M1660" s="1200"/>
      <c r="N1660" s="1200"/>
      <c r="O1660" s="1200"/>
      <c r="P1660" s="1200"/>
      <c r="Q1660" s="1200"/>
      <c r="R1660" s="1201"/>
      <c r="U1660" s="25">
        <v>1660</v>
      </c>
    </row>
    <row r="1661" spans="2:21" ht="15" customHeight="1" x14ac:dyDescent="0.25">
      <c r="B1661" s="1">
        <v>103</v>
      </c>
      <c r="C1661" s="1043" t="s">
        <v>961</v>
      </c>
      <c r="D1661" s="1044"/>
      <c r="E1661" s="1045"/>
      <c r="F1661" s="1"/>
      <c r="G1661" s="1"/>
      <c r="H1661" s="1404"/>
      <c r="I1661" s="1200"/>
      <c r="J1661" s="1201"/>
      <c r="K1661" s="1404"/>
      <c r="L1661" s="1201"/>
      <c r="M1661" s="1"/>
      <c r="N1661" s="1"/>
      <c r="O1661" s="1404"/>
      <c r="P1661" s="1201"/>
      <c r="Q1661" s="1404"/>
      <c r="R1661" s="1201"/>
      <c r="U1661" s="25">
        <v>1661</v>
      </c>
    </row>
    <row r="1662" spans="2:21" ht="15" customHeight="1" x14ac:dyDescent="0.25">
      <c r="B1662" s="991"/>
      <c r="C1662" s="985" t="s">
        <v>324</v>
      </c>
      <c r="D1662" s="986"/>
      <c r="E1662" s="987"/>
      <c r="F1662" s="997" t="s">
        <v>28</v>
      </c>
      <c r="G1662" s="997">
        <v>2</v>
      </c>
      <c r="H1662" s="985" t="s">
        <v>290</v>
      </c>
      <c r="I1662" s="986"/>
      <c r="J1662" s="987"/>
      <c r="K1662" s="1017" t="s">
        <v>73</v>
      </c>
      <c r="L1662" s="1019"/>
      <c r="M1662" s="345" t="s">
        <v>28</v>
      </c>
      <c r="N1662" s="285">
        <v>4</v>
      </c>
      <c r="O1662" s="1039" t="s">
        <v>325</v>
      </c>
      <c r="P1662" s="1040"/>
      <c r="Q1662" s="924"/>
      <c r="R1662" s="926"/>
      <c r="S1662" s="25" t="s">
        <v>49</v>
      </c>
      <c r="U1662" s="25">
        <v>1662</v>
      </c>
    </row>
    <row r="1663" spans="2:21" x14ac:dyDescent="0.25">
      <c r="B1663" s="992"/>
      <c r="C1663" s="979"/>
      <c r="D1663" s="980"/>
      <c r="E1663" s="981"/>
      <c r="F1663" s="998"/>
      <c r="G1663" s="998"/>
      <c r="H1663" s="979" t="s">
        <v>40</v>
      </c>
      <c r="I1663" s="980"/>
      <c r="J1663" s="981"/>
      <c r="K1663" s="979" t="s">
        <v>73</v>
      </c>
      <c r="L1663" s="981"/>
      <c r="M1663" s="346" t="s">
        <v>28</v>
      </c>
      <c r="N1663" s="286">
        <v>4</v>
      </c>
      <c r="O1663" s="1067"/>
      <c r="P1663" s="1068"/>
      <c r="Q1663" s="948"/>
      <c r="R1663" s="949"/>
      <c r="S1663" s="25" t="s">
        <v>49</v>
      </c>
      <c r="U1663" s="25">
        <v>1663</v>
      </c>
    </row>
    <row r="1664" spans="2:21" x14ac:dyDescent="0.25">
      <c r="B1664" s="992"/>
      <c r="C1664" s="979"/>
      <c r="D1664" s="980"/>
      <c r="E1664" s="981"/>
      <c r="F1664" s="286"/>
      <c r="G1664" s="286"/>
      <c r="H1664" s="979" t="s">
        <v>1496</v>
      </c>
      <c r="I1664" s="980"/>
      <c r="J1664" s="981"/>
      <c r="K1664" s="979"/>
      <c r="L1664" s="981"/>
      <c r="M1664" s="286" t="s">
        <v>28</v>
      </c>
      <c r="N1664" s="286">
        <v>5</v>
      </c>
      <c r="O1664" s="1067"/>
      <c r="P1664" s="1068"/>
      <c r="Q1664" s="288"/>
      <c r="R1664" s="289"/>
      <c r="S1664" s="25" t="s">
        <v>67</v>
      </c>
      <c r="U1664" s="25">
        <v>1664</v>
      </c>
    </row>
    <row r="1665" spans="2:21" x14ac:dyDescent="0.25">
      <c r="B1665" s="992"/>
      <c r="C1665" s="988"/>
      <c r="D1665" s="989"/>
      <c r="E1665" s="990"/>
      <c r="F1665" s="287"/>
      <c r="G1665" s="287"/>
      <c r="H1665" s="979" t="s">
        <v>1497</v>
      </c>
      <c r="I1665" s="980"/>
      <c r="J1665" s="981"/>
      <c r="K1665" s="979"/>
      <c r="L1665" s="981"/>
      <c r="M1665" s="286" t="s">
        <v>28</v>
      </c>
      <c r="N1665" s="427">
        <v>5</v>
      </c>
      <c r="O1665" s="1041"/>
      <c r="P1665" s="1042"/>
      <c r="Q1665" s="290"/>
      <c r="R1665" s="291"/>
      <c r="S1665" s="25" t="s">
        <v>67</v>
      </c>
      <c r="U1665" s="25">
        <v>1665</v>
      </c>
    </row>
    <row r="1666" spans="2:21" ht="15" customHeight="1" x14ac:dyDescent="0.25">
      <c r="B1666" s="992"/>
      <c r="C1666" s="1203" t="s">
        <v>1228</v>
      </c>
      <c r="D1666" s="1222"/>
      <c r="E1666" s="1222"/>
      <c r="F1666" s="345"/>
      <c r="G1666" s="345"/>
      <c r="H1666" s="985"/>
      <c r="I1666" s="986"/>
      <c r="J1666" s="987"/>
      <c r="K1666" s="1039"/>
      <c r="L1666" s="1080"/>
      <c r="M1666" s="345"/>
      <c r="N1666" s="345"/>
      <c r="O1666" s="927" t="s">
        <v>49</v>
      </c>
      <c r="P1666" s="928"/>
      <c r="Q1666" s="924"/>
      <c r="R1666" s="926"/>
      <c r="U1666" s="25">
        <v>1666</v>
      </c>
    </row>
    <row r="1667" spans="2:21" ht="15" customHeight="1" x14ac:dyDescent="0.25">
      <c r="B1667" s="992"/>
      <c r="C1667" s="979" t="s">
        <v>562</v>
      </c>
      <c r="D1667" s="980"/>
      <c r="E1667" s="981"/>
      <c r="F1667" s="346" t="s">
        <v>28</v>
      </c>
      <c r="G1667" s="346">
        <v>2</v>
      </c>
      <c r="H1667" s="979" t="s">
        <v>599</v>
      </c>
      <c r="I1667" s="980"/>
      <c r="J1667" s="981"/>
      <c r="K1667" s="262" t="s">
        <v>78</v>
      </c>
      <c r="L1667" s="341"/>
      <c r="M1667" s="346" t="s">
        <v>28</v>
      </c>
      <c r="N1667" s="346">
        <v>4</v>
      </c>
      <c r="O1667" s="929"/>
      <c r="P1667" s="930"/>
      <c r="Q1667" s="946"/>
      <c r="R1667" s="947"/>
      <c r="S1667" s="25" t="s">
        <v>49</v>
      </c>
      <c r="U1667" s="25">
        <v>1667</v>
      </c>
    </row>
    <row r="1668" spans="2:21" x14ac:dyDescent="0.25">
      <c r="B1668" s="992"/>
      <c r="C1668" s="970" t="s">
        <v>191</v>
      </c>
      <c r="D1668" s="1217"/>
      <c r="E1668" s="1217"/>
      <c r="F1668" s="346" t="s">
        <v>28</v>
      </c>
      <c r="G1668" s="346">
        <v>1</v>
      </c>
      <c r="H1668" s="1061" t="s">
        <v>32</v>
      </c>
      <c r="I1668" s="1062"/>
      <c r="J1668" s="1063"/>
      <c r="K1668" s="943" t="s">
        <v>73</v>
      </c>
      <c r="L1668" s="944"/>
      <c r="M1668" s="311" t="s">
        <v>28</v>
      </c>
      <c r="N1668" s="346">
        <v>2</v>
      </c>
      <c r="O1668" s="929"/>
      <c r="P1668" s="930"/>
      <c r="Q1668" s="946"/>
      <c r="R1668" s="947"/>
      <c r="S1668" s="25" t="s">
        <v>49</v>
      </c>
      <c r="U1668" s="25">
        <v>1668</v>
      </c>
    </row>
    <row r="1669" spans="2:21" x14ac:dyDescent="0.25">
      <c r="B1669" s="992"/>
      <c r="C1669" s="979" t="s">
        <v>401</v>
      </c>
      <c r="D1669" s="980"/>
      <c r="E1669" s="981"/>
      <c r="F1669" s="346" t="s">
        <v>28</v>
      </c>
      <c r="G1669" s="346">
        <v>1</v>
      </c>
      <c r="H1669" s="1061" t="s">
        <v>53</v>
      </c>
      <c r="I1669" s="1062"/>
      <c r="J1669" s="1063"/>
      <c r="K1669" s="281" t="s">
        <v>78</v>
      </c>
      <c r="L1669" s="314"/>
      <c r="M1669" s="311" t="s">
        <v>28</v>
      </c>
      <c r="N1669" s="346">
        <v>2</v>
      </c>
      <c r="O1669" s="929"/>
      <c r="P1669" s="930"/>
      <c r="Q1669" s="946"/>
      <c r="R1669" s="947"/>
      <c r="S1669" s="25" t="s">
        <v>49</v>
      </c>
      <c r="U1669" s="25">
        <v>1669</v>
      </c>
    </row>
    <row r="1670" spans="2:21" x14ac:dyDescent="0.25">
      <c r="B1670" s="992"/>
      <c r="C1670" s="970" t="s">
        <v>327</v>
      </c>
      <c r="D1670" s="1217"/>
      <c r="E1670" s="1217"/>
      <c r="F1670" s="346" t="s">
        <v>28</v>
      </c>
      <c r="G1670" s="346">
        <v>1</v>
      </c>
      <c r="H1670" s="1061" t="s">
        <v>598</v>
      </c>
      <c r="I1670" s="1062"/>
      <c r="J1670" s="1063"/>
      <c r="K1670" s="943" t="s">
        <v>73</v>
      </c>
      <c r="L1670" s="944"/>
      <c r="M1670" s="346" t="s">
        <v>28</v>
      </c>
      <c r="N1670" s="346">
        <v>2</v>
      </c>
      <c r="O1670" s="929"/>
      <c r="P1670" s="930"/>
      <c r="Q1670" s="946"/>
      <c r="R1670" s="947"/>
      <c r="S1670" s="25" t="s">
        <v>49</v>
      </c>
      <c r="U1670" s="25">
        <v>1670</v>
      </c>
    </row>
    <row r="1671" spans="2:21" x14ac:dyDescent="0.25">
      <c r="B1671" s="992"/>
      <c r="C1671" s="970" t="s">
        <v>328</v>
      </c>
      <c r="D1671" s="1217"/>
      <c r="E1671" s="1217"/>
      <c r="F1671" s="346" t="s">
        <v>28</v>
      </c>
      <c r="G1671" s="346">
        <v>1</v>
      </c>
      <c r="H1671" s="1064" t="s">
        <v>292</v>
      </c>
      <c r="I1671" s="1065"/>
      <c r="J1671" s="1066"/>
      <c r="K1671" s="958" t="s">
        <v>73</v>
      </c>
      <c r="L1671" s="959"/>
      <c r="M1671" s="347" t="s">
        <v>28</v>
      </c>
      <c r="N1671" s="347">
        <v>2</v>
      </c>
      <c r="O1671" s="931"/>
      <c r="P1671" s="932"/>
      <c r="Q1671" s="948"/>
      <c r="R1671" s="949"/>
      <c r="S1671" s="25" t="s">
        <v>49</v>
      </c>
      <c r="U1671" s="25">
        <v>1671</v>
      </c>
    </row>
    <row r="1672" spans="2:21" ht="15" customHeight="1" x14ac:dyDescent="0.25">
      <c r="B1672" s="992"/>
      <c r="C1672" s="985" t="s">
        <v>329</v>
      </c>
      <c r="D1672" s="986"/>
      <c r="E1672" s="987"/>
      <c r="F1672" s="997" t="s">
        <v>28</v>
      </c>
      <c r="G1672" s="997">
        <v>1</v>
      </c>
      <c r="H1672" s="985" t="s">
        <v>1270</v>
      </c>
      <c r="I1672" s="1244"/>
      <c r="J1672" s="1245"/>
      <c r="K1672" s="927"/>
      <c r="L1672" s="1413"/>
      <c r="M1672" s="285" t="s">
        <v>28</v>
      </c>
      <c r="N1672" s="285">
        <v>1</v>
      </c>
      <c r="O1672" s="927" t="s">
        <v>49</v>
      </c>
      <c r="P1672" s="928"/>
      <c r="Q1672" s="924"/>
      <c r="R1672" s="926"/>
      <c r="S1672" s="25" t="s">
        <v>49</v>
      </c>
      <c r="U1672" s="25">
        <v>1672</v>
      </c>
    </row>
    <row r="1673" spans="2:21" x14ac:dyDescent="0.25">
      <c r="B1673" s="992"/>
      <c r="C1673" s="1342"/>
      <c r="D1673" s="1329"/>
      <c r="E1673" s="1330"/>
      <c r="F1673" s="1346"/>
      <c r="G1673" s="1346"/>
      <c r="H1673" s="1123" t="s">
        <v>32</v>
      </c>
      <c r="I1673" s="1124"/>
      <c r="J1673" s="1221"/>
      <c r="K1673" s="1267" t="s">
        <v>78</v>
      </c>
      <c r="L1673" s="1236"/>
      <c r="M1673" s="371" t="s">
        <v>28</v>
      </c>
      <c r="N1673" s="371">
        <v>3</v>
      </c>
      <c r="O1673" s="1390"/>
      <c r="P1673" s="1400"/>
      <c r="Q1673" s="948"/>
      <c r="R1673" s="949"/>
      <c r="S1673" s="25" t="s">
        <v>49</v>
      </c>
      <c r="U1673" s="25">
        <v>1673</v>
      </c>
    </row>
    <row r="1674" spans="2:21" x14ac:dyDescent="0.25">
      <c r="B1674" s="992"/>
      <c r="C1674" s="985" t="s">
        <v>1229</v>
      </c>
      <c r="D1674" s="986"/>
      <c r="E1674" s="987"/>
      <c r="F1674" s="285" t="s">
        <v>28</v>
      </c>
      <c r="G1674" s="285">
        <v>1</v>
      </c>
      <c r="H1674" s="336" t="s">
        <v>321</v>
      </c>
      <c r="I1674" s="387"/>
      <c r="J1674" s="428"/>
      <c r="K1674" s="1017" t="s">
        <v>78</v>
      </c>
      <c r="L1674" s="1416"/>
      <c r="M1674" s="285" t="s">
        <v>28</v>
      </c>
      <c r="N1674" s="285">
        <v>1</v>
      </c>
      <c r="O1674" s="1000" t="s">
        <v>26</v>
      </c>
      <c r="P1674" s="1413"/>
      <c r="Q1674" s="924"/>
      <c r="R1674" s="926"/>
      <c r="S1674" s="25" t="s">
        <v>26</v>
      </c>
      <c r="U1674" s="25">
        <v>1674</v>
      </c>
    </row>
    <row r="1675" spans="2:21" x14ac:dyDescent="0.25">
      <c r="B1675" s="992"/>
      <c r="C1675" s="979"/>
      <c r="D1675" s="980"/>
      <c r="E1675" s="981"/>
      <c r="F1675" s="286"/>
      <c r="G1675" s="286"/>
      <c r="H1675" s="1117" t="s">
        <v>60</v>
      </c>
      <c r="I1675" s="1363"/>
      <c r="J1675" s="1133"/>
      <c r="K1675" s="1360" t="s">
        <v>61</v>
      </c>
      <c r="L1675" s="1415"/>
      <c r="M1675" s="370" t="s">
        <v>28</v>
      </c>
      <c r="N1675" s="370">
        <v>4</v>
      </c>
      <c r="O1675" s="1417"/>
      <c r="P1675" s="969"/>
      <c r="Q1675" s="946"/>
      <c r="R1675" s="947"/>
      <c r="S1675" s="25" t="s">
        <v>26</v>
      </c>
      <c r="U1675" s="25">
        <v>1675</v>
      </c>
    </row>
    <row r="1676" spans="2:21" x14ac:dyDescent="0.25">
      <c r="B1676" s="992"/>
      <c r="C1676" s="979"/>
      <c r="D1676" s="980"/>
      <c r="E1676" s="981"/>
      <c r="F1676" s="286"/>
      <c r="G1676" s="286"/>
      <c r="H1676" s="979" t="s">
        <v>62</v>
      </c>
      <c r="I1676" s="980"/>
      <c r="J1676" s="981"/>
      <c r="K1676" s="1360" t="s">
        <v>63</v>
      </c>
      <c r="L1676" s="1415"/>
      <c r="M1676" s="370" t="s">
        <v>28</v>
      </c>
      <c r="N1676" s="370">
        <v>4</v>
      </c>
      <c r="O1676" s="1417"/>
      <c r="P1676" s="969"/>
      <c r="Q1676" s="946"/>
      <c r="R1676" s="947"/>
      <c r="S1676" s="25" t="s">
        <v>26</v>
      </c>
      <c r="U1676" s="25">
        <v>1676</v>
      </c>
    </row>
    <row r="1677" spans="2:21" ht="15" customHeight="1" x14ac:dyDescent="0.25">
      <c r="B1677" s="992"/>
      <c r="C1677" s="979"/>
      <c r="D1677" s="980"/>
      <c r="E1677" s="981"/>
      <c r="F1677" s="286"/>
      <c r="G1677" s="286"/>
      <c r="H1677" s="979" t="s">
        <v>519</v>
      </c>
      <c r="I1677" s="980"/>
      <c r="J1677" s="981"/>
      <c r="K1677" s="1067"/>
      <c r="L1677" s="1104"/>
      <c r="M1677" s="306" t="s">
        <v>520</v>
      </c>
      <c r="N1677" s="306">
        <v>5</v>
      </c>
      <c r="O1677" s="1417"/>
      <c r="P1677" s="969"/>
      <c r="Q1677" s="946"/>
      <c r="R1677" s="947"/>
      <c r="S1677" s="25" t="s">
        <v>26</v>
      </c>
      <c r="U1677" s="25">
        <v>1677</v>
      </c>
    </row>
    <row r="1678" spans="2:21" ht="15" customHeight="1" x14ac:dyDescent="0.25">
      <c r="B1678" s="992"/>
      <c r="C1678" s="979"/>
      <c r="D1678" s="980"/>
      <c r="E1678" s="981"/>
      <c r="F1678" s="286"/>
      <c r="G1678" s="286"/>
      <c r="H1678" s="979" t="s">
        <v>791</v>
      </c>
      <c r="I1678" s="980"/>
      <c r="J1678" s="981"/>
      <c r="K1678" s="1067"/>
      <c r="L1678" s="1104"/>
      <c r="M1678" s="286" t="s">
        <v>28</v>
      </c>
      <c r="N1678" s="286">
        <v>1</v>
      </c>
      <c r="O1678" s="1417"/>
      <c r="P1678" s="969"/>
      <c r="Q1678" s="946"/>
      <c r="R1678" s="947"/>
      <c r="S1678" s="25" t="s">
        <v>26</v>
      </c>
      <c r="U1678" s="25">
        <v>1678</v>
      </c>
    </row>
    <row r="1679" spans="2:21" x14ac:dyDescent="0.25">
      <c r="B1679" s="992"/>
      <c r="C1679" s="979"/>
      <c r="D1679" s="980"/>
      <c r="E1679" s="981"/>
      <c r="F1679" s="286"/>
      <c r="G1679" s="286"/>
      <c r="H1679" s="979" t="s">
        <v>66</v>
      </c>
      <c r="I1679" s="1175"/>
      <c r="J1679" s="1176"/>
      <c r="K1679" s="1410"/>
      <c r="L1679" s="1177"/>
      <c r="M1679" s="370" t="s">
        <v>28</v>
      </c>
      <c r="N1679" s="370">
        <v>20</v>
      </c>
      <c r="O1679" s="1417"/>
      <c r="P1679" s="969"/>
      <c r="Q1679" s="946"/>
      <c r="R1679" s="947"/>
      <c r="S1679" s="25" t="s">
        <v>26</v>
      </c>
      <c r="U1679" s="25">
        <v>1679</v>
      </c>
    </row>
    <row r="1680" spans="2:21" x14ac:dyDescent="0.25">
      <c r="B1680" s="992"/>
      <c r="C1680" s="988"/>
      <c r="D1680" s="989"/>
      <c r="E1680" s="990"/>
      <c r="F1680" s="287"/>
      <c r="G1680" s="287"/>
      <c r="H1680" s="988" t="s">
        <v>208</v>
      </c>
      <c r="I1680" s="989"/>
      <c r="J1680" s="990"/>
      <c r="K1680" s="1411"/>
      <c r="L1680" s="1414"/>
      <c r="M1680" s="371" t="s">
        <v>47</v>
      </c>
      <c r="N1680" s="371">
        <v>5</v>
      </c>
      <c r="O1680" s="1418"/>
      <c r="P1680" s="1400"/>
      <c r="Q1680" s="948"/>
      <c r="R1680" s="949"/>
      <c r="S1680" s="25" t="s">
        <v>26</v>
      </c>
      <c r="U1680" s="25">
        <v>1680</v>
      </c>
    </row>
    <row r="1681" spans="2:21" x14ac:dyDescent="0.25">
      <c r="B1681" s="992"/>
      <c r="C1681" s="1014" t="s">
        <v>322</v>
      </c>
      <c r="D1681" s="1405"/>
      <c r="E1681" s="1406"/>
      <c r="F1681" s="377"/>
      <c r="G1681" s="358"/>
      <c r="H1681" s="1014"/>
      <c r="I1681" s="1405"/>
      <c r="J1681" s="1406"/>
      <c r="K1681" s="1407"/>
      <c r="L1681" s="1408"/>
      <c r="M1681" s="370"/>
      <c r="N1681" s="370"/>
      <c r="O1681" s="1409" t="s">
        <v>69</v>
      </c>
      <c r="P1681" s="1100"/>
      <c r="Q1681" s="1373"/>
      <c r="R1681" s="1375"/>
      <c r="U1681" s="25">
        <v>1681</v>
      </c>
    </row>
    <row r="1682" spans="2:21" ht="15" customHeight="1" x14ac:dyDescent="0.25">
      <c r="B1682" s="992"/>
      <c r="C1682" s="974" t="s">
        <v>1168</v>
      </c>
      <c r="D1682" s="974"/>
      <c r="E1682" s="975"/>
      <c r="F1682" s="47"/>
      <c r="G1682" s="46"/>
      <c r="H1682" s="1170"/>
      <c r="I1682" s="1171"/>
      <c r="J1682" s="1172"/>
      <c r="K1682" s="931"/>
      <c r="L1682" s="932"/>
      <c r="M1682" s="340" t="s">
        <v>115</v>
      </c>
      <c r="N1682" s="340">
        <v>0.3</v>
      </c>
      <c r="O1682" s="931" t="s">
        <v>736</v>
      </c>
      <c r="P1682" s="932"/>
      <c r="Q1682" s="1033" t="s">
        <v>743</v>
      </c>
      <c r="R1682" s="1034"/>
      <c r="U1682" s="25">
        <v>1682</v>
      </c>
    </row>
    <row r="1683" spans="2:21" ht="15" customHeight="1" x14ac:dyDescent="0.25">
      <c r="B1683" s="992"/>
      <c r="C1683" s="1014" t="s">
        <v>1230</v>
      </c>
      <c r="D1683" s="1015"/>
      <c r="E1683" s="1016"/>
      <c r="F1683" s="24" t="s">
        <v>28</v>
      </c>
      <c r="G1683" s="24">
        <v>1</v>
      </c>
      <c r="H1683" s="1014" t="s">
        <v>1165</v>
      </c>
      <c r="I1683" s="1015"/>
      <c r="J1683" s="1016"/>
      <c r="K1683" s="1004"/>
      <c r="L1683" s="1006"/>
      <c r="M1683" s="287" t="s">
        <v>28</v>
      </c>
      <c r="N1683" s="24">
        <v>1</v>
      </c>
      <c r="O1683" s="1033" t="s">
        <v>506</v>
      </c>
      <c r="P1683" s="1034"/>
      <c r="Q1683" s="1010"/>
      <c r="R1683" s="1011"/>
      <c r="S1683" s="25" t="s">
        <v>26</v>
      </c>
      <c r="U1683" s="25">
        <v>1683</v>
      </c>
    </row>
    <row r="1684" spans="2:21" ht="15" customHeight="1" x14ac:dyDescent="0.25">
      <c r="B1684" s="992"/>
      <c r="C1684" s="1243" t="s">
        <v>1231</v>
      </c>
      <c r="D1684" s="1244"/>
      <c r="E1684" s="1244"/>
      <c r="F1684" s="366"/>
      <c r="G1684" s="366"/>
      <c r="H1684" s="1253"/>
      <c r="I1684" s="1260"/>
      <c r="J1684" s="1254"/>
      <c r="K1684" s="1253"/>
      <c r="L1684" s="1254"/>
      <c r="M1684" s="366"/>
      <c r="N1684" s="366"/>
      <c r="O1684" s="1265" t="s">
        <v>49</v>
      </c>
      <c r="P1684" s="1232"/>
      <c r="Q1684" s="1253"/>
      <c r="R1684" s="1254"/>
      <c r="U1684" s="25">
        <v>1684</v>
      </c>
    </row>
    <row r="1685" spans="2:21" ht="15" customHeight="1" x14ac:dyDescent="0.25">
      <c r="B1685" s="992"/>
      <c r="C1685" s="1130" t="s">
        <v>1232</v>
      </c>
      <c r="D1685" s="1131"/>
      <c r="E1685" s="1132"/>
      <c r="F1685" s="286" t="s">
        <v>235</v>
      </c>
      <c r="G1685" s="370">
        <v>76</v>
      </c>
      <c r="H1685" s="1001" t="s">
        <v>855</v>
      </c>
      <c r="I1685" s="1002"/>
      <c r="J1685" s="1003"/>
      <c r="K1685" s="1255"/>
      <c r="L1685" s="1256"/>
      <c r="M1685" s="344" t="s">
        <v>235</v>
      </c>
      <c r="N1685" s="367">
        <v>76</v>
      </c>
      <c r="O1685" s="1266"/>
      <c r="P1685" s="1234"/>
      <c r="Q1685" s="1255"/>
      <c r="R1685" s="1256"/>
      <c r="S1685" s="25" t="s">
        <v>49</v>
      </c>
      <c r="U1685" s="25">
        <v>1685</v>
      </c>
    </row>
    <row r="1686" spans="2:21" x14ac:dyDescent="0.25">
      <c r="B1686" s="992"/>
      <c r="C1686" s="1255"/>
      <c r="D1686" s="1248"/>
      <c r="E1686" s="1248"/>
      <c r="F1686" s="367"/>
      <c r="G1686" s="367"/>
      <c r="H1686" s="943" t="s">
        <v>856</v>
      </c>
      <c r="I1686" s="944"/>
      <c r="J1686" s="945"/>
      <c r="K1686" s="1215"/>
      <c r="L1686" s="1216"/>
      <c r="M1686" s="286" t="s">
        <v>28</v>
      </c>
      <c r="N1686" s="286">
        <v>22</v>
      </c>
      <c r="O1686" s="1266"/>
      <c r="P1686" s="1234"/>
      <c r="Q1686" s="1255"/>
      <c r="R1686" s="1256"/>
      <c r="S1686" s="25" t="s">
        <v>49</v>
      </c>
      <c r="U1686" s="25">
        <v>1686</v>
      </c>
    </row>
    <row r="1687" spans="2:21" ht="15" customHeight="1" x14ac:dyDescent="0.25">
      <c r="B1687" s="992"/>
      <c r="C1687" s="1255"/>
      <c r="D1687" s="1248"/>
      <c r="E1687" s="1248"/>
      <c r="F1687" s="367"/>
      <c r="G1687" s="367"/>
      <c r="H1687" s="979" t="s">
        <v>1056</v>
      </c>
      <c r="I1687" s="980"/>
      <c r="J1687" s="981"/>
      <c r="K1687" s="980"/>
      <c r="L1687" s="980"/>
      <c r="M1687" s="344" t="s">
        <v>28</v>
      </c>
      <c r="N1687" s="303">
        <v>3</v>
      </c>
      <c r="O1687" s="1266"/>
      <c r="P1687" s="1234"/>
      <c r="Q1687" s="1255"/>
      <c r="R1687" s="1256"/>
      <c r="S1687" s="25" t="s">
        <v>49</v>
      </c>
      <c r="U1687" s="25">
        <v>1687</v>
      </c>
    </row>
    <row r="1688" spans="2:21" ht="15" customHeight="1" x14ac:dyDescent="0.25">
      <c r="B1688" s="992"/>
      <c r="C1688" s="1255"/>
      <c r="D1688" s="1248"/>
      <c r="E1688" s="1248"/>
      <c r="F1688" s="367"/>
      <c r="G1688" s="367"/>
      <c r="H1688" s="979" t="s">
        <v>1054</v>
      </c>
      <c r="I1688" s="980"/>
      <c r="J1688" s="981"/>
      <c r="K1688" s="980"/>
      <c r="L1688" s="980"/>
      <c r="M1688" s="344" t="s">
        <v>28</v>
      </c>
      <c r="N1688" s="303">
        <v>5</v>
      </c>
      <c r="O1688" s="1266"/>
      <c r="P1688" s="1234"/>
      <c r="Q1688" s="1255"/>
      <c r="R1688" s="1256"/>
      <c r="S1688" s="25" t="s">
        <v>49</v>
      </c>
      <c r="U1688" s="25">
        <v>1688</v>
      </c>
    </row>
    <row r="1689" spans="2:21" ht="15" customHeight="1" x14ac:dyDescent="0.25">
      <c r="B1689" s="993"/>
      <c r="C1689" s="1255"/>
      <c r="D1689" s="1248"/>
      <c r="E1689" s="1248"/>
      <c r="F1689" s="367"/>
      <c r="G1689" s="367"/>
      <c r="H1689" s="979" t="s">
        <v>1055</v>
      </c>
      <c r="I1689" s="980"/>
      <c r="J1689" s="981"/>
      <c r="K1689" s="980"/>
      <c r="L1689" s="980"/>
      <c r="M1689" s="344" t="s">
        <v>28</v>
      </c>
      <c r="N1689" s="303">
        <v>2</v>
      </c>
      <c r="O1689" s="1267"/>
      <c r="P1689" s="1236"/>
      <c r="Q1689" s="1257"/>
      <c r="R1689" s="1258"/>
      <c r="S1689" s="25" t="s">
        <v>49</v>
      </c>
      <c r="U1689" s="25">
        <v>1689</v>
      </c>
    </row>
    <row r="1690" spans="2:21" ht="15" customHeight="1" x14ac:dyDescent="0.25">
      <c r="B1690" s="1">
        <v>104</v>
      </c>
      <c r="C1690" s="1043" t="s">
        <v>962</v>
      </c>
      <c r="D1690" s="1044"/>
      <c r="E1690" s="1045"/>
      <c r="F1690" s="24"/>
      <c r="G1690" s="24"/>
      <c r="H1690" s="1035"/>
      <c r="I1690" s="1116"/>
      <c r="J1690" s="1036"/>
      <c r="K1690" s="1010"/>
      <c r="L1690" s="1011"/>
      <c r="M1690" s="24"/>
      <c r="N1690" s="24"/>
      <c r="O1690" s="1012"/>
      <c r="P1690" s="1013"/>
      <c r="Q1690" s="1033"/>
      <c r="R1690" s="1034"/>
      <c r="U1690" s="25">
        <v>1690</v>
      </c>
    </row>
    <row r="1691" spans="2:21" ht="15" customHeight="1" x14ac:dyDescent="0.25">
      <c r="B1691" s="991"/>
      <c r="C1691" s="985" t="s">
        <v>331</v>
      </c>
      <c r="D1691" s="986"/>
      <c r="E1691" s="987"/>
      <c r="F1691" s="997" t="s">
        <v>28</v>
      </c>
      <c r="G1691" s="997">
        <v>2</v>
      </c>
      <c r="H1691" s="985" t="s">
        <v>332</v>
      </c>
      <c r="I1691" s="986"/>
      <c r="J1691" s="987"/>
      <c r="K1691" s="1017" t="s">
        <v>73</v>
      </c>
      <c r="L1691" s="1019"/>
      <c r="M1691" s="345" t="s">
        <v>28</v>
      </c>
      <c r="N1691" s="285">
        <v>4</v>
      </c>
      <c r="O1691" s="1039" t="s">
        <v>1242</v>
      </c>
      <c r="P1691" s="1040"/>
      <c r="Q1691" s="1178" t="s">
        <v>1239</v>
      </c>
      <c r="R1691" s="1179"/>
      <c r="S1691" s="25" t="s">
        <v>49</v>
      </c>
      <c r="U1691" s="25">
        <v>1691</v>
      </c>
    </row>
    <row r="1692" spans="2:21" x14ac:dyDescent="0.25">
      <c r="B1692" s="992"/>
      <c r="C1692" s="979"/>
      <c r="D1692" s="980"/>
      <c r="E1692" s="981"/>
      <c r="F1692" s="998"/>
      <c r="G1692" s="998"/>
      <c r="H1692" s="979" t="s">
        <v>257</v>
      </c>
      <c r="I1692" s="980"/>
      <c r="J1692" s="981"/>
      <c r="K1692" s="979" t="s">
        <v>73</v>
      </c>
      <c r="L1692" s="981"/>
      <c r="M1692" s="346" t="s">
        <v>28</v>
      </c>
      <c r="N1692" s="286">
        <v>4</v>
      </c>
      <c r="O1692" s="1067"/>
      <c r="P1692" s="1068"/>
      <c r="Q1692" s="976"/>
      <c r="R1692" s="977"/>
      <c r="S1692" s="25" t="s">
        <v>49</v>
      </c>
      <c r="U1692" s="25">
        <v>1692</v>
      </c>
    </row>
    <row r="1693" spans="2:21" x14ac:dyDescent="0.25">
      <c r="B1693" s="992"/>
      <c r="C1693" s="979"/>
      <c r="D1693" s="980"/>
      <c r="E1693" s="981"/>
      <c r="F1693" s="286"/>
      <c r="G1693" s="286"/>
      <c r="H1693" s="979" t="s">
        <v>1496</v>
      </c>
      <c r="I1693" s="980"/>
      <c r="J1693" s="981"/>
      <c r="K1693" s="979"/>
      <c r="L1693" s="981"/>
      <c r="M1693" s="286" t="s">
        <v>28</v>
      </c>
      <c r="N1693" s="286">
        <v>5</v>
      </c>
      <c r="O1693" s="1067"/>
      <c r="P1693" s="1068"/>
      <c r="Q1693" s="288"/>
      <c r="R1693" s="289"/>
      <c r="S1693" s="25" t="s">
        <v>67</v>
      </c>
      <c r="U1693" s="25">
        <v>1693</v>
      </c>
    </row>
    <row r="1694" spans="2:21" x14ac:dyDescent="0.25">
      <c r="B1694" s="992"/>
      <c r="C1694" s="988"/>
      <c r="D1694" s="989"/>
      <c r="E1694" s="990"/>
      <c r="F1694" s="287"/>
      <c r="G1694" s="287"/>
      <c r="H1694" s="979" t="s">
        <v>1497</v>
      </c>
      <c r="I1694" s="980"/>
      <c r="J1694" s="981"/>
      <c r="K1694" s="979"/>
      <c r="L1694" s="981"/>
      <c r="M1694" s="286" t="s">
        <v>28</v>
      </c>
      <c r="N1694" s="427">
        <v>5</v>
      </c>
      <c r="O1694" s="1041"/>
      <c r="P1694" s="1042"/>
      <c r="Q1694" s="290"/>
      <c r="R1694" s="291"/>
      <c r="S1694" s="25" t="s">
        <v>67</v>
      </c>
      <c r="U1694" s="25">
        <v>1694</v>
      </c>
    </row>
    <row r="1695" spans="2:21" x14ac:dyDescent="0.25">
      <c r="B1695" s="992"/>
      <c r="C1695" s="1203" t="s">
        <v>326</v>
      </c>
      <c r="D1695" s="1222"/>
      <c r="E1695" s="1204"/>
      <c r="F1695" s="299"/>
      <c r="G1695" s="345"/>
      <c r="H1695" s="336"/>
      <c r="I1695" s="1422"/>
      <c r="J1695" s="1423"/>
      <c r="K1695" s="352"/>
      <c r="L1695" s="94"/>
      <c r="M1695" s="345"/>
      <c r="N1695" s="345"/>
      <c r="O1695" s="927" t="s">
        <v>49</v>
      </c>
      <c r="P1695" s="928"/>
      <c r="Q1695" s="924"/>
      <c r="R1695" s="926"/>
      <c r="U1695" s="25">
        <v>1695</v>
      </c>
    </row>
    <row r="1696" spans="2:21" x14ac:dyDescent="0.25">
      <c r="B1696" s="992"/>
      <c r="C1696" s="970" t="s">
        <v>333</v>
      </c>
      <c r="D1696" s="1217"/>
      <c r="E1696" s="1209"/>
      <c r="F1696" s="346" t="s">
        <v>28</v>
      </c>
      <c r="G1696" s="346">
        <v>5</v>
      </c>
      <c r="H1696" s="1117" t="s">
        <v>290</v>
      </c>
      <c r="I1696" s="1118"/>
      <c r="J1696" s="1133"/>
      <c r="K1696" s="1313" t="s">
        <v>78</v>
      </c>
      <c r="L1696" s="1315"/>
      <c r="M1696" s="311" t="s">
        <v>28</v>
      </c>
      <c r="N1696" s="346">
        <v>16</v>
      </c>
      <c r="O1696" s="929"/>
      <c r="P1696" s="930"/>
      <c r="Q1696" s="946"/>
      <c r="R1696" s="947"/>
      <c r="S1696" s="25" t="s">
        <v>49</v>
      </c>
      <c r="U1696" s="25">
        <v>1696</v>
      </c>
    </row>
    <row r="1697" spans="2:23" x14ac:dyDescent="0.25">
      <c r="B1697" s="992"/>
      <c r="C1697" s="970" t="s">
        <v>334</v>
      </c>
      <c r="D1697" s="1217"/>
      <c r="E1697" s="1209"/>
      <c r="F1697" s="346" t="s">
        <v>28</v>
      </c>
      <c r="G1697" s="346">
        <v>1</v>
      </c>
      <c r="H1697" s="1117" t="s">
        <v>335</v>
      </c>
      <c r="I1697" s="1118"/>
      <c r="J1697" s="1133"/>
      <c r="K1697" s="1313" t="s">
        <v>78</v>
      </c>
      <c r="L1697" s="1315"/>
      <c r="M1697" s="346" t="s">
        <v>28</v>
      </c>
      <c r="N1697" s="346">
        <v>8</v>
      </c>
      <c r="O1697" s="929"/>
      <c r="P1697" s="930"/>
      <c r="Q1697" s="946"/>
      <c r="R1697" s="947"/>
      <c r="S1697" s="25" t="s">
        <v>49</v>
      </c>
      <c r="U1697" s="25">
        <v>1697</v>
      </c>
    </row>
    <row r="1698" spans="2:23" x14ac:dyDescent="0.25">
      <c r="B1698" s="992"/>
      <c r="C1698" s="970" t="s">
        <v>336</v>
      </c>
      <c r="D1698" s="1217"/>
      <c r="E1698" s="1209"/>
      <c r="F1698" s="346" t="s">
        <v>28</v>
      </c>
      <c r="G1698" s="346">
        <v>2</v>
      </c>
      <c r="H1698" s="1117" t="s">
        <v>337</v>
      </c>
      <c r="I1698" s="1118"/>
      <c r="J1698" s="1133"/>
      <c r="K1698" s="1313" t="s">
        <v>78</v>
      </c>
      <c r="L1698" s="1315"/>
      <c r="M1698" s="286" t="s">
        <v>28</v>
      </c>
      <c r="N1698" s="286">
        <v>8</v>
      </c>
      <c r="O1698" s="929"/>
      <c r="P1698" s="930"/>
      <c r="Q1698" s="946"/>
      <c r="R1698" s="947"/>
      <c r="S1698" s="25" t="s">
        <v>49</v>
      </c>
      <c r="U1698" s="25">
        <v>1698</v>
      </c>
    </row>
    <row r="1699" spans="2:23" x14ac:dyDescent="0.25">
      <c r="B1699" s="992"/>
      <c r="C1699" s="970" t="s">
        <v>54</v>
      </c>
      <c r="D1699" s="1217"/>
      <c r="E1699" s="1209"/>
      <c r="F1699" s="346" t="s">
        <v>28</v>
      </c>
      <c r="G1699" s="346">
        <v>2</v>
      </c>
      <c r="H1699" s="1117" t="s">
        <v>55</v>
      </c>
      <c r="I1699" s="1118"/>
      <c r="J1699" s="1133"/>
      <c r="K1699" s="1313" t="s">
        <v>78</v>
      </c>
      <c r="L1699" s="1315"/>
      <c r="M1699" s="346" t="s">
        <v>28</v>
      </c>
      <c r="N1699" s="346">
        <v>8</v>
      </c>
      <c r="O1699" s="929"/>
      <c r="P1699" s="930"/>
      <c r="Q1699" s="946"/>
      <c r="R1699" s="947"/>
      <c r="S1699" s="25" t="s">
        <v>49</v>
      </c>
      <c r="U1699" s="25">
        <v>1699</v>
      </c>
    </row>
    <row r="1700" spans="2:23" x14ac:dyDescent="0.25">
      <c r="B1700" s="992"/>
      <c r="C1700" s="982" t="s">
        <v>328</v>
      </c>
      <c r="D1700" s="1419"/>
      <c r="E1700" s="1226"/>
      <c r="F1700" s="346" t="s">
        <v>28</v>
      </c>
      <c r="G1700" s="346">
        <v>2</v>
      </c>
      <c r="H1700" s="1123" t="s">
        <v>292</v>
      </c>
      <c r="I1700" s="1124"/>
      <c r="J1700" s="1221"/>
      <c r="K1700" s="1420" t="s">
        <v>78</v>
      </c>
      <c r="L1700" s="1421"/>
      <c r="M1700" s="347" t="s">
        <v>28</v>
      </c>
      <c r="N1700" s="347">
        <v>8</v>
      </c>
      <c r="O1700" s="931"/>
      <c r="P1700" s="932"/>
      <c r="Q1700" s="948"/>
      <c r="R1700" s="949"/>
      <c r="S1700" s="25" t="s">
        <v>49</v>
      </c>
      <c r="U1700" s="25">
        <v>1700</v>
      </c>
    </row>
    <row r="1701" spans="2:23" ht="15" customHeight="1" x14ac:dyDescent="0.25">
      <c r="B1701" s="992"/>
      <c r="C1701" s="1243" t="s">
        <v>338</v>
      </c>
      <c r="D1701" s="1339"/>
      <c r="E1701" s="1340"/>
      <c r="F1701" s="997"/>
      <c r="G1701" s="997"/>
      <c r="H1701" s="1243" t="s">
        <v>1269</v>
      </c>
      <c r="I1701" s="1244"/>
      <c r="J1701" s="1245"/>
      <c r="K1701" s="1382"/>
      <c r="L1701" s="969"/>
      <c r="M1701" s="370" t="s">
        <v>28</v>
      </c>
      <c r="N1701" s="370">
        <v>1</v>
      </c>
      <c r="O1701" s="929" t="s">
        <v>26</v>
      </c>
      <c r="P1701" s="930"/>
      <c r="Q1701" s="924"/>
      <c r="R1701" s="926"/>
      <c r="S1701" s="25" t="s">
        <v>26</v>
      </c>
      <c r="U1701" s="25">
        <v>1701</v>
      </c>
    </row>
    <row r="1702" spans="2:23" x14ac:dyDescent="0.25">
      <c r="B1702" s="992"/>
      <c r="C1702" s="1342"/>
      <c r="D1702" s="1329"/>
      <c r="E1702" s="1330"/>
      <c r="F1702" s="999"/>
      <c r="G1702" s="999"/>
      <c r="H1702" s="1123" t="s">
        <v>32</v>
      </c>
      <c r="I1702" s="1124"/>
      <c r="J1702" s="1221"/>
      <c r="K1702" s="1424" t="s">
        <v>78</v>
      </c>
      <c r="L1702" s="1425"/>
      <c r="M1702" s="371" t="s">
        <v>28</v>
      </c>
      <c r="N1702" s="371">
        <v>3</v>
      </c>
      <c r="O1702" s="931"/>
      <c r="P1702" s="932"/>
      <c r="Q1702" s="948"/>
      <c r="R1702" s="949"/>
      <c r="S1702" s="25" t="s">
        <v>26</v>
      </c>
      <c r="U1702" s="25">
        <v>1702</v>
      </c>
    </row>
    <row r="1703" spans="2:23" x14ac:dyDescent="0.25">
      <c r="B1703" s="992"/>
      <c r="C1703" s="985" t="s">
        <v>339</v>
      </c>
      <c r="D1703" s="986"/>
      <c r="E1703" s="987"/>
      <c r="F1703" s="19" t="s">
        <v>28</v>
      </c>
      <c r="G1703" s="19">
        <v>4</v>
      </c>
      <c r="H1703" s="336" t="s">
        <v>321</v>
      </c>
      <c r="I1703" s="387"/>
      <c r="J1703" s="428"/>
      <c r="K1703" s="1017" t="s">
        <v>78</v>
      </c>
      <c r="L1703" s="1426"/>
      <c r="M1703" s="285" t="s">
        <v>28</v>
      </c>
      <c r="N1703" s="285">
        <v>4</v>
      </c>
      <c r="O1703" s="927" t="s">
        <v>26</v>
      </c>
      <c r="P1703" s="928"/>
      <c r="Q1703" s="924"/>
      <c r="R1703" s="926"/>
      <c r="S1703" s="25" t="s">
        <v>26</v>
      </c>
      <c r="U1703" s="25">
        <v>1703</v>
      </c>
    </row>
    <row r="1704" spans="2:23" x14ac:dyDescent="0.25">
      <c r="B1704" s="992"/>
      <c r="C1704" s="979"/>
      <c r="D1704" s="980"/>
      <c r="E1704" s="981"/>
      <c r="F1704" s="14" t="s">
        <v>117</v>
      </c>
      <c r="G1704" s="14">
        <v>116</v>
      </c>
      <c r="H1704" s="1117" t="s">
        <v>60</v>
      </c>
      <c r="I1704" s="1363"/>
      <c r="J1704" s="1133"/>
      <c r="K1704" s="1360" t="s">
        <v>61</v>
      </c>
      <c r="L1704" s="1361"/>
      <c r="M1704" s="370" t="s">
        <v>28</v>
      </c>
      <c r="N1704" s="370">
        <v>5</v>
      </c>
      <c r="O1704" s="929"/>
      <c r="P1704" s="930"/>
      <c r="Q1704" s="946"/>
      <c r="R1704" s="947"/>
      <c r="S1704" s="25" t="s">
        <v>26</v>
      </c>
      <c r="U1704" s="25">
        <v>1704</v>
      </c>
    </row>
    <row r="1705" spans="2:23" x14ac:dyDescent="0.25">
      <c r="B1705" s="992"/>
      <c r="C1705" s="979"/>
      <c r="D1705" s="980"/>
      <c r="E1705" s="981"/>
      <c r="F1705" s="14"/>
      <c r="G1705" s="14"/>
      <c r="H1705" s="979" t="s">
        <v>830</v>
      </c>
      <c r="I1705" s="980"/>
      <c r="J1705" s="981"/>
      <c r="K1705" s="1360" t="s">
        <v>829</v>
      </c>
      <c r="L1705" s="1361"/>
      <c r="M1705" s="370" t="s">
        <v>28</v>
      </c>
      <c r="N1705" s="370">
        <v>5</v>
      </c>
      <c r="O1705" s="929"/>
      <c r="P1705" s="930"/>
      <c r="Q1705" s="946"/>
      <c r="R1705" s="947"/>
      <c r="S1705" s="25" t="s">
        <v>26</v>
      </c>
      <c r="U1705" s="25">
        <v>1705</v>
      </c>
    </row>
    <row r="1706" spans="2:23" ht="15" customHeight="1" x14ac:dyDescent="0.25">
      <c r="B1706" s="992"/>
      <c r="C1706" s="979"/>
      <c r="D1706" s="980"/>
      <c r="E1706" s="981"/>
      <c r="F1706" s="14"/>
      <c r="G1706" s="14"/>
      <c r="H1706" s="979" t="s">
        <v>519</v>
      </c>
      <c r="I1706" s="980"/>
      <c r="J1706" s="981"/>
      <c r="K1706" s="1067"/>
      <c r="L1706" s="1068"/>
      <c r="M1706" s="286" t="s">
        <v>520</v>
      </c>
      <c r="N1706" s="286">
        <v>10</v>
      </c>
      <c r="O1706" s="929"/>
      <c r="P1706" s="930"/>
      <c r="Q1706" s="946"/>
      <c r="R1706" s="947"/>
      <c r="S1706" s="25" t="s">
        <v>26</v>
      </c>
      <c r="U1706" s="25">
        <v>1706</v>
      </c>
    </row>
    <row r="1707" spans="2:23" ht="15" customHeight="1" x14ac:dyDescent="0.25">
      <c r="B1707" s="992"/>
      <c r="C1707" s="979"/>
      <c r="D1707" s="980"/>
      <c r="E1707" s="981"/>
      <c r="F1707" s="14"/>
      <c r="G1707" s="14"/>
      <c r="H1707" s="979" t="s">
        <v>791</v>
      </c>
      <c r="I1707" s="980"/>
      <c r="J1707" s="981"/>
      <c r="K1707" s="1067"/>
      <c r="L1707" s="1104"/>
      <c r="M1707" s="286" t="s">
        <v>28</v>
      </c>
      <c r="N1707" s="286">
        <v>1</v>
      </c>
      <c r="O1707" s="929"/>
      <c r="P1707" s="930"/>
      <c r="Q1707" s="946"/>
      <c r="R1707" s="947"/>
      <c r="S1707" s="25" t="s">
        <v>26</v>
      </c>
      <c r="U1707" s="25">
        <v>1707</v>
      </c>
    </row>
    <row r="1708" spans="2:23" x14ac:dyDescent="0.25">
      <c r="B1708" s="992"/>
      <c r="C1708" s="979"/>
      <c r="D1708" s="980"/>
      <c r="E1708" s="981"/>
      <c r="F1708" s="14"/>
      <c r="G1708" s="14"/>
      <c r="H1708" s="979" t="s">
        <v>66</v>
      </c>
      <c r="I1708" s="1175"/>
      <c r="J1708" s="1176"/>
      <c r="K1708" s="1382"/>
      <c r="L1708" s="969"/>
      <c r="M1708" s="370" t="s">
        <v>28</v>
      </c>
      <c r="N1708" s="370">
        <v>40</v>
      </c>
      <c r="O1708" s="929"/>
      <c r="P1708" s="930"/>
      <c r="Q1708" s="946"/>
      <c r="R1708" s="947"/>
      <c r="S1708" s="25" t="s">
        <v>26</v>
      </c>
      <c r="U1708" s="25">
        <v>1708</v>
      </c>
    </row>
    <row r="1709" spans="2:23" x14ac:dyDescent="0.25">
      <c r="B1709" s="992"/>
      <c r="C1709" s="988"/>
      <c r="D1709" s="989"/>
      <c r="E1709" s="990"/>
      <c r="F1709" s="14"/>
      <c r="G1709" s="14"/>
      <c r="H1709" s="988" t="s">
        <v>208</v>
      </c>
      <c r="I1709" s="989"/>
      <c r="J1709" s="990"/>
      <c r="K1709" s="1382"/>
      <c r="L1709" s="969"/>
      <c r="M1709" s="370" t="s">
        <v>47</v>
      </c>
      <c r="N1709" s="370">
        <v>5</v>
      </c>
      <c r="O1709" s="929"/>
      <c r="P1709" s="930"/>
      <c r="Q1709" s="948"/>
      <c r="R1709" s="949"/>
      <c r="S1709" s="25" t="s">
        <v>26</v>
      </c>
      <c r="U1709" s="25">
        <v>1709</v>
      </c>
    </row>
    <row r="1710" spans="2:23" ht="52.5" customHeight="1" x14ac:dyDescent="0.25">
      <c r="B1710" s="1">
        <v>105</v>
      </c>
      <c r="C1710" s="1043" t="s">
        <v>1427</v>
      </c>
      <c r="D1710" s="1044"/>
      <c r="E1710" s="1045"/>
      <c r="F1710" s="18"/>
      <c r="G1710" s="18"/>
      <c r="H1710" s="1014"/>
      <c r="I1710" s="1015"/>
      <c r="J1710" s="1016"/>
      <c r="K1710" s="1041"/>
      <c r="L1710" s="1042"/>
      <c r="M1710" s="24"/>
      <c r="N1710" s="24"/>
      <c r="O1710" s="1012"/>
      <c r="P1710" s="1013"/>
      <c r="Q1710" s="1010"/>
      <c r="R1710" s="1011"/>
      <c r="U1710" s="25">
        <v>1710</v>
      </c>
    </row>
    <row r="1711" spans="2:23" ht="15" customHeight="1" x14ac:dyDescent="0.25">
      <c r="B1711" s="991"/>
      <c r="C1711" s="985" t="s">
        <v>340</v>
      </c>
      <c r="D1711" s="986"/>
      <c r="E1711" s="987"/>
      <c r="F1711" s="285"/>
      <c r="G1711" s="6"/>
      <c r="H1711" s="985"/>
      <c r="I1711" s="986"/>
      <c r="J1711" s="987"/>
      <c r="K1711" s="1039"/>
      <c r="L1711" s="1040"/>
      <c r="M1711" s="345"/>
      <c r="N1711" s="285"/>
      <c r="O1711" s="1039" t="s">
        <v>49</v>
      </c>
      <c r="P1711" s="1040"/>
      <c r="Q1711" s="924"/>
      <c r="R1711" s="926"/>
      <c r="U1711" s="25">
        <v>1711</v>
      </c>
    </row>
    <row r="1712" spans="2:23" x14ac:dyDescent="0.25">
      <c r="B1712" s="992"/>
      <c r="C1712" s="979" t="s">
        <v>185</v>
      </c>
      <c r="D1712" s="980"/>
      <c r="E1712" s="981"/>
      <c r="F1712" s="286" t="s">
        <v>28</v>
      </c>
      <c r="G1712" s="9">
        <v>1</v>
      </c>
      <c r="H1712" s="1061" t="s">
        <v>104</v>
      </c>
      <c r="I1712" s="1062"/>
      <c r="J1712" s="1063"/>
      <c r="K1712" s="943" t="s">
        <v>73</v>
      </c>
      <c r="L1712" s="945"/>
      <c r="M1712" s="288" t="s">
        <v>28</v>
      </c>
      <c r="N1712" s="286">
        <v>2</v>
      </c>
      <c r="O1712" s="1067"/>
      <c r="P1712" s="1068"/>
      <c r="Q1712" s="946"/>
      <c r="R1712" s="947"/>
      <c r="S1712" s="25" t="s">
        <v>49</v>
      </c>
      <c r="T1712" s="25" t="s">
        <v>1558</v>
      </c>
      <c r="U1712" s="25">
        <v>1712</v>
      </c>
      <c r="V1712" s="25" t="s">
        <v>1582</v>
      </c>
      <c r="W1712" s="25" t="s">
        <v>1583</v>
      </c>
    </row>
    <row r="1713" spans="2:23" x14ac:dyDescent="0.25">
      <c r="B1713" s="992"/>
      <c r="C1713" s="979" t="s">
        <v>467</v>
      </c>
      <c r="D1713" s="980"/>
      <c r="E1713" s="981"/>
      <c r="F1713" s="286" t="s">
        <v>28</v>
      </c>
      <c r="G1713" s="9">
        <v>4</v>
      </c>
      <c r="H1713" s="1061" t="s">
        <v>290</v>
      </c>
      <c r="I1713" s="1062"/>
      <c r="J1713" s="1063"/>
      <c r="K1713" s="943" t="s">
        <v>1170</v>
      </c>
      <c r="L1713" s="945"/>
      <c r="M1713" s="288" t="s">
        <v>28</v>
      </c>
      <c r="N1713" s="286">
        <v>16</v>
      </c>
      <c r="O1713" s="1067"/>
      <c r="P1713" s="1068"/>
      <c r="Q1713" s="946"/>
      <c r="R1713" s="947"/>
      <c r="S1713" s="25" t="s">
        <v>49</v>
      </c>
      <c r="T1713" s="25" t="s">
        <v>1558</v>
      </c>
      <c r="U1713" s="25">
        <v>1713</v>
      </c>
      <c r="V1713" s="25" t="s">
        <v>1582</v>
      </c>
      <c r="W1713" s="25" t="s">
        <v>1583</v>
      </c>
    </row>
    <row r="1714" spans="2:23" ht="15" customHeight="1" x14ac:dyDescent="0.25">
      <c r="B1714" s="992"/>
      <c r="C1714" s="979" t="s">
        <v>41</v>
      </c>
      <c r="D1714" s="980"/>
      <c r="E1714" s="981"/>
      <c r="F1714" s="286" t="s">
        <v>28</v>
      </c>
      <c r="G1714" s="9">
        <v>1</v>
      </c>
      <c r="H1714" s="1061" t="s">
        <v>53</v>
      </c>
      <c r="I1714" s="1062"/>
      <c r="J1714" s="1063"/>
      <c r="K1714" s="943" t="s">
        <v>1170</v>
      </c>
      <c r="L1714" s="945"/>
      <c r="M1714" s="288" t="s">
        <v>28</v>
      </c>
      <c r="N1714" s="286">
        <v>4</v>
      </c>
      <c r="O1714" s="1067"/>
      <c r="P1714" s="1068"/>
      <c r="Q1714" s="946"/>
      <c r="R1714" s="947"/>
      <c r="S1714" s="25" t="s">
        <v>49</v>
      </c>
      <c r="T1714" s="25" t="s">
        <v>1558</v>
      </c>
      <c r="U1714" s="25">
        <v>1714</v>
      </c>
      <c r="V1714" s="25" t="s">
        <v>1582</v>
      </c>
      <c r="W1714" s="25" t="s">
        <v>1583</v>
      </c>
    </row>
    <row r="1715" spans="2:23" ht="15" customHeight="1" x14ac:dyDescent="0.25">
      <c r="B1715" s="992"/>
      <c r="C1715" s="979" t="s">
        <v>1265</v>
      </c>
      <c r="D1715" s="980"/>
      <c r="E1715" s="981"/>
      <c r="F1715" s="286" t="s">
        <v>28</v>
      </c>
      <c r="G1715" s="9">
        <v>1</v>
      </c>
      <c r="H1715" s="1061" t="s">
        <v>1267</v>
      </c>
      <c r="I1715" s="1062"/>
      <c r="J1715" s="1063"/>
      <c r="K1715" s="943" t="s">
        <v>1170</v>
      </c>
      <c r="L1715" s="945"/>
      <c r="M1715" s="288" t="s">
        <v>28</v>
      </c>
      <c r="N1715" s="286">
        <v>4</v>
      </c>
      <c r="O1715" s="1067"/>
      <c r="P1715" s="1068"/>
      <c r="Q1715" s="946"/>
      <c r="R1715" s="947"/>
      <c r="S1715" s="25" t="s">
        <v>49</v>
      </c>
      <c r="T1715" s="25" t="s">
        <v>1558</v>
      </c>
      <c r="U1715" s="25">
        <v>1715</v>
      </c>
      <c r="V1715" s="25" t="s">
        <v>1582</v>
      </c>
      <c r="W1715" s="25" t="s">
        <v>1583</v>
      </c>
    </row>
    <row r="1716" spans="2:23" ht="15" customHeight="1" x14ac:dyDescent="0.25">
      <c r="B1716" s="992"/>
      <c r="C1716" s="979" t="s">
        <v>1266</v>
      </c>
      <c r="D1716" s="980"/>
      <c r="E1716" s="981"/>
      <c r="F1716" s="286" t="s">
        <v>28</v>
      </c>
      <c r="G1716" s="9">
        <v>2</v>
      </c>
      <c r="H1716" s="943" t="s">
        <v>1268</v>
      </c>
      <c r="I1716" s="944"/>
      <c r="J1716" s="945"/>
      <c r="K1716" s="1215" t="s">
        <v>78</v>
      </c>
      <c r="L1716" s="1216"/>
      <c r="M1716" s="288" t="s">
        <v>28</v>
      </c>
      <c r="N1716" s="286">
        <v>8</v>
      </c>
      <c r="O1716" s="1067"/>
      <c r="P1716" s="1068"/>
      <c r="Q1716" s="946"/>
      <c r="R1716" s="947"/>
      <c r="S1716" s="25" t="s">
        <v>49</v>
      </c>
      <c r="T1716" s="25" t="s">
        <v>1558</v>
      </c>
      <c r="U1716" s="25">
        <v>1716</v>
      </c>
      <c r="V1716" s="25" t="s">
        <v>1582</v>
      </c>
      <c r="W1716" s="25" t="s">
        <v>1583</v>
      </c>
    </row>
    <row r="1717" spans="2:23" ht="15" customHeight="1" x14ac:dyDescent="0.25">
      <c r="B1717" s="992"/>
      <c r="C1717" s="1030"/>
      <c r="D1717" s="1119"/>
      <c r="E1717" s="1031"/>
      <c r="F1717" s="286"/>
      <c r="G1717" s="9"/>
      <c r="H1717" s="979" t="s">
        <v>288</v>
      </c>
      <c r="I1717" s="980"/>
      <c r="J1717" s="981"/>
      <c r="K1717" s="979" t="s">
        <v>137</v>
      </c>
      <c r="L1717" s="981"/>
      <c r="M1717" s="288" t="s">
        <v>28</v>
      </c>
      <c r="N1717" s="286">
        <v>8</v>
      </c>
      <c r="O1717" s="1067"/>
      <c r="P1717" s="1068"/>
      <c r="Q1717" s="946"/>
      <c r="R1717" s="947"/>
      <c r="S1717" s="25" t="s">
        <v>49</v>
      </c>
      <c r="U1717" s="25">
        <v>1717</v>
      </c>
    </row>
    <row r="1718" spans="2:23" ht="15" customHeight="1" x14ac:dyDescent="0.25">
      <c r="B1718" s="992"/>
      <c r="C1718" s="1030"/>
      <c r="D1718" s="1119"/>
      <c r="E1718" s="1031"/>
      <c r="F1718" s="286"/>
      <c r="G1718" s="9"/>
      <c r="H1718" s="979" t="s">
        <v>293</v>
      </c>
      <c r="I1718" s="980"/>
      <c r="J1718" s="981"/>
      <c r="K1718" s="979" t="s">
        <v>294</v>
      </c>
      <c r="L1718" s="981"/>
      <c r="M1718" s="346" t="s">
        <v>28</v>
      </c>
      <c r="N1718" s="286">
        <v>16</v>
      </c>
      <c r="O1718" s="1067"/>
      <c r="P1718" s="1068"/>
      <c r="Q1718" s="946"/>
      <c r="R1718" s="947"/>
      <c r="S1718" s="25" t="s">
        <v>49</v>
      </c>
      <c r="U1718" s="25">
        <v>1718</v>
      </c>
    </row>
    <row r="1719" spans="2:23" ht="15" customHeight="1" x14ac:dyDescent="0.25">
      <c r="B1719" s="992"/>
      <c r="C1719" s="1037"/>
      <c r="D1719" s="1122"/>
      <c r="E1719" s="1038"/>
      <c r="F1719" s="287"/>
      <c r="G1719" s="15"/>
      <c r="H1719" s="988" t="s">
        <v>45</v>
      </c>
      <c r="I1719" s="989"/>
      <c r="J1719" s="990"/>
      <c r="K1719" s="988" t="s">
        <v>58</v>
      </c>
      <c r="L1719" s="990"/>
      <c r="M1719" s="323" t="s">
        <v>28</v>
      </c>
      <c r="N1719" s="287">
        <v>0.15</v>
      </c>
      <c r="O1719" s="1041"/>
      <c r="P1719" s="1042"/>
      <c r="Q1719" s="948"/>
      <c r="R1719" s="949"/>
      <c r="S1719" s="25" t="s">
        <v>49</v>
      </c>
      <c r="U1719" s="25">
        <v>1719</v>
      </c>
    </row>
    <row r="1720" spans="2:23" ht="15" customHeight="1" x14ac:dyDescent="0.25">
      <c r="B1720" s="992"/>
      <c r="C1720" s="985" t="s">
        <v>341</v>
      </c>
      <c r="D1720" s="986"/>
      <c r="E1720" s="987"/>
      <c r="F1720" s="286" t="s">
        <v>28</v>
      </c>
      <c r="G1720" s="6">
        <v>1</v>
      </c>
      <c r="H1720" s="1191" t="s">
        <v>321</v>
      </c>
      <c r="I1720" s="1192"/>
      <c r="J1720" s="1193"/>
      <c r="K1720" s="1191" t="s">
        <v>73</v>
      </c>
      <c r="L1720" s="1193"/>
      <c r="M1720" s="346" t="s">
        <v>28</v>
      </c>
      <c r="N1720" s="285">
        <v>1</v>
      </c>
      <c r="O1720" s="1039" t="s">
        <v>49</v>
      </c>
      <c r="P1720" s="1040"/>
      <c r="Q1720" s="1039"/>
      <c r="R1720" s="1040"/>
      <c r="S1720" s="25" t="s">
        <v>49</v>
      </c>
      <c r="T1720" s="25" t="s">
        <v>1558</v>
      </c>
      <c r="U1720" s="25">
        <v>1720</v>
      </c>
      <c r="V1720" s="25" t="s">
        <v>1582</v>
      </c>
      <c r="W1720" s="25" t="s">
        <v>1583</v>
      </c>
    </row>
    <row r="1721" spans="2:23" x14ac:dyDescent="0.25">
      <c r="B1721" s="992"/>
      <c r="C1721" s="988" t="s">
        <v>342</v>
      </c>
      <c r="D1721" s="989"/>
      <c r="E1721" s="990"/>
      <c r="F1721" s="286"/>
      <c r="G1721" s="9"/>
      <c r="H1721" s="1064"/>
      <c r="I1721" s="1065"/>
      <c r="J1721" s="1066"/>
      <c r="K1721" s="958"/>
      <c r="L1721" s="960"/>
      <c r="M1721" s="388"/>
      <c r="N1721" s="286"/>
      <c r="O1721" s="1041"/>
      <c r="P1721" s="1042"/>
      <c r="Q1721" s="1041"/>
      <c r="R1721" s="1042"/>
      <c r="U1721" s="25">
        <v>1721</v>
      </c>
    </row>
    <row r="1722" spans="2:23" ht="15" customHeight="1" x14ac:dyDescent="0.25">
      <c r="B1722" s="390"/>
      <c r="C1722" s="985" t="s">
        <v>1449</v>
      </c>
      <c r="D1722" s="986"/>
      <c r="E1722" s="987"/>
      <c r="F1722" s="305"/>
      <c r="G1722" s="305"/>
      <c r="H1722" s="950" t="s">
        <v>114</v>
      </c>
      <c r="I1722" s="951"/>
      <c r="J1722" s="952"/>
      <c r="K1722" s="994"/>
      <c r="L1722" s="996"/>
      <c r="M1722" s="305" t="s">
        <v>438</v>
      </c>
      <c r="N1722" s="305">
        <v>0.5</v>
      </c>
      <c r="O1722" s="927" t="s">
        <v>49</v>
      </c>
      <c r="P1722" s="928"/>
      <c r="Q1722" s="1028" t="s">
        <v>440</v>
      </c>
      <c r="R1722" s="1029"/>
      <c r="S1722" s="25" t="s">
        <v>49</v>
      </c>
      <c r="U1722" s="25">
        <v>1722</v>
      </c>
    </row>
    <row r="1723" spans="2:23" ht="15" customHeight="1" x14ac:dyDescent="0.25">
      <c r="B1723" s="390"/>
      <c r="C1723" s="979"/>
      <c r="D1723" s="980"/>
      <c r="E1723" s="981"/>
      <c r="F1723" s="306"/>
      <c r="G1723" s="306"/>
      <c r="H1723" s="943" t="s">
        <v>116</v>
      </c>
      <c r="I1723" s="944"/>
      <c r="J1723" s="945"/>
      <c r="K1723" s="943"/>
      <c r="L1723" s="945"/>
      <c r="M1723" s="307" t="s">
        <v>439</v>
      </c>
      <c r="N1723" s="306">
        <v>3.5</v>
      </c>
      <c r="O1723" s="929"/>
      <c r="P1723" s="930"/>
      <c r="Q1723" s="1037"/>
      <c r="R1723" s="1038"/>
      <c r="S1723" s="25" t="s">
        <v>49</v>
      </c>
      <c r="U1723" s="25">
        <v>1723</v>
      </c>
    </row>
    <row r="1724" spans="2:23" ht="15" customHeight="1" x14ac:dyDescent="0.25">
      <c r="B1724" s="390"/>
      <c r="C1724" s="985" t="s">
        <v>1450</v>
      </c>
      <c r="D1724" s="986"/>
      <c r="E1724" s="987"/>
      <c r="F1724" s="991"/>
      <c r="G1724" s="991"/>
      <c r="H1724" s="985" t="s">
        <v>1506</v>
      </c>
      <c r="I1724" s="986"/>
      <c r="J1724" s="986"/>
      <c r="K1724" s="994" t="s">
        <v>180</v>
      </c>
      <c r="L1724" s="996"/>
      <c r="M1724" s="311" t="s">
        <v>28</v>
      </c>
      <c r="N1724" s="305">
        <v>5</v>
      </c>
      <c r="O1724" s="927" t="s">
        <v>49</v>
      </c>
      <c r="P1724" s="928"/>
      <c r="Q1724" s="1427" t="s">
        <v>1274</v>
      </c>
      <c r="R1724" s="1428"/>
      <c r="S1724" s="25" t="s">
        <v>49</v>
      </c>
      <c r="U1724" s="25">
        <v>1724</v>
      </c>
    </row>
    <row r="1725" spans="2:23" ht="15" customHeight="1" x14ac:dyDescent="0.25">
      <c r="B1725" s="390"/>
      <c r="C1725" s="979"/>
      <c r="D1725" s="980"/>
      <c r="E1725" s="981"/>
      <c r="F1725" s="992"/>
      <c r="G1725" s="992"/>
      <c r="H1725" s="943" t="s">
        <v>1276</v>
      </c>
      <c r="I1725" s="944"/>
      <c r="J1725" s="944"/>
      <c r="K1725" s="943" t="s">
        <v>180</v>
      </c>
      <c r="L1725" s="945"/>
      <c r="M1725" s="311" t="s">
        <v>28</v>
      </c>
      <c r="N1725" s="306">
        <v>5</v>
      </c>
      <c r="O1725" s="929"/>
      <c r="P1725" s="930"/>
      <c r="Q1725" s="1429"/>
      <c r="R1725" s="1430"/>
      <c r="S1725" s="25" t="s">
        <v>49</v>
      </c>
      <c r="U1725" s="25">
        <v>1725</v>
      </c>
    </row>
    <row r="1726" spans="2:23" ht="15" customHeight="1" x14ac:dyDescent="0.25">
      <c r="B1726" s="390"/>
      <c r="C1726" s="979"/>
      <c r="D1726" s="980"/>
      <c r="E1726" s="981"/>
      <c r="F1726" s="992"/>
      <c r="G1726" s="992"/>
      <c r="H1726" s="950" t="s">
        <v>1275</v>
      </c>
      <c r="I1726" s="951"/>
      <c r="J1726" s="951"/>
      <c r="K1726" s="943"/>
      <c r="L1726" s="945"/>
      <c r="M1726" s="311"/>
      <c r="N1726" s="306"/>
      <c r="O1726" s="929"/>
      <c r="P1726" s="930"/>
      <c r="Q1726" s="1429"/>
      <c r="R1726" s="1430"/>
      <c r="U1726" s="25">
        <v>1726</v>
      </c>
    </row>
    <row r="1727" spans="2:23" x14ac:dyDescent="0.25">
      <c r="B1727" s="390"/>
      <c r="C1727" s="979"/>
      <c r="D1727" s="980"/>
      <c r="E1727" s="981"/>
      <c r="F1727" s="992"/>
      <c r="G1727" s="992"/>
      <c r="H1727" s="943" t="s">
        <v>1277</v>
      </c>
      <c r="I1727" s="944"/>
      <c r="J1727" s="944"/>
      <c r="K1727" s="943" t="s">
        <v>181</v>
      </c>
      <c r="L1727" s="945"/>
      <c r="M1727" s="311" t="s">
        <v>28</v>
      </c>
      <c r="N1727" s="306">
        <v>20</v>
      </c>
      <c r="O1727" s="929"/>
      <c r="P1727" s="930"/>
      <c r="Q1727" s="1429"/>
      <c r="R1727" s="1430"/>
      <c r="S1727" s="25" t="s">
        <v>49</v>
      </c>
      <c r="U1727" s="25">
        <v>1727</v>
      </c>
    </row>
    <row r="1728" spans="2:23" ht="15" customHeight="1" x14ac:dyDescent="0.25">
      <c r="B1728" s="390"/>
      <c r="C1728" s="979"/>
      <c r="D1728" s="980"/>
      <c r="E1728" s="981"/>
      <c r="F1728" s="992"/>
      <c r="G1728" s="992"/>
      <c r="H1728" s="950" t="s">
        <v>1278</v>
      </c>
      <c r="I1728" s="951"/>
      <c r="J1728" s="951"/>
      <c r="K1728" s="943" t="s">
        <v>1012</v>
      </c>
      <c r="L1728" s="945"/>
      <c r="M1728" s="311" t="s">
        <v>28</v>
      </c>
      <c r="N1728" s="306">
        <v>2</v>
      </c>
      <c r="O1728" s="929"/>
      <c r="P1728" s="930"/>
      <c r="Q1728" s="1429"/>
      <c r="R1728" s="1430"/>
      <c r="S1728" s="25" t="s">
        <v>49</v>
      </c>
      <c r="T1728" s="25" t="s">
        <v>1558</v>
      </c>
      <c r="U1728" s="25">
        <v>1728</v>
      </c>
      <c r="V1728" s="25" t="s">
        <v>1582</v>
      </c>
      <c r="W1728" s="25" t="s">
        <v>1583</v>
      </c>
    </row>
    <row r="1729" spans="2:23" ht="15" customHeight="1" x14ac:dyDescent="0.25">
      <c r="B1729" s="390"/>
      <c r="C1729" s="979"/>
      <c r="D1729" s="980"/>
      <c r="E1729" s="981"/>
      <c r="F1729" s="992"/>
      <c r="G1729" s="992"/>
      <c r="H1729" s="950" t="s">
        <v>1279</v>
      </c>
      <c r="I1729" s="951"/>
      <c r="J1729" s="951"/>
      <c r="K1729" s="943" t="s">
        <v>1012</v>
      </c>
      <c r="L1729" s="945"/>
      <c r="M1729" s="311" t="s">
        <v>28</v>
      </c>
      <c r="N1729" s="306">
        <v>1</v>
      </c>
      <c r="O1729" s="929"/>
      <c r="P1729" s="930"/>
      <c r="Q1729" s="1429"/>
      <c r="R1729" s="1430"/>
      <c r="S1729" s="25" t="s">
        <v>49</v>
      </c>
      <c r="T1729" s="25" t="s">
        <v>1558</v>
      </c>
      <c r="U1729" s="25">
        <v>1729</v>
      </c>
      <c r="V1729" s="25" t="s">
        <v>1582</v>
      </c>
      <c r="W1729" s="25" t="s">
        <v>1583</v>
      </c>
    </row>
    <row r="1730" spans="2:23" ht="15" customHeight="1" x14ac:dyDescent="0.25">
      <c r="B1730" s="390"/>
      <c r="C1730" s="979"/>
      <c r="D1730" s="980"/>
      <c r="E1730" s="981"/>
      <c r="F1730" s="992"/>
      <c r="G1730" s="992"/>
      <c r="H1730" s="950"/>
      <c r="I1730" s="951"/>
      <c r="J1730" s="951"/>
      <c r="K1730" s="943"/>
      <c r="L1730" s="945"/>
      <c r="M1730" s="311"/>
      <c r="N1730" s="306"/>
      <c r="O1730" s="929"/>
      <c r="P1730" s="930"/>
      <c r="Q1730" s="1429"/>
      <c r="R1730" s="1430"/>
      <c r="U1730" s="25">
        <v>1730</v>
      </c>
    </row>
    <row r="1731" spans="2:23" ht="15" customHeight="1" x14ac:dyDescent="0.25">
      <c r="B1731" s="390"/>
      <c r="C1731" s="979"/>
      <c r="D1731" s="980"/>
      <c r="E1731" s="981"/>
      <c r="F1731" s="992"/>
      <c r="G1731" s="992"/>
      <c r="H1731" s="950" t="s">
        <v>45</v>
      </c>
      <c r="I1731" s="951"/>
      <c r="J1731" s="951"/>
      <c r="K1731" s="943"/>
      <c r="L1731" s="945"/>
      <c r="M1731" s="311"/>
      <c r="N1731" s="306"/>
      <c r="O1731" s="929"/>
      <c r="P1731" s="930"/>
      <c r="Q1731" s="1429"/>
      <c r="R1731" s="1430"/>
      <c r="S1731" s="25" t="s">
        <v>49</v>
      </c>
      <c r="U1731" s="25">
        <v>1731</v>
      </c>
    </row>
    <row r="1732" spans="2:23" ht="15" customHeight="1" x14ac:dyDescent="0.25">
      <c r="B1732" s="390"/>
      <c r="C1732" s="979"/>
      <c r="D1732" s="980"/>
      <c r="E1732" s="981"/>
      <c r="F1732" s="992"/>
      <c r="G1732" s="992"/>
      <c r="H1732" s="950" t="s">
        <v>1359</v>
      </c>
      <c r="I1732" s="951"/>
      <c r="J1732" s="952"/>
      <c r="K1732" s="943"/>
      <c r="L1732" s="945"/>
      <c r="M1732" s="306"/>
      <c r="N1732" s="306"/>
      <c r="O1732" s="929"/>
      <c r="P1732" s="930"/>
      <c r="Q1732" s="1429"/>
      <c r="R1732" s="1430"/>
      <c r="U1732" s="25">
        <v>1732</v>
      </c>
    </row>
    <row r="1733" spans="2:23" ht="15" customHeight="1" x14ac:dyDescent="0.25">
      <c r="B1733" s="390"/>
      <c r="C1733" s="979"/>
      <c r="D1733" s="980"/>
      <c r="E1733" s="981"/>
      <c r="F1733" s="992"/>
      <c r="G1733" s="992"/>
      <c r="H1733" s="979" t="s">
        <v>60</v>
      </c>
      <c r="I1733" s="980"/>
      <c r="J1733" s="981"/>
      <c r="K1733" s="943" t="s">
        <v>61</v>
      </c>
      <c r="L1733" s="945"/>
      <c r="M1733" s="306" t="s">
        <v>28</v>
      </c>
      <c r="N1733" s="306">
        <v>2</v>
      </c>
      <c r="O1733" s="929"/>
      <c r="P1733" s="930"/>
      <c r="Q1733" s="1429"/>
      <c r="R1733" s="1430"/>
      <c r="S1733" s="25" t="s">
        <v>49</v>
      </c>
      <c r="U1733" s="25">
        <v>1733</v>
      </c>
    </row>
    <row r="1734" spans="2:23" x14ac:dyDescent="0.25">
      <c r="B1734" s="390"/>
      <c r="C1734" s="979"/>
      <c r="D1734" s="980"/>
      <c r="E1734" s="981"/>
      <c r="F1734" s="992"/>
      <c r="G1734" s="992"/>
      <c r="H1734" s="943" t="s">
        <v>830</v>
      </c>
      <c r="I1734" s="944"/>
      <c r="J1734" s="944"/>
      <c r="K1734" s="943" t="s">
        <v>829</v>
      </c>
      <c r="L1734" s="945"/>
      <c r="M1734" s="312" t="s">
        <v>28</v>
      </c>
      <c r="N1734" s="306">
        <v>3</v>
      </c>
      <c r="O1734" s="929"/>
      <c r="P1734" s="930"/>
      <c r="Q1734" s="1429"/>
      <c r="R1734" s="1430"/>
      <c r="S1734" s="25" t="s">
        <v>49</v>
      </c>
      <c r="U1734" s="25">
        <v>1734</v>
      </c>
    </row>
    <row r="1735" spans="2:23" x14ac:dyDescent="0.25">
      <c r="B1735" s="390"/>
      <c r="C1735" s="988"/>
      <c r="D1735" s="989"/>
      <c r="E1735" s="990"/>
      <c r="F1735" s="993"/>
      <c r="G1735" s="993"/>
      <c r="H1735" s="958" t="s">
        <v>451</v>
      </c>
      <c r="I1735" s="959"/>
      <c r="J1735" s="959"/>
      <c r="K1735" s="958" t="s">
        <v>64</v>
      </c>
      <c r="L1735" s="960"/>
      <c r="M1735" s="301" t="s">
        <v>47</v>
      </c>
      <c r="N1735" s="307">
        <v>8.5</v>
      </c>
      <c r="O1735" s="931"/>
      <c r="P1735" s="932"/>
      <c r="Q1735" s="1431"/>
      <c r="R1735" s="1432"/>
      <c r="S1735" s="25" t="s">
        <v>49</v>
      </c>
      <c r="U1735" s="25">
        <v>1735</v>
      </c>
    </row>
    <row r="1736" spans="2:23" ht="15" customHeight="1" x14ac:dyDescent="0.25">
      <c r="B1736" s="390"/>
      <c r="C1736" s="1014" t="s">
        <v>1451</v>
      </c>
      <c r="D1736" s="1015"/>
      <c r="E1736" s="1016"/>
      <c r="F1736" s="307"/>
      <c r="G1736" s="323"/>
      <c r="H1736" s="1012" t="s">
        <v>1273</v>
      </c>
      <c r="I1736" s="1032"/>
      <c r="J1736" s="1013"/>
      <c r="K1736" s="1023"/>
      <c r="L1736" s="1025"/>
      <c r="M1736" s="307"/>
      <c r="N1736" s="307"/>
      <c r="O1736" s="1033" t="s">
        <v>452</v>
      </c>
      <c r="P1736" s="1034"/>
      <c r="Q1736" s="1035"/>
      <c r="R1736" s="1036"/>
      <c r="U1736" s="25">
        <v>1736</v>
      </c>
    </row>
    <row r="1737" spans="2:23" ht="15" customHeight="1" x14ac:dyDescent="0.25">
      <c r="B1737" s="390"/>
      <c r="C1737" s="1014" t="s">
        <v>1452</v>
      </c>
      <c r="D1737" s="1015"/>
      <c r="E1737" s="1016"/>
      <c r="F1737" s="307"/>
      <c r="G1737" s="323"/>
      <c r="H1737" s="1012"/>
      <c r="I1737" s="1032"/>
      <c r="J1737" s="1013"/>
      <c r="K1737" s="1023"/>
      <c r="L1737" s="1025"/>
      <c r="M1737" s="307"/>
      <c r="N1737" s="307"/>
      <c r="O1737" s="1033" t="s">
        <v>452</v>
      </c>
      <c r="P1737" s="1034"/>
      <c r="Q1737" s="1035"/>
      <c r="R1737" s="1036"/>
      <c r="U1737" s="25">
        <v>1737</v>
      </c>
    </row>
    <row r="1738" spans="2:23" ht="15" customHeight="1" x14ac:dyDescent="0.25">
      <c r="B1738" s="390"/>
      <c r="C1738" s="985" t="s">
        <v>1453</v>
      </c>
      <c r="D1738" s="986"/>
      <c r="E1738" s="987"/>
      <c r="F1738" s="991"/>
      <c r="G1738" s="991"/>
      <c r="H1738" s="985"/>
      <c r="I1738" s="986"/>
      <c r="J1738" s="987"/>
      <c r="K1738" s="994"/>
      <c r="L1738" s="996"/>
      <c r="M1738" s="305"/>
      <c r="N1738" s="305"/>
      <c r="O1738" s="1039" t="s">
        <v>730</v>
      </c>
      <c r="P1738" s="1040"/>
      <c r="Q1738" s="1028"/>
      <c r="R1738" s="1029"/>
      <c r="U1738" s="25">
        <v>1738</v>
      </c>
    </row>
    <row r="1739" spans="2:23" ht="15" customHeight="1" x14ac:dyDescent="0.25">
      <c r="B1739" s="390"/>
      <c r="C1739" s="988"/>
      <c r="D1739" s="989"/>
      <c r="E1739" s="990"/>
      <c r="F1739" s="993"/>
      <c r="G1739" s="993"/>
      <c r="H1739" s="973"/>
      <c r="I1739" s="974"/>
      <c r="J1739" s="975"/>
      <c r="K1739" s="958"/>
      <c r="L1739" s="960"/>
      <c r="M1739" s="307"/>
      <c r="N1739" s="307"/>
      <c r="O1739" s="1041"/>
      <c r="P1739" s="1042"/>
      <c r="Q1739" s="1037"/>
      <c r="R1739" s="1038"/>
      <c r="U1739" s="25">
        <v>1739</v>
      </c>
    </row>
    <row r="1740" spans="2:23" ht="38.25" customHeight="1" x14ac:dyDescent="0.25">
      <c r="B1740" s="1">
        <v>106</v>
      </c>
      <c r="C1740" s="1043" t="s">
        <v>1282</v>
      </c>
      <c r="D1740" s="1044"/>
      <c r="E1740" s="1045"/>
      <c r="F1740" s="18"/>
      <c r="G1740" s="18"/>
      <c r="H1740" s="1014"/>
      <c r="I1740" s="1015"/>
      <c r="J1740" s="1016"/>
      <c r="K1740" s="1041"/>
      <c r="L1740" s="1042"/>
      <c r="M1740" s="410"/>
      <c r="N1740" s="410"/>
      <c r="O1740" s="1012"/>
      <c r="P1740" s="1013"/>
      <c r="Q1740" s="1010"/>
      <c r="R1740" s="1011"/>
      <c r="U1740" s="25">
        <v>1740</v>
      </c>
    </row>
    <row r="1741" spans="2:23" ht="15" customHeight="1" x14ac:dyDescent="0.25">
      <c r="B1741" s="991"/>
      <c r="C1741" s="985" t="s">
        <v>340</v>
      </c>
      <c r="D1741" s="986"/>
      <c r="E1741" s="986"/>
      <c r="F1741" s="285"/>
      <c r="G1741" s="6"/>
      <c r="H1741" s="985"/>
      <c r="I1741" s="986"/>
      <c r="J1741" s="987"/>
      <c r="K1741" s="1080"/>
      <c r="L1741" s="1080"/>
      <c r="M1741" s="336"/>
      <c r="N1741" s="328"/>
      <c r="O1741" s="1039" t="s">
        <v>49</v>
      </c>
      <c r="P1741" s="1040"/>
      <c r="Q1741" s="924"/>
      <c r="R1741" s="926"/>
      <c r="U1741" s="25">
        <v>1741</v>
      </c>
    </row>
    <row r="1742" spans="2:23" x14ac:dyDescent="0.25">
      <c r="B1742" s="992"/>
      <c r="C1742" s="979" t="s">
        <v>185</v>
      </c>
      <c r="D1742" s="980"/>
      <c r="E1742" s="980"/>
      <c r="F1742" s="286" t="s">
        <v>28</v>
      </c>
      <c r="G1742" s="9">
        <v>1</v>
      </c>
      <c r="H1742" s="1061" t="s">
        <v>104</v>
      </c>
      <c r="I1742" s="1062"/>
      <c r="J1742" s="1063"/>
      <c r="K1742" s="944" t="s">
        <v>73</v>
      </c>
      <c r="L1742" s="944"/>
      <c r="M1742" s="288" t="s">
        <v>28</v>
      </c>
      <c r="N1742" s="286">
        <v>2</v>
      </c>
      <c r="O1742" s="1067"/>
      <c r="P1742" s="1068"/>
      <c r="Q1742" s="946"/>
      <c r="R1742" s="947"/>
      <c r="S1742" s="25" t="s">
        <v>49</v>
      </c>
      <c r="T1742" s="25" t="s">
        <v>1559</v>
      </c>
      <c r="U1742" s="25">
        <v>1742</v>
      </c>
      <c r="V1742" s="25" t="s">
        <v>1584</v>
      </c>
    </row>
    <row r="1743" spans="2:23" x14ac:dyDescent="0.25">
      <c r="B1743" s="992"/>
      <c r="C1743" s="979" t="s">
        <v>289</v>
      </c>
      <c r="D1743" s="980"/>
      <c r="E1743" s="980"/>
      <c r="F1743" s="286" t="s">
        <v>28</v>
      </c>
      <c r="G1743" s="9">
        <v>4</v>
      </c>
      <c r="H1743" s="943" t="s">
        <v>290</v>
      </c>
      <c r="I1743" s="944"/>
      <c r="J1743" s="945"/>
      <c r="K1743" s="1326" t="s">
        <v>78</v>
      </c>
      <c r="L1743" s="1326"/>
      <c r="M1743" s="288" t="s">
        <v>28</v>
      </c>
      <c r="N1743" s="286">
        <v>16</v>
      </c>
      <c r="O1743" s="1067"/>
      <c r="P1743" s="1068"/>
      <c r="Q1743" s="946"/>
      <c r="R1743" s="947"/>
      <c r="S1743" s="25" t="s">
        <v>49</v>
      </c>
      <c r="T1743" s="25" t="s">
        <v>1559</v>
      </c>
      <c r="U1743" s="25">
        <v>1743</v>
      </c>
      <c r="V1743" s="25" t="s">
        <v>1584</v>
      </c>
    </row>
    <row r="1744" spans="2:23" x14ac:dyDescent="0.25">
      <c r="B1744" s="992"/>
      <c r="C1744" s="1030"/>
      <c r="D1744" s="1119"/>
      <c r="E1744" s="1119"/>
      <c r="F1744" s="286"/>
      <c r="G1744" s="9"/>
      <c r="H1744" s="979" t="s">
        <v>344</v>
      </c>
      <c r="I1744" s="980"/>
      <c r="J1744" s="981"/>
      <c r="K1744" s="979" t="s">
        <v>137</v>
      </c>
      <c r="L1744" s="980"/>
      <c r="M1744" s="288" t="s">
        <v>28</v>
      </c>
      <c r="N1744" s="286">
        <v>8</v>
      </c>
      <c r="O1744" s="1067"/>
      <c r="P1744" s="1068"/>
      <c r="Q1744" s="946"/>
      <c r="R1744" s="947"/>
      <c r="S1744" s="25" t="s">
        <v>49</v>
      </c>
      <c r="U1744" s="25">
        <v>1744</v>
      </c>
    </row>
    <row r="1745" spans="2:22" x14ac:dyDescent="0.25">
      <c r="B1745" s="992"/>
      <c r="C1745" s="1030"/>
      <c r="D1745" s="1119"/>
      <c r="E1745" s="1031"/>
      <c r="F1745" s="286"/>
      <c r="G1745" s="9"/>
      <c r="H1745" s="979" t="s">
        <v>345</v>
      </c>
      <c r="I1745" s="980"/>
      <c r="J1745" s="980"/>
      <c r="K1745" s="979" t="s">
        <v>294</v>
      </c>
      <c r="L1745" s="980"/>
      <c r="M1745" s="346" t="s">
        <v>28</v>
      </c>
      <c r="N1745" s="286">
        <v>16</v>
      </c>
      <c r="O1745" s="1067"/>
      <c r="P1745" s="1068"/>
      <c r="Q1745" s="946"/>
      <c r="R1745" s="947"/>
      <c r="S1745" s="25" t="s">
        <v>49</v>
      </c>
      <c r="U1745" s="25">
        <v>1745</v>
      </c>
    </row>
    <row r="1746" spans="2:22" x14ac:dyDescent="0.25">
      <c r="B1746" s="992"/>
      <c r="C1746" s="1037"/>
      <c r="D1746" s="1122"/>
      <c r="E1746" s="1122"/>
      <c r="F1746" s="287"/>
      <c r="G1746" s="15"/>
      <c r="H1746" s="988" t="s">
        <v>45</v>
      </c>
      <c r="I1746" s="989"/>
      <c r="J1746" s="990"/>
      <c r="K1746" s="989" t="s">
        <v>58</v>
      </c>
      <c r="L1746" s="989"/>
      <c r="M1746" s="323" t="s">
        <v>28</v>
      </c>
      <c r="N1746" s="287">
        <v>0.15</v>
      </c>
      <c r="O1746" s="1041"/>
      <c r="P1746" s="1042"/>
      <c r="Q1746" s="948"/>
      <c r="R1746" s="949"/>
      <c r="S1746" s="25" t="s">
        <v>49</v>
      </c>
      <c r="U1746" s="25">
        <v>1746</v>
      </c>
    </row>
    <row r="1747" spans="2:22" x14ac:dyDescent="0.25">
      <c r="B1747" s="1107"/>
      <c r="C1747" s="985" t="s">
        <v>341</v>
      </c>
      <c r="D1747" s="986"/>
      <c r="E1747" s="986"/>
      <c r="F1747" s="286" t="s">
        <v>28</v>
      </c>
      <c r="G1747" s="6">
        <v>1</v>
      </c>
      <c r="H1747" s="1061" t="s">
        <v>321</v>
      </c>
      <c r="I1747" s="1062"/>
      <c r="J1747" s="1063"/>
      <c r="K1747" s="1191" t="s">
        <v>73</v>
      </c>
      <c r="L1747" s="1193"/>
      <c r="M1747" s="346" t="s">
        <v>28</v>
      </c>
      <c r="N1747" s="285">
        <v>1</v>
      </c>
      <c r="O1747" s="1039" t="s">
        <v>49</v>
      </c>
      <c r="P1747" s="1040"/>
      <c r="Q1747" s="924"/>
      <c r="R1747" s="926"/>
      <c r="S1747" s="25" t="s">
        <v>49</v>
      </c>
      <c r="T1747" s="25" t="s">
        <v>1559</v>
      </c>
      <c r="U1747" s="25">
        <v>1747</v>
      </c>
      <c r="V1747" s="25" t="s">
        <v>1584</v>
      </c>
    </row>
    <row r="1748" spans="2:22" x14ac:dyDescent="0.25">
      <c r="B1748" s="1107"/>
      <c r="C1748" s="979" t="s">
        <v>342</v>
      </c>
      <c r="D1748" s="980"/>
      <c r="E1748" s="980"/>
      <c r="F1748" s="286"/>
      <c r="G1748" s="9"/>
      <c r="H1748" s="1064"/>
      <c r="I1748" s="1065"/>
      <c r="J1748" s="1066"/>
      <c r="K1748" s="958"/>
      <c r="L1748" s="960"/>
      <c r="M1748" s="288"/>
      <c r="N1748" s="286"/>
      <c r="O1748" s="1041"/>
      <c r="P1748" s="1042"/>
      <c r="Q1748" s="948"/>
      <c r="R1748" s="949"/>
      <c r="U1748" s="25">
        <v>1748</v>
      </c>
    </row>
    <row r="1749" spans="2:22" x14ac:dyDescent="0.25">
      <c r="B1749" s="1107"/>
      <c r="C1749" s="985" t="s">
        <v>343</v>
      </c>
      <c r="D1749" s="986"/>
      <c r="E1749" s="987"/>
      <c r="F1749" s="997" t="s">
        <v>117</v>
      </c>
      <c r="G1749" s="997">
        <v>10</v>
      </c>
      <c r="H1749" s="956" t="s">
        <v>60</v>
      </c>
      <c r="I1749" s="957"/>
      <c r="J1749" s="1106"/>
      <c r="K1749" s="1360" t="s">
        <v>61</v>
      </c>
      <c r="L1749" s="1361"/>
      <c r="M1749" s="343" t="s">
        <v>28</v>
      </c>
      <c r="N1749" s="343">
        <v>1</v>
      </c>
      <c r="O1749" s="1039" t="s">
        <v>26</v>
      </c>
      <c r="P1749" s="1040"/>
      <c r="Q1749" s="924"/>
      <c r="R1749" s="926"/>
      <c r="S1749" s="25" t="s">
        <v>26</v>
      </c>
      <c r="U1749" s="25">
        <v>1749</v>
      </c>
    </row>
    <row r="1750" spans="2:22" x14ac:dyDescent="0.25">
      <c r="B1750" s="1107"/>
      <c r="C1750" s="979"/>
      <c r="D1750" s="980"/>
      <c r="E1750" s="981"/>
      <c r="F1750" s="998"/>
      <c r="G1750" s="998"/>
      <c r="H1750" s="979" t="s">
        <v>830</v>
      </c>
      <c r="I1750" s="980"/>
      <c r="J1750" s="981"/>
      <c r="K1750" s="1360" t="s">
        <v>829</v>
      </c>
      <c r="L1750" s="1361"/>
      <c r="M1750" s="286" t="s">
        <v>28</v>
      </c>
      <c r="N1750" s="286">
        <v>1</v>
      </c>
      <c r="O1750" s="1067"/>
      <c r="P1750" s="1068"/>
      <c r="Q1750" s="946"/>
      <c r="R1750" s="947"/>
      <c r="S1750" s="25" t="s">
        <v>26</v>
      </c>
      <c r="U1750" s="25">
        <v>1750</v>
      </c>
    </row>
    <row r="1751" spans="2:22" ht="15" customHeight="1" x14ac:dyDescent="0.25">
      <c r="B1751" s="1107"/>
      <c r="C1751" s="979"/>
      <c r="D1751" s="980"/>
      <c r="E1751" s="981"/>
      <c r="F1751" s="998"/>
      <c r="G1751" s="998"/>
      <c r="H1751" s="979" t="s">
        <v>519</v>
      </c>
      <c r="I1751" s="980"/>
      <c r="J1751" s="981"/>
      <c r="K1751" s="1067"/>
      <c r="L1751" s="1068"/>
      <c r="M1751" s="286" t="s">
        <v>520</v>
      </c>
      <c r="N1751" s="286">
        <v>4</v>
      </c>
      <c r="O1751" s="1067"/>
      <c r="P1751" s="1068"/>
      <c r="Q1751" s="946"/>
      <c r="R1751" s="947"/>
      <c r="S1751" s="25" t="s">
        <v>26</v>
      </c>
      <c r="U1751" s="25">
        <v>1751</v>
      </c>
    </row>
    <row r="1752" spans="2:22" x14ac:dyDescent="0.25">
      <c r="B1752" s="1107"/>
      <c r="C1752" s="988"/>
      <c r="D1752" s="989"/>
      <c r="E1752" s="990"/>
      <c r="F1752" s="999"/>
      <c r="G1752" s="999"/>
      <c r="H1752" s="988" t="s">
        <v>208</v>
      </c>
      <c r="I1752" s="989"/>
      <c r="J1752" s="990"/>
      <c r="K1752" s="1041"/>
      <c r="L1752" s="1042"/>
      <c r="M1752" s="347" t="s">
        <v>47</v>
      </c>
      <c r="N1752" s="287">
        <v>2</v>
      </c>
      <c r="O1752" s="1041"/>
      <c r="P1752" s="1042"/>
      <c r="Q1752" s="948"/>
      <c r="R1752" s="949"/>
      <c r="S1752" s="25" t="s">
        <v>26</v>
      </c>
      <c r="U1752" s="25">
        <v>1752</v>
      </c>
    </row>
    <row r="1753" spans="2:22" ht="20.25" customHeight="1" x14ac:dyDescent="0.25">
      <c r="B1753" s="1433" t="s">
        <v>473</v>
      </c>
      <c r="C1753" s="1434"/>
      <c r="D1753" s="1434"/>
      <c r="E1753" s="1434"/>
      <c r="F1753" s="1434"/>
      <c r="G1753" s="1434"/>
      <c r="H1753" s="1434"/>
      <c r="I1753" s="1434"/>
      <c r="J1753" s="1434"/>
      <c r="K1753" s="1434"/>
      <c r="L1753" s="1434"/>
      <c r="M1753" s="1434"/>
      <c r="N1753" s="1434"/>
      <c r="O1753" s="1434"/>
      <c r="P1753" s="1434"/>
      <c r="Q1753" s="1434"/>
      <c r="R1753" s="1435"/>
      <c r="U1753" s="25">
        <v>1753</v>
      </c>
    </row>
    <row r="1754" spans="2:22" ht="15" customHeight="1" x14ac:dyDescent="0.25">
      <c r="B1754" s="1">
        <v>107</v>
      </c>
      <c r="C1754" s="1043" t="s">
        <v>963</v>
      </c>
      <c r="D1754" s="1044"/>
      <c r="E1754" s="1045"/>
      <c r="F1754" s="18"/>
      <c r="G1754" s="18"/>
      <c r="H1754" s="1014"/>
      <c r="I1754" s="1015"/>
      <c r="J1754" s="1016"/>
      <c r="K1754" s="1033"/>
      <c r="L1754" s="1034"/>
      <c r="M1754" s="410"/>
      <c r="N1754" s="410"/>
      <c r="O1754" s="1012"/>
      <c r="P1754" s="1013"/>
      <c r="Q1754" s="1010"/>
      <c r="R1754" s="1011"/>
      <c r="U1754" s="25">
        <v>1754</v>
      </c>
    </row>
    <row r="1755" spans="2:22" ht="15" customHeight="1" x14ac:dyDescent="0.25">
      <c r="B1755" s="919"/>
      <c r="C1755" s="1445" t="s">
        <v>474</v>
      </c>
      <c r="D1755" s="1445"/>
      <c r="E1755" s="1445"/>
      <c r="F1755" s="285" t="s">
        <v>28</v>
      </c>
      <c r="G1755" s="285">
        <v>6</v>
      </c>
      <c r="H1755" s="1446" t="s">
        <v>475</v>
      </c>
      <c r="I1755" s="1447"/>
      <c r="J1755" s="1448"/>
      <c r="K1755" s="956" t="s">
        <v>476</v>
      </c>
      <c r="L1755" s="1106"/>
      <c r="M1755" s="343" t="s">
        <v>28</v>
      </c>
      <c r="N1755" s="343">
        <v>6</v>
      </c>
      <c r="O1755" s="927" t="s">
        <v>49</v>
      </c>
      <c r="P1755" s="928"/>
      <c r="Q1755" s="924"/>
      <c r="R1755" s="926"/>
      <c r="S1755" s="25" t="s">
        <v>49</v>
      </c>
      <c r="U1755" s="25">
        <v>1755</v>
      </c>
    </row>
    <row r="1756" spans="2:22" ht="15" customHeight="1" x14ac:dyDescent="0.25">
      <c r="B1756" s="919"/>
      <c r="C1756" s="1436"/>
      <c r="D1756" s="1437"/>
      <c r="E1756" s="1438"/>
      <c r="F1756" s="287"/>
      <c r="G1756" s="287"/>
      <c r="H1756" s="988" t="s">
        <v>477</v>
      </c>
      <c r="I1756" s="989"/>
      <c r="J1756" s="990"/>
      <c r="K1756" s="988" t="s">
        <v>478</v>
      </c>
      <c r="L1756" s="990"/>
      <c r="M1756" s="287" t="s">
        <v>235</v>
      </c>
      <c r="N1756" s="287">
        <v>20</v>
      </c>
      <c r="O1756" s="931"/>
      <c r="P1756" s="932"/>
      <c r="Q1756" s="948"/>
      <c r="R1756" s="949"/>
      <c r="S1756" s="25" t="s">
        <v>49</v>
      </c>
      <c r="U1756" s="25">
        <v>1756</v>
      </c>
    </row>
    <row r="1757" spans="2:22" ht="15" customHeight="1" x14ac:dyDescent="0.25">
      <c r="B1757" s="919"/>
      <c r="C1757" s="985" t="s">
        <v>479</v>
      </c>
      <c r="D1757" s="986"/>
      <c r="E1757" s="987"/>
      <c r="F1757" s="997" t="s">
        <v>28</v>
      </c>
      <c r="G1757" s="997">
        <v>2</v>
      </c>
      <c r="H1757" s="985" t="s">
        <v>480</v>
      </c>
      <c r="I1757" s="986"/>
      <c r="J1757" s="987"/>
      <c r="K1757" s="1017" t="s">
        <v>481</v>
      </c>
      <c r="L1757" s="1019"/>
      <c r="M1757" s="285" t="s">
        <v>28</v>
      </c>
      <c r="N1757" s="285">
        <v>2</v>
      </c>
      <c r="O1757" s="927" t="s">
        <v>26</v>
      </c>
      <c r="P1757" s="928"/>
      <c r="Q1757" s="924"/>
      <c r="R1757" s="926"/>
      <c r="S1757" s="25" t="s">
        <v>26</v>
      </c>
      <c r="U1757" s="25">
        <v>1757</v>
      </c>
    </row>
    <row r="1758" spans="2:22" ht="15" customHeight="1" x14ac:dyDescent="0.25">
      <c r="B1758" s="95"/>
      <c r="C1758" s="979"/>
      <c r="D1758" s="980"/>
      <c r="E1758" s="981"/>
      <c r="F1758" s="998"/>
      <c r="G1758" s="998"/>
      <c r="H1758" s="979" t="s">
        <v>482</v>
      </c>
      <c r="I1758" s="980"/>
      <c r="J1758" s="981"/>
      <c r="K1758" s="979" t="s">
        <v>478</v>
      </c>
      <c r="L1758" s="981"/>
      <c r="M1758" s="286" t="s">
        <v>235</v>
      </c>
      <c r="N1758" s="286">
        <v>4</v>
      </c>
      <c r="O1758" s="929"/>
      <c r="P1758" s="930"/>
      <c r="Q1758" s="946"/>
      <c r="R1758" s="947"/>
      <c r="S1758" s="25" t="s">
        <v>26</v>
      </c>
      <c r="U1758" s="25">
        <v>1758</v>
      </c>
    </row>
    <row r="1759" spans="2:22" x14ac:dyDescent="0.25">
      <c r="B1759" s="95"/>
      <c r="C1759" s="988"/>
      <c r="D1759" s="989"/>
      <c r="E1759" s="990"/>
      <c r="F1759" s="999"/>
      <c r="G1759" s="999"/>
      <c r="H1759" s="1030"/>
      <c r="I1759" s="1119"/>
      <c r="J1759" s="1031"/>
      <c r="K1759" s="1067"/>
      <c r="L1759" s="1068"/>
      <c r="M1759" s="286"/>
      <c r="N1759" s="286"/>
      <c r="O1759" s="931"/>
      <c r="P1759" s="932"/>
      <c r="Q1759" s="948"/>
      <c r="R1759" s="949"/>
      <c r="U1759" s="25">
        <v>1759</v>
      </c>
    </row>
    <row r="1760" spans="2:22" x14ac:dyDescent="0.25">
      <c r="B1760" s="81"/>
      <c r="C1760" s="944" t="s">
        <v>483</v>
      </c>
      <c r="D1760" s="944"/>
      <c r="E1760" s="944"/>
      <c r="F1760" s="346" t="s">
        <v>28</v>
      </c>
      <c r="G1760" s="346">
        <v>2</v>
      </c>
      <c r="H1760" s="1191" t="s">
        <v>484</v>
      </c>
      <c r="I1760" s="1192"/>
      <c r="J1760" s="1192"/>
      <c r="K1760" s="994" t="s">
        <v>485</v>
      </c>
      <c r="L1760" s="995"/>
      <c r="M1760" s="331" t="s">
        <v>28</v>
      </c>
      <c r="N1760" s="285">
        <v>8</v>
      </c>
      <c r="O1760" s="1000" t="s">
        <v>49</v>
      </c>
      <c r="P1760" s="928"/>
      <c r="Q1760" s="924"/>
      <c r="R1760" s="1238"/>
      <c r="S1760" s="25" t="s">
        <v>49</v>
      </c>
      <c r="U1760" s="25">
        <v>1760</v>
      </c>
    </row>
    <row r="1761" spans="2:21" x14ac:dyDescent="0.25">
      <c r="B1761" s="81"/>
      <c r="C1761" s="944" t="s">
        <v>486</v>
      </c>
      <c r="D1761" s="944"/>
      <c r="E1761" s="944"/>
      <c r="F1761" s="346" t="s">
        <v>28</v>
      </c>
      <c r="G1761" s="346">
        <v>1</v>
      </c>
      <c r="H1761" s="1061" t="s">
        <v>487</v>
      </c>
      <c r="I1761" s="1062"/>
      <c r="J1761" s="1062"/>
      <c r="K1761" s="943" t="s">
        <v>485</v>
      </c>
      <c r="L1761" s="944"/>
      <c r="M1761" s="311" t="s">
        <v>28</v>
      </c>
      <c r="N1761" s="286">
        <v>4</v>
      </c>
      <c r="O1761" s="967"/>
      <c r="P1761" s="930"/>
      <c r="Q1761" s="652"/>
      <c r="R1761" s="1239"/>
      <c r="S1761" s="25" t="s">
        <v>49</v>
      </c>
      <c r="U1761" s="25">
        <v>1761</v>
      </c>
    </row>
    <row r="1762" spans="2:21" x14ac:dyDescent="0.25">
      <c r="B1762" s="81"/>
      <c r="C1762" s="944" t="s">
        <v>488</v>
      </c>
      <c r="D1762" s="944"/>
      <c r="E1762" s="944"/>
      <c r="F1762" s="346" t="s">
        <v>28</v>
      </c>
      <c r="G1762" s="346">
        <v>1</v>
      </c>
      <c r="H1762" s="1061" t="s">
        <v>489</v>
      </c>
      <c r="I1762" s="1062"/>
      <c r="J1762" s="1062"/>
      <c r="K1762" s="943" t="s">
        <v>485</v>
      </c>
      <c r="L1762" s="944"/>
      <c r="M1762" s="311" t="s">
        <v>28</v>
      </c>
      <c r="N1762" s="286">
        <v>4</v>
      </c>
      <c r="O1762" s="967"/>
      <c r="P1762" s="930"/>
      <c r="Q1762" s="652"/>
      <c r="R1762" s="1239"/>
      <c r="S1762" s="25" t="s">
        <v>49</v>
      </c>
      <c r="U1762" s="25">
        <v>1762</v>
      </c>
    </row>
    <row r="1763" spans="2:21" x14ac:dyDescent="0.25">
      <c r="B1763" s="81"/>
      <c r="C1763" s="944" t="s">
        <v>490</v>
      </c>
      <c r="D1763" s="944"/>
      <c r="E1763" s="944"/>
      <c r="F1763" s="346" t="s">
        <v>28</v>
      </c>
      <c r="G1763" s="346">
        <v>2</v>
      </c>
      <c r="H1763" s="1061" t="s">
        <v>491</v>
      </c>
      <c r="I1763" s="1062"/>
      <c r="J1763" s="1062"/>
      <c r="K1763" s="943" t="s">
        <v>485</v>
      </c>
      <c r="L1763" s="944"/>
      <c r="M1763" s="311" t="s">
        <v>28</v>
      </c>
      <c r="N1763" s="286">
        <v>8</v>
      </c>
      <c r="O1763" s="967"/>
      <c r="P1763" s="930"/>
      <c r="Q1763" s="652"/>
      <c r="R1763" s="1239"/>
      <c r="S1763" s="25" t="s">
        <v>49</v>
      </c>
      <c r="U1763" s="25">
        <v>1763</v>
      </c>
    </row>
    <row r="1764" spans="2:21" x14ac:dyDescent="0.25">
      <c r="B1764" s="81"/>
      <c r="C1764" s="944" t="s">
        <v>492</v>
      </c>
      <c r="D1764" s="944"/>
      <c r="E1764" s="944"/>
      <c r="F1764" s="346" t="s">
        <v>28</v>
      </c>
      <c r="G1764" s="346">
        <v>1</v>
      </c>
      <c r="H1764" s="1061" t="s">
        <v>491</v>
      </c>
      <c r="I1764" s="1062"/>
      <c r="J1764" s="1062"/>
      <c r="K1764" s="943" t="s">
        <v>485</v>
      </c>
      <c r="L1764" s="944"/>
      <c r="M1764" s="311" t="s">
        <v>28</v>
      </c>
      <c r="N1764" s="286">
        <v>4</v>
      </c>
      <c r="O1764" s="967"/>
      <c r="P1764" s="930"/>
      <c r="Q1764" s="652"/>
      <c r="R1764" s="1239"/>
      <c r="S1764" s="25" t="s">
        <v>49</v>
      </c>
      <c r="U1764" s="25">
        <v>1764</v>
      </c>
    </row>
    <row r="1765" spans="2:21" x14ac:dyDescent="0.25">
      <c r="B1765" s="81"/>
      <c r="C1765" s="944" t="s">
        <v>493</v>
      </c>
      <c r="D1765" s="944"/>
      <c r="E1765" s="944"/>
      <c r="F1765" s="346" t="s">
        <v>28</v>
      </c>
      <c r="G1765" s="346">
        <v>1</v>
      </c>
      <c r="H1765" s="1061" t="s">
        <v>494</v>
      </c>
      <c r="I1765" s="1062"/>
      <c r="J1765" s="1062"/>
      <c r="K1765" s="943" t="s">
        <v>485</v>
      </c>
      <c r="L1765" s="944"/>
      <c r="M1765" s="311" t="s">
        <v>28</v>
      </c>
      <c r="N1765" s="286">
        <v>4</v>
      </c>
      <c r="O1765" s="1102"/>
      <c r="P1765" s="932"/>
      <c r="Q1765" s="652"/>
      <c r="R1765" s="1239"/>
      <c r="S1765" s="25" t="s">
        <v>49</v>
      </c>
      <c r="U1765" s="25">
        <v>1765</v>
      </c>
    </row>
    <row r="1766" spans="2:21" x14ac:dyDescent="0.25">
      <c r="B1766" s="81"/>
      <c r="C1766" s="944" t="s">
        <v>495</v>
      </c>
      <c r="D1766" s="944"/>
      <c r="E1766" s="944"/>
      <c r="F1766" s="346" t="s">
        <v>28</v>
      </c>
      <c r="G1766" s="346">
        <v>1</v>
      </c>
      <c r="H1766" s="1061" t="s">
        <v>496</v>
      </c>
      <c r="I1766" s="1062"/>
      <c r="J1766" s="1062"/>
      <c r="K1766" s="943" t="s">
        <v>485</v>
      </c>
      <c r="L1766" s="944"/>
      <c r="M1766" s="311" t="s">
        <v>28</v>
      </c>
      <c r="N1766" s="286">
        <v>4</v>
      </c>
      <c r="O1766" s="1439" t="s">
        <v>26</v>
      </c>
      <c r="P1766" s="1440"/>
      <c r="Q1766" s="652"/>
      <c r="R1766" s="1239"/>
      <c r="S1766" s="25" t="s">
        <v>26</v>
      </c>
      <c r="U1766" s="25">
        <v>1766</v>
      </c>
    </row>
    <row r="1767" spans="2:21" x14ac:dyDescent="0.25">
      <c r="B1767" s="81"/>
      <c r="C1767" s="944" t="s">
        <v>497</v>
      </c>
      <c r="D1767" s="944"/>
      <c r="E1767" s="944"/>
      <c r="F1767" s="346" t="s">
        <v>28</v>
      </c>
      <c r="G1767" s="346">
        <v>1</v>
      </c>
      <c r="H1767" s="1061" t="s">
        <v>498</v>
      </c>
      <c r="I1767" s="1062"/>
      <c r="J1767" s="1062"/>
      <c r="K1767" s="943" t="s">
        <v>73</v>
      </c>
      <c r="L1767" s="944"/>
      <c r="M1767" s="311" t="s">
        <v>28</v>
      </c>
      <c r="N1767" s="286">
        <v>4</v>
      </c>
      <c r="O1767" s="1441"/>
      <c r="P1767" s="1442"/>
      <c r="Q1767" s="652"/>
      <c r="R1767" s="1239"/>
      <c r="S1767" s="25" t="s">
        <v>26</v>
      </c>
      <c r="U1767" s="25">
        <v>1767</v>
      </c>
    </row>
    <row r="1768" spans="2:21" x14ac:dyDescent="0.25">
      <c r="B1768" s="81"/>
      <c r="C1768" s="944" t="s">
        <v>499</v>
      </c>
      <c r="D1768" s="944"/>
      <c r="E1768" s="944"/>
      <c r="F1768" s="346" t="s">
        <v>28</v>
      </c>
      <c r="G1768" s="346">
        <v>1</v>
      </c>
      <c r="H1768" s="1061" t="s">
        <v>223</v>
      </c>
      <c r="I1768" s="1062"/>
      <c r="J1768" s="1062"/>
      <c r="K1768" s="943" t="s">
        <v>73</v>
      </c>
      <c r="L1768" s="944"/>
      <c r="M1768" s="311" t="s">
        <v>28</v>
      </c>
      <c r="N1768" s="286">
        <v>4</v>
      </c>
      <c r="O1768" s="1441"/>
      <c r="P1768" s="1442"/>
      <c r="Q1768" s="652"/>
      <c r="R1768" s="1239"/>
      <c r="S1768" s="25" t="s">
        <v>26</v>
      </c>
      <c r="U1768" s="25">
        <v>1768</v>
      </c>
    </row>
    <row r="1769" spans="2:21" x14ac:dyDescent="0.25">
      <c r="B1769" s="81"/>
      <c r="C1769" s="944" t="s">
        <v>500</v>
      </c>
      <c r="D1769" s="944"/>
      <c r="E1769" s="944"/>
      <c r="F1769" s="346" t="s">
        <v>28</v>
      </c>
      <c r="G1769" s="346">
        <v>1</v>
      </c>
      <c r="H1769" s="1061" t="s">
        <v>51</v>
      </c>
      <c r="I1769" s="1062"/>
      <c r="J1769" s="1062"/>
      <c r="K1769" s="943" t="s">
        <v>73</v>
      </c>
      <c r="L1769" s="944"/>
      <c r="M1769" s="311" t="s">
        <v>28</v>
      </c>
      <c r="N1769" s="286">
        <v>4</v>
      </c>
      <c r="O1769" s="1441"/>
      <c r="P1769" s="1442"/>
      <c r="Q1769" s="652"/>
      <c r="R1769" s="1239"/>
      <c r="S1769" s="25" t="s">
        <v>26</v>
      </c>
      <c r="U1769" s="25">
        <v>1769</v>
      </c>
    </row>
    <row r="1770" spans="2:21" x14ac:dyDescent="0.25">
      <c r="B1770" s="81"/>
      <c r="C1770" s="944" t="s">
        <v>501</v>
      </c>
      <c r="D1770" s="944"/>
      <c r="E1770" s="944"/>
      <c r="F1770" s="346" t="s">
        <v>28</v>
      </c>
      <c r="G1770" s="346">
        <v>1</v>
      </c>
      <c r="H1770" s="1064" t="s">
        <v>290</v>
      </c>
      <c r="I1770" s="1065"/>
      <c r="J1770" s="1065"/>
      <c r="K1770" s="958" t="s">
        <v>73</v>
      </c>
      <c r="L1770" s="959"/>
      <c r="M1770" s="323" t="s">
        <v>28</v>
      </c>
      <c r="N1770" s="287">
        <v>4</v>
      </c>
      <c r="O1770" s="1443"/>
      <c r="P1770" s="1444"/>
      <c r="Q1770" s="1240"/>
      <c r="R1770" s="1241"/>
      <c r="S1770" s="25" t="s">
        <v>26</v>
      </c>
      <c r="U1770" s="25">
        <v>1770</v>
      </c>
    </row>
    <row r="1771" spans="2:21" ht="15" customHeight="1" x14ac:dyDescent="0.25">
      <c r="B1771" s="95"/>
      <c r="C1771" s="1014" t="s">
        <v>502</v>
      </c>
      <c r="D1771" s="1015"/>
      <c r="E1771" s="1016"/>
      <c r="F1771" s="18"/>
      <c r="G1771" s="328"/>
      <c r="H1771" s="1030"/>
      <c r="I1771" s="1119"/>
      <c r="J1771" s="1031"/>
      <c r="K1771" s="1449"/>
      <c r="L1771" s="1449"/>
      <c r="M1771" s="329"/>
      <c r="N1771" s="329"/>
      <c r="O1771" s="1310" t="s">
        <v>26</v>
      </c>
      <c r="P1771" s="1310"/>
      <c r="Q1771" s="1026"/>
      <c r="R1771" s="1026"/>
      <c r="U1771" s="25">
        <v>1771</v>
      </c>
    </row>
    <row r="1772" spans="2:21" ht="15" customHeight="1" x14ac:dyDescent="0.25">
      <c r="B1772" s="95"/>
      <c r="C1772" s="985" t="s">
        <v>1245</v>
      </c>
      <c r="D1772" s="986"/>
      <c r="E1772" s="987"/>
      <c r="F1772" s="19"/>
      <c r="G1772" s="96"/>
      <c r="H1772" s="985" t="s">
        <v>60</v>
      </c>
      <c r="I1772" s="986"/>
      <c r="J1772" s="987"/>
      <c r="K1772" s="1125" t="s">
        <v>61</v>
      </c>
      <c r="L1772" s="1126"/>
      <c r="M1772" s="285" t="s">
        <v>28</v>
      </c>
      <c r="N1772" s="414">
        <v>10</v>
      </c>
      <c r="O1772" s="1000" t="s">
        <v>26</v>
      </c>
      <c r="P1772" s="928"/>
      <c r="Q1772" s="924"/>
      <c r="R1772" s="926"/>
      <c r="S1772" s="25" t="s">
        <v>26</v>
      </c>
      <c r="U1772" s="25">
        <v>1772</v>
      </c>
    </row>
    <row r="1773" spans="2:21" ht="15" customHeight="1" x14ac:dyDescent="0.25">
      <c r="B1773" s="95"/>
      <c r="C1773" s="979"/>
      <c r="D1773" s="980"/>
      <c r="E1773" s="981"/>
      <c r="F1773" s="14"/>
      <c r="G1773" s="97"/>
      <c r="H1773" s="979" t="s">
        <v>830</v>
      </c>
      <c r="I1773" s="980"/>
      <c r="J1773" s="981"/>
      <c r="K1773" s="1117" t="s">
        <v>829</v>
      </c>
      <c r="L1773" s="1118"/>
      <c r="M1773" s="286" t="s">
        <v>28</v>
      </c>
      <c r="N1773" s="427">
        <v>10</v>
      </c>
      <c r="O1773" s="967"/>
      <c r="P1773" s="930"/>
      <c r="Q1773" s="946"/>
      <c r="R1773" s="947"/>
      <c r="S1773" s="25" t="s">
        <v>26</v>
      </c>
      <c r="U1773" s="25">
        <v>1773</v>
      </c>
    </row>
    <row r="1774" spans="2:21" ht="15" customHeight="1" x14ac:dyDescent="0.25">
      <c r="B1774" s="95"/>
      <c r="C1774" s="979"/>
      <c r="D1774" s="980"/>
      <c r="E1774" s="981"/>
      <c r="F1774" s="14"/>
      <c r="G1774" s="97"/>
      <c r="H1774" s="979" t="s">
        <v>208</v>
      </c>
      <c r="I1774" s="980"/>
      <c r="J1774" s="981"/>
      <c r="K1774" s="1067"/>
      <c r="L1774" s="1104"/>
      <c r="M1774" s="286" t="s">
        <v>47</v>
      </c>
      <c r="N1774" s="427">
        <v>5</v>
      </c>
      <c r="O1774" s="967"/>
      <c r="P1774" s="930"/>
      <c r="Q1774" s="946"/>
      <c r="R1774" s="947"/>
      <c r="S1774" s="25" t="s">
        <v>26</v>
      </c>
      <c r="U1774" s="25">
        <v>1774</v>
      </c>
    </row>
    <row r="1775" spans="2:21" ht="15" customHeight="1" x14ac:dyDescent="0.25">
      <c r="B1775" s="95"/>
      <c r="C1775" s="979"/>
      <c r="D1775" s="980"/>
      <c r="E1775" s="981"/>
      <c r="F1775" s="14"/>
      <c r="G1775" s="97"/>
      <c r="H1775" s="979" t="s">
        <v>791</v>
      </c>
      <c r="I1775" s="980"/>
      <c r="J1775" s="981"/>
      <c r="K1775" s="1067"/>
      <c r="L1775" s="1104"/>
      <c r="M1775" s="286" t="s">
        <v>28</v>
      </c>
      <c r="N1775" s="286">
        <v>1</v>
      </c>
      <c r="O1775" s="967"/>
      <c r="P1775" s="930"/>
      <c r="Q1775" s="946"/>
      <c r="R1775" s="947"/>
      <c r="S1775" s="25" t="s">
        <v>26</v>
      </c>
      <c r="U1775" s="25">
        <v>1775</v>
      </c>
    </row>
    <row r="1776" spans="2:21" ht="15" customHeight="1" x14ac:dyDescent="0.25">
      <c r="B1776" s="95"/>
      <c r="C1776" s="979"/>
      <c r="D1776" s="980"/>
      <c r="E1776" s="981"/>
      <c r="F1776" s="14"/>
      <c r="G1776" s="97"/>
      <c r="H1776" s="979" t="s">
        <v>519</v>
      </c>
      <c r="I1776" s="980"/>
      <c r="J1776" s="981"/>
      <c r="K1776" s="1067"/>
      <c r="L1776" s="1104"/>
      <c r="M1776" s="286" t="s">
        <v>520</v>
      </c>
      <c r="N1776" s="427">
        <v>14</v>
      </c>
      <c r="O1776" s="967"/>
      <c r="P1776" s="930"/>
      <c r="Q1776" s="946"/>
      <c r="R1776" s="947"/>
      <c r="S1776" s="25" t="s">
        <v>26</v>
      </c>
      <c r="U1776" s="25">
        <v>1776</v>
      </c>
    </row>
    <row r="1777" spans="2:21" ht="15" customHeight="1" x14ac:dyDescent="0.25">
      <c r="B1777" s="95"/>
      <c r="C1777" s="988"/>
      <c r="D1777" s="989"/>
      <c r="E1777" s="990"/>
      <c r="F1777" s="21"/>
      <c r="G1777" s="98"/>
      <c r="H1777" s="988" t="s">
        <v>521</v>
      </c>
      <c r="I1777" s="989"/>
      <c r="J1777" s="990"/>
      <c r="K1777" s="1041"/>
      <c r="L1777" s="1105"/>
      <c r="M1777" s="287" t="s">
        <v>28</v>
      </c>
      <c r="N1777" s="415">
        <v>2</v>
      </c>
      <c r="O1777" s="967"/>
      <c r="P1777" s="930"/>
      <c r="Q1777" s="948"/>
      <c r="R1777" s="949"/>
      <c r="S1777" s="25" t="s">
        <v>26</v>
      </c>
      <c r="U1777" s="25">
        <v>1777</v>
      </c>
    </row>
    <row r="1778" spans="2:21" ht="15" customHeight="1" x14ac:dyDescent="0.25">
      <c r="B1778" s="95"/>
      <c r="C1778" s="1014" t="s">
        <v>1246</v>
      </c>
      <c r="D1778" s="1015"/>
      <c r="E1778" s="1016"/>
      <c r="F1778" s="21"/>
      <c r="G1778" s="21"/>
      <c r="H1778" s="269"/>
      <c r="I1778" s="270"/>
      <c r="J1778" s="271"/>
      <c r="K1778" s="260"/>
      <c r="L1778" s="261"/>
      <c r="M1778" s="347"/>
      <c r="N1778" s="287"/>
      <c r="O1778" s="1012" t="s">
        <v>69</v>
      </c>
      <c r="P1778" s="1013"/>
      <c r="Q1778" s="290"/>
      <c r="R1778" s="291"/>
      <c r="U1778" s="25">
        <v>1778</v>
      </c>
    </row>
    <row r="1779" spans="2:21" ht="15" customHeight="1" x14ac:dyDescent="0.25">
      <c r="B1779" s="95"/>
      <c r="C1779" s="985" t="s">
        <v>1247</v>
      </c>
      <c r="D1779" s="986"/>
      <c r="E1779" s="987"/>
      <c r="F1779" s="997" t="s">
        <v>28</v>
      </c>
      <c r="G1779" s="997">
        <v>2</v>
      </c>
      <c r="H1779" s="985" t="s">
        <v>290</v>
      </c>
      <c r="I1779" s="986"/>
      <c r="J1779" s="987"/>
      <c r="K1779" s="985" t="s">
        <v>503</v>
      </c>
      <c r="L1779" s="1450"/>
      <c r="M1779" s="285" t="s">
        <v>28</v>
      </c>
      <c r="N1779" s="285">
        <v>4</v>
      </c>
      <c r="O1779" s="1039" t="s">
        <v>504</v>
      </c>
      <c r="P1779" s="1040"/>
      <c r="Q1779" s="927"/>
      <c r="R1779" s="928"/>
      <c r="S1779" s="25" t="s">
        <v>49</v>
      </c>
      <c r="U1779" s="25">
        <v>1779</v>
      </c>
    </row>
    <row r="1780" spans="2:21" x14ac:dyDescent="0.25">
      <c r="B1780" s="95"/>
      <c r="C1780" s="979"/>
      <c r="D1780" s="980"/>
      <c r="E1780" s="981"/>
      <c r="F1780" s="1345"/>
      <c r="G1780" s="1345"/>
      <c r="H1780" s="1130" t="s">
        <v>40</v>
      </c>
      <c r="I1780" s="1352"/>
      <c r="J1780" s="1176"/>
      <c r="K1780" s="1451"/>
      <c r="L1780" s="1452"/>
      <c r="M1780" s="370" t="s">
        <v>28</v>
      </c>
      <c r="N1780" s="370">
        <v>4</v>
      </c>
      <c r="O1780" s="1067"/>
      <c r="P1780" s="1068"/>
      <c r="Q1780" s="1240"/>
      <c r="R1780" s="1241"/>
      <c r="S1780" s="25" t="s">
        <v>49</v>
      </c>
      <c r="U1780" s="25">
        <v>1780</v>
      </c>
    </row>
    <row r="1781" spans="2:21" x14ac:dyDescent="0.25">
      <c r="B1781" s="95"/>
      <c r="C1781" s="979"/>
      <c r="D1781" s="980"/>
      <c r="E1781" s="981"/>
      <c r="F1781" s="286"/>
      <c r="G1781" s="286"/>
      <c r="H1781" s="979" t="s">
        <v>1496</v>
      </c>
      <c r="I1781" s="980"/>
      <c r="J1781" s="981"/>
      <c r="K1781" s="979"/>
      <c r="L1781" s="981"/>
      <c r="M1781" s="286" t="s">
        <v>28</v>
      </c>
      <c r="N1781" s="286">
        <v>5</v>
      </c>
      <c r="O1781" s="1067"/>
      <c r="P1781" s="1068"/>
      <c r="Q1781" s="288"/>
      <c r="R1781" s="289"/>
      <c r="S1781" s="25" t="s">
        <v>67</v>
      </c>
      <c r="U1781" s="25">
        <v>1781</v>
      </c>
    </row>
    <row r="1782" spans="2:21" x14ac:dyDescent="0.25">
      <c r="B1782" s="95"/>
      <c r="C1782" s="988"/>
      <c r="D1782" s="989"/>
      <c r="E1782" s="990"/>
      <c r="F1782" s="287"/>
      <c r="G1782" s="287"/>
      <c r="H1782" s="979" t="s">
        <v>1497</v>
      </c>
      <c r="I1782" s="980"/>
      <c r="J1782" s="981"/>
      <c r="K1782" s="988"/>
      <c r="L1782" s="990"/>
      <c r="M1782" s="286" t="s">
        <v>28</v>
      </c>
      <c r="N1782" s="427">
        <v>5</v>
      </c>
      <c r="O1782" s="1041"/>
      <c r="P1782" s="1042"/>
      <c r="Q1782" s="290"/>
      <c r="R1782" s="291"/>
      <c r="S1782" s="25" t="s">
        <v>67</v>
      </c>
      <c r="U1782" s="25">
        <v>1782</v>
      </c>
    </row>
    <row r="1783" spans="2:21" ht="15" customHeight="1" x14ac:dyDescent="0.25">
      <c r="B1783" s="95"/>
      <c r="C1783" s="1004" t="s">
        <v>742</v>
      </c>
      <c r="D1783" s="1005"/>
      <c r="E1783" s="1006"/>
      <c r="F1783" s="47"/>
      <c r="G1783" s="46"/>
      <c r="H1783" s="1170"/>
      <c r="I1783" s="1171"/>
      <c r="J1783" s="1172"/>
      <c r="K1783" s="931"/>
      <c r="L1783" s="932"/>
      <c r="M1783" s="340" t="s">
        <v>115</v>
      </c>
      <c r="N1783" s="340">
        <v>0.5</v>
      </c>
      <c r="O1783" s="931" t="s">
        <v>736</v>
      </c>
      <c r="P1783" s="932"/>
      <c r="Q1783" s="1033" t="s">
        <v>743</v>
      </c>
      <c r="R1783" s="1034"/>
      <c r="U1783" s="25">
        <v>1783</v>
      </c>
    </row>
    <row r="1784" spans="2:21" ht="15" customHeight="1" x14ac:dyDescent="0.25">
      <c r="B1784" s="390"/>
      <c r="C1784" s="1014" t="s">
        <v>756</v>
      </c>
      <c r="D1784" s="1015"/>
      <c r="E1784" s="1016"/>
      <c r="F1784" s="24" t="s">
        <v>28</v>
      </c>
      <c r="G1784" s="24">
        <v>1</v>
      </c>
      <c r="H1784" s="1014" t="s">
        <v>1165</v>
      </c>
      <c r="I1784" s="1015"/>
      <c r="J1784" s="1016"/>
      <c r="K1784" s="1004"/>
      <c r="L1784" s="1006"/>
      <c r="M1784" s="287" t="s">
        <v>28</v>
      </c>
      <c r="N1784" s="24">
        <v>1</v>
      </c>
      <c r="O1784" s="1033" t="s">
        <v>506</v>
      </c>
      <c r="P1784" s="1034"/>
      <c r="Q1784" s="1010"/>
      <c r="R1784" s="1011"/>
      <c r="S1784" s="25" t="s">
        <v>26</v>
      </c>
      <c r="U1784" s="25">
        <v>1784</v>
      </c>
    </row>
    <row r="1785" spans="2:21" ht="15" customHeight="1" x14ac:dyDescent="0.25">
      <c r="B1785" s="390"/>
      <c r="C1785" s="985" t="s">
        <v>1248</v>
      </c>
      <c r="D1785" s="986"/>
      <c r="E1785" s="986"/>
      <c r="F1785" s="997" t="s">
        <v>28</v>
      </c>
      <c r="G1785" s="997">
        <v>1</v>
      </c>
      <c r="H1785" s="985" t="s">
        <v>1233</v>
      </c>
      <c r="I1785" s="986"/>
      <c r="J1785" s="987"/>
      <c r="K1785" s="985" t="s">
        <v>78</v>
      </c>
      <c r="L1785" s="987"/>
      <c r="M1785" s="336" t="s">
        <v>28</v>
      </c>
      <c r="N1785" s="328">
        <v>2</v>
      </c>
      <c r="O1785" s="1039" t="s">
        <v>506</v>
      </c>
      <c r="P1785" s="1040"/>
      <c r="Q1785" s="924"/>
      <c r="R1785" s="926"/>
      <c r="S1785" s="25" t="s">
        <v>26</v>
      </c>
      <c r="U1785" s="25">
        <v>1785</v>
      </c>
    </row>
    <row r="1786" spans="2:21" x14ac:dyDescent="0.25">
      <c r="B1786" s="390"/>
      <c r="C1786" s="979" t="s">
        <v>862</v>
      </c>
      <c r="D1786" s="980"/>
      <c r="E1786" s="980"/>
      <c r="F1786" s="999"/>
      <c r="G1786" s="999"/>
      <c r="H1786" s="1061" t="s">
        <v>1236</v>
      </c>
      <c r="I1786" s="1062"/>
      <c r="J1786" s="1063"/>
      <c r="K1786" s="944"/>
      <c r="L1786" s="944"/>
      <c r="M1786" s="288"/>
      <c r="N1786" s="286"/>
      <c r="O1786" s="1067"/>
      <c r="P1786" s="1068"/>
      <c r="Q1786" s="946"/>
      <c r="R1786" s="947"/>
      <c r="U1786" s="25">
        <v>1786</v>
      </c>
    </row>
    <row r="1787" spans="2:21" ht="15" customHeight="1" x14ac:dyDescent="0.25">
      <c r="B1787" s="390"/>
      <c r="C1787" s="985" t="s">
        <v>1249</v>
      </c>
      <c r="D1787" s="986"/>
      <c r="E1787" s="986"/>
      <c r="F1787" s="285"/>
      <c r="G1787" s="6"/>
      <c r="H1787" s="985"/>
      <c r="I1787" s="986"/>
      <c r="J1787" s="987"/>
      <c r="K1787" s="1080"/>
      <c r="L1787" s="1080"/>
      <c r="M1787" s="336"/>
      <c r="N1787" s="328"/>
      <c r="O1787" s="1039" t="s">
        <v>506</v>
      </c>
      <c r="P1787" s="1040"/>
      <c r="Q1787" s="924"/>
      <c r="R1787" s="926"/>
      <c r="U1787" s="25">
        <v>1787</v>
      </c>
    </row>
    <row r="1788" spans="2:21" x14ac:dyDescent="0.25">
      <c r="B1788" s="390"/>
      <c r="C1788" s="979" t="s">
        <v>863</v>
      </c>
      <c r="D1788" s="980"/>
      <c r="E1788" s="980"/>
      <c r="F1788" s="286" t="s">
        <v>28</v>
      </c>
      <c r="G1788" s="9">
        <v>1</v>
      </c>
      <c r="H1788" s="1061" t="s">
        <v>864</v>
      </c>
      <c r="I1788" s="1062"/>
      <c r="J1788" s="1063"/>
      <c r="K1788" s="944"/>
      <c r="L1788" s="944"/>
      <c r="M1788" s="288" t="s">
        <v>28</v>
      </c>
      <c r="N1788" s="286">
        <v>1</v>
      </c>
      <c r="O1788" s="1067"/>
      <c r="P1788" s="1068"/>
      <c r="Q1788" s="946"/>
      <c r="R1788" s="947"/>
      <c r="S1788" s="25" t="s">
        <v>26</v>
      </c>
      <c r="U1788" s="25">
        <v>1788</v>
      </c>
    </row>
    <row r="1789" spans="2:21" ht="15" customHeight="1" x14ac:dyDescent="0.25">
      <c r="B1789" s="1">
        <v>108</v>
      </c>
      <c r="C1789" s="1453" t="s">
        <v>964</v>
      </c>
      <c r="D1789" s="1454"/>
      <c r="E1789" s="1455"/>
      <c r="F1789" s="285"/>
      <c r="G1789" s="285"/>
      <c r="H1789" s="1014"/>
      <c r="I1789" s="1015"/>
      <c r="J1789" s="1016"/>
      <c r="K1789" s="1033"/>
      <c r="L1789" s="1034"/>
      <c r="M1789" s="328"/>
      <c r="N1789" s="328"/>
      <c r="O1789" s="1012"/>
      <c r="P1789" s="1013"/>
      <c r="Q1789" s="1010"/>
      <c r="R1789" s="1011"/>
      <c r="U1789" s="25">
        <v>1789</v>
      </c>
    </row>
    <row r="1790" spans="2:21" ht="15" customHeight="1" x14ac:dyDescent="0.25">
      <c r="B1790" s="95"/>
      <c r="C1790" s="985" t="s">
        <v>505</v>
      </c>
      <c r="D1790" s="986"/>
      <c r="E1790" s="987"/>
      <c r="F1790" s="997" t="s">
        <v>28</v>
      </c>
      <c r="G1790" s="997">
        <v>4</v>
      </c>
      <c r="H1790" s="985" t="s">
        <v>1023</v>
      </c>
      <c r="I1790" s="986"/>
      <c r="J1790" s="987"/>
      <c r="K1790" s="979" t="s">
        <v>395</v>
      </c>
      <c r="L1790" s="981"/>
      <c r="M1790" s="285" t="s">
        <v>28</v>
      </c>
      <c r="N1790" s="285">
        <v>4</v>
      </c>
      <c r="O1790" s="927" t="s">
        <v>49</v>
      </c>
      <c r="P1790" s="928"/>
      <c r="Q1790" s="924"/>
      <c r="R1790" s="926"/>
      <c r="S1790" s="25" t="s">
        <v>49</v>
      </c>
      <c r="U1790" s="25">
        <v>1790</v>
      </c>
    </row>
    <row r="1791" spans="2:21" ht="15" customHeight="1" x14ac:dyDescent="0.25">
      <c r="B1791" s="95"/>
      <c r="C1791" s="979"/>
      <c r="D1791" s="980"/>
      <c r="E1791" s="981"/>
      <c r="F1791" s="998"/>
      <c r="G1791" s="998"/>
      <c r="H1791" s="979" t="s">
        <v>45</v>
      </c>
      <c r="I1791" s="980"/>
      <c r="J1791" s="981"/>
      <c r="K1791" s="1067"/>
      <c r="L1791" s="1068"/>
      <c r="M1791" s="286" t="s">
        <v>47</v>
      </c>
      <c r="N1791" s="286">
        <v>1.5</v>
      </c>
      <c r="O1791" s="929"/>
      <c r="P1791" s="930"/>
      <c r="Q1791" s="946"/>
      <c r="R1791" s="947"/>
      <c r="S1791" s="25" t="s">
        <v>49</v>
      </c>
      <c r="U1791" s="25">
        <v>1791</v>
      </c>
    </row>
    <row r="1792" spans="2:21" x14ac:dyDescent="0.25">
      <c r="B1792" s="95"/>
      <c r="C1792" s="988"/>
      <c r="D1792" s="989"/>
      <c r="E1792" s="990"/>
      <c r="F1792" s="999"/>
      <c r="G1792" s="999"/>
      <c r="H1792" s="1037"/>
      <c r="I1792" s="1122"/>
      <c r="J1792" s="1038"/>
      <c r="K1792" s="1041"/>
      <c r="L1792" s="1042"/>
      <c r="M1792" s="287"/>
      <c r="N1792" s="287"/>
      <c r="O1792" s="931"/>
      <c r="P1792" s="932"/>
      <c r="Q1792" s="948"/>
      <c r="R1792" s="949"/>
      <c r="U1792" s="25">
        <v>1792</v>
      </c>
    </row>
    <row r="1793" spans="2:21" ht="15" customHeight="1" x14ac:dyDescent="0.25">
      <c r="B1793" s="95"/>
      <c r="C1793" s="985" t="s">
        <v>1285</v>
      </c>
      <c r="D1793" s="986"/>
      <c r="E1793" s="987"/>
      <c r="F1793" s="285"/>
      <c r="G1793" s="285"/>
      <c r="H1793" s="985"/>
      <c r="I1793" s="986"/>
      <c r="J1793" s="987"/>
      <c r="K1793" s="985"/>
      <c r="L1793" s="987"/>
      <c r="M1793" s="285"/>
      <c r="N1793" s="285"/>
      <c r="O1793" s="927" t="s">
        <v>49</v>
      </c>
      <c r="P1793" s="928"/>
      <c r="Q1793" s="924"/>
      <c r="R1793" s="926"/>
      <c r="U1793" s="25">
        <v>1793</v>
      </c>
    </row>
    <row r="1794" spans="2:21" x14ac:dyDescent="0.25">
      <c r="B1794" s="95"/>
      <c r="C1794" s="979" t="s">
        <v>535</v>
      </c>
      <c r="D1794" s="980"/>
      <c r="E1794" s="981"/>
      <c r="F1794" s="286" t="s">
        <v>28</v>
      </c>
      <c r="G1794" s="286">
        <v>2</v>
      </c>
      <c r="H1794" s="979" t="s">
        <v>1172</v>
      </c>
      <c r="I1794" s="980"/>
      <c r="J1794" s="981"/>
      <c r="K1794" s="950" t="s">
        <v>78</v>
      </c>
      <c r="L1794" s="952"/>
      <c r="M1794" s="286" t="s">
        <v>28</v>
      </c>
      <c r="N1794" s="286">
        <v>4</v>
      </c>
      <c r="O1794" s="929"/>
      <c r="P1794" s="930"/>
      <c r="Q1794" s="946"/>
      <c r="R1794" s="947"/>
      <c r="S1794" s="25" t="s">
        <v>49</v>
      </c>
      <c r="U1794" s="25">
        <v>1794</v>
      </c>
    </row>
    <row r="1795" spans="2:21" x14ac:dyDescent="0.25">
      <c r="B1795" s="95"/>
      <c r="C1795" s="979" t="s">
        <v>191</v>
      </c>
      <c r="D1795" s="980"/>
      <c r="E1795" s="981"/>
      <c r="F1795" s="286" t="s">
        <v>28</v>
      </c>
      <c r="G1795" s="286">
        <v>3</v>
      </c>
      <c r="H1795" s="979" t="s">
        <v>32</v>
      </c>
      <c r="I1795" s="980"/>
      <c r="J1795" s="981"/>
      <c r="K1795" s="950" t="s">
        <v>78</v>
      </c>
      <c r="L1795" s="952"/>
      <c r="M1795" s="286" t="s">
        <v>28</v>
      </c>
      <c r="N1795" s="286">
        <v>6</v>
      </c>
      <c r="O1795" s="929"/>
      <c r="P1795" s="930"/>
      <c r="Q1795" s="946"/>
      <c r="R1795" s="947"/>
      <c r="S1795" s="25" t="s">
        <v>49</v>
      </c>
      <c r="U1795" s="25">
        <v>1795</v>
      </c>
    </row>
    <row r="1796" spans="2:21" x14ac:dyDescent="0.25">
      <c r="B1796" s="95"/>
      <c r="C1796" s="979" t="s">
        <v>750</v>
      </c>
      <c r="D1796" s="980"/>
      <c r="E1796" s="981"/>
      <c r="F1796" s="286" t="s">
        <v>28</v>
      </c>
      <c r="G1796" s="286">
        <v>1</v>
      </c>
      <c r="H1796" s="979" t="s">
        <v>1286</v>
      </c>
      <c r="I1796" s="980"/>
      <c r="J1796" s="981"/>
      <c r="K1796" s="950" t="s">
        <v>78</v>
      </c>
      <c r="L1796" s="952"/>
      <c r="M1796" s="286" t="s">
        <v>28</v>
      </c>
      <c r="N1796" s="286">
        <v>2</v>
      </c>
      <c r="O1796" s="929"/>
      <c r="P1796" s="930"/>
      <c r="Q1796" s="946"/>
      <c r="R1796" s="947"/>
      <c r="S1796" s="25" t="s">
        <v>49</v>
      </c>
      <c r="U1796" s="25">
        <v>1796</v>
      </c>
    </row>
    <row r="1797" spans="2:21" x14ac:dyDescent="0.25">
      <c r="B1797" s="95"/>
      <c r="C1797" s="979" t="s">
        <v>336</v>
      </c>
      <c r="D1797" s="980"/>
      <c r="E1797" s="981"/>
      <c r="F1797" s="286" t="s">
        <v>28</v>
      </c>
      <c r="G1797" s="286">
        <v>2</v>
      </c>
      <c r="H1797" s="979" t="s">
        <v>1287</v>
      </c>
      <c r="I1797" s="980"/>
      <c r="J1797" s="981"/>
      <c r="K1797" s="950" t="s">
        <v>78</v>
      </c>
      <c r="L1797" s="952"/>
      <c r="M1797" s="286" t="s">
        <v>28</v>
      </c>
      <c r="N1797" s="286">
        <v>4</v>
      </c>
      <c r="O1797" s="929"/>
      <c r="P1797" s="930"/>
      <c r="Q1797" s="946"/>
      <c r="R1797" s="947"/>
      <c r="S1797" s="25" t="s">
        <v>49</v>
      </c>
      <c r="U1797" s="25">
        <v>1797</v>
      </c>
    </row>
    <row r="1798" spans="2:21" x14ac:dyDescent="0.25">
      <c r="B1798" s="95"/>
      <c r="C1798" s="979" t="s">
        <v>195</v>
      </c>
      <c r="D1798" s="980"/>
      <c r="E1798" s="981"/>
      <c r="F1798" s="286" t="s">
        <v>28</v>
      </c>
      <c r="G1798" s="286">
        <v>1</v>
      </c>
      <c r="H1798" s="979" t="s">
        <v>1288</v>
      </c>
      <c r="I1798" s="980"/>
      <c r="J1798" s="981"/>
      <c r="K1798" s="950" t="s">
        <v>78</v>
      </c>
      <c r="L1798" s="952"/>
      <c r="M1798" s="286" t="s">
        <v>28</v>
      </c>
      <c r="N1798" s="286">
        <v>2</v>
      </c>
      <c r="O1798" s="929"/>
      <c r="P1798" s="930"/>
      <c r="Q1798" s="946"/>
      <c r="R1798" s="947"/>
      <c r="S1798" s="25" t="s">
        <v>49</v>
      </c>
      <c r="U1798" s="25">
        <v>1798</v>
      </c>
    </row>
    <row r="1799" spans="2:21" x14ac:dyDescent="0.25">
      <c r="B1799" s="95"/>
      <c r="C1799" s="988" t="s">
        <v>392</v>
      </c>
      <c r="D1799" s="989"/>
      <c r="E1799" s="990"/>
      <c r="F1799" s="287" t="s">
        <v>28</v>
      </c>
      <c r="G1799" s="287">
        <v>1</v>
      </c>
      <c r="H1799" s="988" t="s">
        <v>1289</v>
      </c>
      <c r="I1799" s="989"/>
      <c r="J1799" s="990"/>
      <c r="K1799" s="973" t="s">
        <v>78</v>
      </c>
      <c r="L1799" s="975"/>
      <c r="M1799" s="287" t="s">
        <v>28</v>
      </c>
      <c r="N1799" s="287">
        <v>2</v>
      </c>
      <c r="O1799" s="931"/>
      <c r="P1799" s="932"/>
      <c r="Q1799" s="948"/>
      <c r="R1799" s="949"/>
      <c r="S1799" s="25" t="s">
        <v>49</v>
      </c>
      <c r="U1799" s="25">
        <v>1799</v>
      </c>
    </row>
    <row r="1800" spans="2:21" ht="15" customHeight="1" x14ac:dyDescent="0.25">
      <c r="B1800" s="95"/>
      <c r="C1800" s="985" t="s">
        <v>566</v>
      </c>
      <c r="D1800" s="986"/>
      <c r="E1800" s="987"/>
      <c r="F1800" s="285" t="s">
        <v>115</v>
      </c>
      <c r="G1800" s="997">
        <v>32</v>
      </c>
      <c r="H1800" s="985" t="s">
        <v>60</v>
      </c>
      <c r="I1800" s="986"/>
      <c r="J1800" s="987"/>
      <c r="K1800" s="1117" t="s">
        <v>61</v>
      </c>
      <c r="L1800" s="1133"/>
      <c r="M1800" s="345" t="s">
        <v>28</v>
      </c>
      <c r="N1800" s="285">
        <v>4</v>
      </c>
      <c r="O1800" s="1000" t="s">
        <v>26</v>
      </c>
      <c r="P1800" s="928"/>
      <c r="Q1800" s="924"/>
      <c r="R1800" s="926"/>
      <c r="S1800" s="25" t="s">
        <v>26</v>
      </c>
      <c r="U1800" s="25">
        <v>1800</v>
      </c>
    </row>
    <row r="1801" spans="2:21" ht="15" customHeight="1" x14ac:dyDescent="0.25">
      <c r="B1801" s="95"/>
      <c r="C1801" s="979"/>
      <c r="D1801" s="980"/>
      <c r="E1801" s="981"/>
      <c r="F1801" s="286"/>
      <c r="G1801" s="998"/>
      <c r="H1801" s="979" t="s">
        <v>830</v>
      </c>
      <c r="I1801" s="980"/>
      <c r="J1801" s="981"/>
      <c r="K1801" s="1117" t="s">
        <v>829</v>
      </c>
      <c r="L1801" s="1133"/>
      <c r="M1801" s="346" t="s">
        <v>28</v>
      </c>
      <c r="N1801" s="286">
        <v>4</v>
      </c>
      <c r="O1801" s="967"/>
      <c r="P1801" s="930"/>
      <c r="Q1801" s="946"/>
      <c r="R1801" s="947"/>
      <c r="S1801" s="25" t="s">
        <v>26</v>
      </c>
      <c r="U1801" s="25">
        <v>1801</v>
      </c>
    </row>
    <row r="1802" spans="2:21" ht="15" customHeight="1" x14ac:dyDescent="0.25">
      <c r="B1802" s="95"/>
      <c r="C1802" s="979"/>
      <c r="D1802" s="980"/>
      <c r="E1802" s="981"/>
      <c r="F1802" s="286"/>
      <c r="G1802" s="998"/>
      <c r="H1802" s="979" t="s">
        <v>519</v>
      </c>
      <c r="I1802" s="980"/>
      <c r="J1802" s="981"/>
      <c r="K1802" s="1067"/>
      <c r="L1802" s="1104"/>
      <c r="M1802" s="286" t="s">
        <v>520</v>
      </c>
      <c r="N1802" s="286">
        <v>8</v>
      </c>
      <c r="O1802" s="967"/>
      <c r="P1802" s="930"/>
      <c r="Q1802" s="946"/>
      <c r="R1802" s="947"/>
      <c r="S1802" s="25" t="s">
        <v>26</v>
      </c>
      <c r="U1802" s="25">
        <v>1802</v>
      </c>
    </row>
    <row r="1803" spans="2:21" ht="15" customHeight="1" x14ac:dyDescent="0.25">
      <c r="B1803" s="95"/>
      <c r="C1803" s="988"/>
      <c r="D1803" s="989"/>
      <c r="E1803" s="990"/>
      <c r="F1803" s="287"/>
      <c r="G1803" s="999"/>
      <c r="H1803" s="988" t="s">
        <v>208</v>
      </c>
      <c r="I1803" s="989"/>
      <c r="J1803" s="990"/>
      <c r="K1803" s="973"/>
      <c r="L1803" s="974"/>
      <c r="M1803" s="347" t="s">
        <v>47</v>
      </c>
      <c r="N1803" s="287">
        <v>5</v>
      </c>
      <c r="O1803" s="967"/>
      <c r="P1803" s="930"/>
      <c r="Q1803" s="948"/>
      <c r="R1803" s="949"/>
      <c r="S1803" s="25" t="s">
        <v>26</v>
      </c>
      <c r="U1803" s="25">
        <v>1803</v>
      </c>
    </row>
    <row r="1804" spans="2:21" ht="15" customHeight="1" x14ac:dyDescent="0.25">
      <c r="B1804" s="95"/>
      <c r="C1804" s="1014" t="s">
        <v>711</v>
      </c>
      <c r="D1804" s="1015"/>
      <c r="E1804" s="1016"/>
      <c r="F1804" s="18"/>
      <c r="G1804" s="410"/>
      <c r="H1804" s="1035"/>
      <c r="I1804" s="1116"/>
      <c r="J1804" s="1036"/>
      <c r="K1804" s="1079"/>
      <c r="L1804" s="1079"/>
      <c r="M1804" s="410"/>
      <c r="N1804" s="410"/>
      <c r="O1804" s="1033" t="s">
        <v>69</v>
      </c>
      <c r="P1804" s="1034"/>
      <c r="Q1804" s="1026"/>
      <c r="R1804" s="1026"/>
      <c r="U1804" s="25">
        <v>1804</v>
      </c>
    </row>
    <row r="1805" spans="2:21" ht="15" customHeight="1" x14ac:dyDescent="0.25">
      <c r="B1805" s="95"/>
      <c r="C1805" s="1014" t="s">
        <v>712</v>
      </c>
      <c r="D1805" s="1015"/>
      <c r="E1805" s="1016"/>
      <c r="F1805" s="18"/>
      <c r="G1805" s="410"/>
      <c r="H1805" s="1035"/>
      <c r="I1805" s="1116"/>
      <c r="J1805" s="1036"/>
      <c r="K1805" s="1079"/>
      <c r="L1805" s="1079"/>
      <c r="M1805" s="410"/>
      <c r="N1805" s="410"/>
      <c r="O1805" s="1310"/>
      <c r="P1805" s="1310"/>
      <c r="Q1805" s="1026"/>
      <c r="R1805" s="1026"/>
      <c r="U1805" s="25">
        <v>1805</v>
      </c>
    </row>
    <row r="1806" spans="2:21" ht="15" customHeight="1" x14ac:dyDescent="0.25">
      <c r="B1806" s="95"/>
      <c r="C1806" s="1456" t="s">
        <v>507</v>
      </c>
      <c r="D1806" s="1456"/>
      <c r="E1806" s="1456"/>
      <c r="F1806" s="285" t="s">
        <v>28</v>
      </c>
      <c r="G1806" s="285">
        <v>1</v>
      </c>
      <c r="H1806" s="1215" t="s">
        <v>508</v>
      </c>
      <c r="I1806" s="1326"/>
      <c r="J1806" s="1216"/>
      <c r="K1806" s="970" t="s">
        <v>78</v>
      </c>
      <c r="L1806" s="1217"/>
      <c r="M1806" s="286" t="s">
        <v>28</v>
      </c>
      <c r="N1806" s="286">
        <v>3</v>
      </c>
      <c r="O1806" s="927" t="s">
        <v>49</v>
      </c>
      <c r="P1806" s="928"/>
      <c r="Q1806" s="924"/>
      <c r="R1806" s="926"/>
      <c r="S1806" s="25" t="s">
        <v>49</v>
      </c>
      <c r="U1806" s="25">
        <v>1806</v>
      </c>
    </row>
    <row r="1807" spans="2:21" ht="15" customHeight="1" x14ac:dyDescent="0.25">
      <c r="B1807" s="95"/>
      <c r="C1807" s="988"/>
      <c r="D1807" s="989"/>
      <c r="E1807" s="990"/>
      <c r="F1807" s="287"/>
      <c r="G1807" s="287"/>
      <c r="H1807" s="979" t="s">
        <v>509</v>
      </c>
      <c r="I1807" s="980"/>
      <c r="J1807" s="981"/>
      <c r="K1807" s="1037"/>
      <c r="L1807" s="1038"/>
      <c r="M1807" s="286" t="s">
        <v>47</v>
      </c>
      <c r="N1807" s="286">
        <v>7.0000000000000007E-2</v>
      </c>
      <c r="O1807" s="931"/>
      <c r="P1807" s="932"/>
      <c r="Q1807" s="948"/>
      <c r="R1807" s="949"/>
      <c r="S1807" s="25" t="s">
        <v>49</v>
      </c>
      <c r="U1807" s="25">
        <v>1807</v>
      </c>
    </row>
    <row r="1808" spans="2:21" ht="15" customHeight="1" x14ac:dyDescent="0.25">
      <c r="B1808" s="95"/>
      <c r="C1808" s="1456" t="s">
        <v>510</v>
      </c>
      <c r="D1808" s="1456"/>
      <c r="E1808" s="1456"/>
      <c r="F1808" s="285" t="s">
        <v>28</v>
      </c>
      <c r="G1808" s="285">
        <v>1</v>
      </c>
      <c r="H1808" s="985" t="s">
        <v>487</v>
      </c>
      <c r="I1808" s="986"/>
      <c r="J1808" s="987"/>
      <c r="K1808" s="979" t="s">
        <v>485</v>
      </c>
      <c r="L1808" s="981"/>
      <c r="M1808" s="285" t="s">
        <v>28</v>
      </c>
      <c r="N1808" s="285">
        <v>2</v>
      </c>
      <c r="O1808" s="927" t="s">
        <v>49</v>
      </c>
      <c r="P1808" s="928"/>
      <c r="Q1808" s="924"/>
      <c r="R1808" s="926"/>
      <c r="S1808" s="25" t="s">
        <v>49</v>
      </c>
      <c r="U1808" s="25">
        <v>1808</v>
      </c>
    </row>
    <row r="1809" spans="2:21" ht="15" customHeight="1" x14ac:dyDescent="0.25">
      <c r="B1809" s="95"/>
      <c r="C1809" s="988"/>
      <c r="D1809" s="989"/>
      <c r="E1809" s="990"/>
      <c r="F1809" s="287"/>
      <c r="G1809" s="287"/>
      <c r="H1809" s="979" t="s">
        <v>509</v>
      </c>
      <c r="I1809" s="980"/>
      <c r="J1809" s="981"/>
      <c r="K1809" s="1041"/>
      <c r="L1809" s="1042"/>
      <c r="M1809" s="287" t="s">
        <v>47</v>
      </c>
      <c r="N1809" s="286">
        <v>7.0000000000000007E-2</v>
      </c>
      <c r="O1809" s="931"/>
      <c r="P1809" s="932"/>
      <c r="Q1809" s="948"/>
      <c r="R1809" s="949"/>
      <c r="S1809" s="25" t="s">
        <v>49</v>
      </c>
      <c r="U1809" s="25">
        <v>1809</v>
      </c>
    </row>
    <row r="1810" spans="2:21" ht="15" customHeight="1" x14ac:dyDescent="0.25">
      <c r="B1810" s="95"/>
      <c r="C1810" s="1456" t="s">
        <v>511</v>
      </c>
      <c r="D1810" s="1456"/>
      <c r="E1810" s="1456"/>
      <c r="F1810" s="285" t="s">
        <v>28</v>
      </c>
      <c r="G1810" s="285">
        <v>1</v>
      </c>
      <c r="H1810" s="985" t="s">
        <v>489</v>
      </c>
      <c r="I1810" s="986"/>
      <c r="J1810" s="987"/>
      <c r="K1810" s="979" t="s">
        <v>485</v>
      </c>
      <c r="L1810" s="981"/>
      <c r="M1810" s="285" t="s">
        <v>28</v>
      </c>
      <c r="N1810" s="285">
        <v>2</v>
      </c>
      <c r="O1810" s="927" t="s">
        <v>49</v>
      </c>
      <c r="P1810" s="928"/>
      <c r="Q1810" s="924"/>
      <c r="R1810" s="926"/>
      <c r="S1810" s="25" t="s">
        <v>49</v>
      </c>
      <c r="U1810" s="25">
        <v>1810</v>
      </c>
    </row>
    <row r="1811" spans="2:21" ht="15" customHeight="1" x14ac:dyDescent="0.25">
      <c r="B1811" s="95"/>
      <c r="C1811" s="988"/>
      <c r="D1811" s="989"/>
      <c r="E1811" s="990"/>
      <c r="F1811" s="287"/>
      <c r="G1811" s="287"/>
      <c r="H1811" s="979" t="s">
        <v>512</v>
      </c>
      <c r="I1811" s="980"/>
      <c r="J1811" s="981"/>
      <c r="K1811" s="1041"/>
      <c r="L1811" s="1042"/>
      <c r="M1811" s="287" t="s">
        <v>47</v>
      </c>
      <c r="N1811" s="286">
        <v>0.05</v>
      </c>
      <c r="O1811" s="931"/>
      <c r="P1811" s="932"/>
      <c r="Q1811" s="948"/>
      <c r="R1811" s="949"/>
      <c r="S1811" s="25" t="s">
        <v>49</v>
      </c>
      <c r="U1811" s="25">
        <v>1811</v>
      </c>
    </row>
    <row r="1812" spans="2:21" ht="15" customHeight="1" x14ac:dyDescent="0.25">
      <c r="B1812" s="95"/>
      <c r="C1812" s="1457" t="s">
        <v>513</v>
      </c>
      <c r="D1812" s="1457"/>
      <c r="E1812" s="1457"/>
      <c r="F1812" s="285" t="s">
        <v>28</v>
      </c>
      <c r="G1812" s="285">
        <v>1</v>
      </c>
      <c r="H1812" s="985" t="s">
        <v>514</v>
      </c>
      <c r="I1812" s="986"/>
      <c r="J1812" s="987"/>
      <c r="K1812" s="979" t="s">
        <v>78</v>
      </c>
      <c r="L1812" s="981"/>
      <c r="M1812" s="285" t="s">
        <v>28</v>
      </c>
      <c r="N1812" s="285">
        <v>2</v>
      </c>
      <c r="O1812" s="927" t="s">
        <v>49</v>
      </c>
      <c r="P1812" s="928"/>
      <c r="Q1812" s="924"/>
      <c r="R1812" s="926"/>
      <c r="S1812" s="25" t="s">
        <v>49</v>
      </c>
      <c r="U1812" s="25">
        <v>1812</v>
      </c>
    </row>
    <row r="1813" spans="2:21" ht="15" customHeight="1" x14ac:dyDescent="0.25">
      <c r="B1813" s="95"/>
      <c r="C1813" s="1041"/>
      <c r="D1813" s="1105"/>
      <c r="E1813" s="1042"/>
      <c r="F1813" s="287"/>
      <c r="G1813" s="287"/>
      <c r="H1813" s="979" t="s">
        <v>127</v>
      </c>
      <c r="I1813" s="980"/>
      <c r="J1813" s="981"/>
      <c r="K1813" s="1041"/>
      <c r="L1813" s="1042"/>
      <c r="M1813" s="287" t="s">
        <v>47</v>
      </c>
      <c r="N1813" s="286">
        <v>0.05</v>
      </c>
      <c r="O1813" s="931"/>
      <c r="P1813" s="932"/>
      <c r="Q1813" s="948"/>
      <c r="R1813" s="949"/>
      <c r="S1813" s="25" t="s">
        <v>49</v>
      </c>
      <c r="U1813" s="25">
        <v>1813</v>
      </c>
    </row>
    <row r="1814" spans="2:21" ht="15" customHeight="1" x14ac:dyDescent="0.25">
      <c r="B1814" s="95"/>
      <c r="C1814" s="1039" t="s">
        <v>515</v>
      </c>
      <c r="D1814" s="1080"/>
      <c r="E1814" s="1040"/>
      <c r="F1814" s="285" t="s">
        <v>28</v>
      </c>
      <c r="G1814" s="285">
        <v>1</v>
      </c>
      <c r="H1814" s="985" t="s">
        <v>36</v>
      </c>
      <c r="I1814" s="986"/>
      <c r="J1814" s="987"/>
      <c r="K1814" s="979" t="s">
        <v>78</v>
      </c>
      <c r="L1814" s="981"/>
      <c r="M1814" s="285" t="s">
        <v>28</v>
      </c>
      <c r="N1814" s="285">
        <v>2</v>
      </c>
      <c r="O1814" s="927" t="s">
        <v>49</v>
      </c>
      <c r="P1814" s="928"/>
      <c r="Q1814" s="924"/>
      <c r="R1814" s="926"/>
      <c r="S1814" s="25" t="s">
        <v>49</v>
      </c>
      <c r="U1814" s="25">
        <v>1814</v>
      </c>
    </row>
    <row r="1815" spans="2:21" ht="15" customHeight="1" x14ac:dyDescent="0.25">
      <c r="B1815" s="95"/>
      <c r="C1815" s="1041"/>
      <c r="D1815" s="1105"/>
      <c r="E1815" s="1042"/>
      <c r="F1815" s="287"/>
      <c r="G1815" s="287"/>
      <c r="H1815" s="979" t="s">
        <v>127</v>
      </c>
      <c r="I1815" s="980"/>
      <c r="J1815" s="981"/>
      <c r="K1815" s="1041"/>
      <c r="L1815" s="1042"/>
      <c r="M1815" s="287" t="s">
        <v>47</v>
      </c>
      <c r="N1815" s="286">
        <v>0.05</v>
      </c>
      <c r="O1815" s="931"/>
      <c r="P1815" s="932"/>
      <c r="Q1815" s="948"/>
      <c r="R1815" s="949"/>
      <c r="S1815" s="25" t="s">
        <v>49</v>
      </c>
      <c r="U1815" s="25">
        <v>1815</v>
      </c>
    </row>
    <row r="1816" spans="2:21" ht="15" customHeight="1" x14ac:dyDescent="0.25">
      <c r="B1816" s="95"/>
      <c r="C1816" s="1457" t="s">
        <v>516</v>
      </c>
      <c r="D1816" s="1457"/>
      <c r="E1816" s="1457"/>
      <c r="F1816" s="285" t="s">
        <v>28</v>
      </c>
      <c r="G1816" s="285">
        <v>2</v>
      </c>
      <c r="H1816" s="985" t="s">
        <v>517</v>
      </c>
      <c r="I1816" s="986"/>
      <c r="J1816" s="987"/>
      <c r="K1816" s="979" t="s">
        <v>78</v>
      </c>
      <c r="L1816" s="981"/>
      <c r="M1816" s="285" t="s">
        <v>28</v>
      </c>
      <c r="N1816" s="285">
        <v>4</v>
      </c>
      <c r="O1816" s="927" t="s">
        <v>49</v>
      </c>
      <c r="P1816" s="928"/>
      <c r="Q1816" s="924"/>
      <c r="R1816" s="926"/>
      <c r="S1816" s="25" t="s">
        <v>49</v>
      </c>
      <c r="U1816" s="25">
        <v>1816</v>
      </c>
    </row>
    <row r="1817" spans="2:21" ht="15" customHeight="1" x14ac:dyDescent="0.25">
      <c r="B1817" s="95"/>
      <c r="C1817" s="1436"/>
      <c r="D1817" s="1437"/>
      <c r="E1817" s="1438"/>
      <c r="F1817" s="287"/>
      <c r="G1817" s="287"/>
      <c r="H1817" s="979" t="s">
        <v>127</v>
      </c>
      <c r="I1817" s="980"/>
      <c r="J1817" s="981"/>
      <c r="K1817" s="1041"/>
      <c r="L1817" s="1042"/>
      <c r="M1817" s="287" t="s">
        <v>47</v>
      </c>
      <c r="N1817" s="286">
        <v>0.05</v>
      </c>
      <c r="O1817" s="931"/>
      <c r="P1817" s="932"/>
      <c r="Q1817" s="948"/>
      <c r="R1817" s="949"/>
      <c r="S1817" s="25" t="s">
        <v>49</v>
      </c>
      <c r="U1817" s="25">
        <v>1817</v>
      </c>
    </row>
    <row r="1818" spans="2:21" ht="15" customHeight="1" x14ac:dyDescent="0.25">
      <c r="B1818" s="95"/>
      <c r="C1818" s="1457" t="s">
        <v>518</v>
      </c>
      <c r="D1818" s="1457"/>
      <c r="E1818" s="1457"/>
      <c r="F1818" s="285" t="s">
        <v>28</v>
      </c>
      <c r="G1818" s="285">
        <v>2</v>
      </c>
      <c r="H1818" s="985" t="s">
        <v>32</v>
      </c>
      <c r="I1818" s="986"/>
      <c r="J1818" s="987"/>
      <c r="K1818" s="979" t="s">
        <v>78</v>
      </c>
      <c r="L1818" s="981"/>
      <c r="M1818" s="285" t="s">
        <v>28</v>
      </c>
      <c r="N1818" s="285">
        <v>4</v>
      </c>
      <c r="O1818" s="927" t="s">
        <v>49</v>
      </c>
      <c r="P1818" s="928"/>
      <c r="Q1818" s="924"/>
      <c r="R1818" s="926"/>
      <c r="S1818" s="25" t="s">
        <v>49</v>
      </c>
      <c r="U1818" s="25">
        <v>1818</v>
      </c>
    </row>
    <row r="1819" spans="2:21" ht="15" customHeight="1" x14ac:dyDescent="0.25">
      <c r="B1819" s="95"/>
      <c r="C1819" s="1458"/>
      <c r="D1819" s="1459"/>
      <c r="E1819" s="1460"/>
      <c r="F1819" s="14"/>
      <c r="G1819" s="329"/>
      <c r="H1819" s="979" t="s">
        <v>127</v>
      </c>
      <c r="I1819" s="980"/>
      <c r="J1819" s="981"/>
      <c r="K1819" s="1067"/>
      <c r="L1819" s="1068"/>
      <c r="M1819" s="286" t="s">
        <v>47</v>
      </c>
      <c r="N1819" s="286">
        <v>0.05</v>
      </c>
      <c r="O1819" s="929"/>
      <c r="P1819" s="930"/>
      <c r="Q1819" s="946"/>
      <c r="R1819" s="947"/>
      <c r="S1819" s="25" t="s">
        <v>49</v>
      </c>
      <c r="U1819" s="25">
        <v>1819</v>
      </c>
    </row>
    <row r="1820" spans="2:21" ht="15" customHeight="1" x14ac:dyDescent="0.25">
      <c r="B1820" s="95"/>
      <c r="C1820" s="1004" t="s">
        <v>742</v>
      </c>
      <c r="D1820" s="1005"/>
      <c r="E1820" s="1006"/>
      <c r="F1820" s="48"/>
      <c r="G1820" s="408"/>
      <c r="H1820" s="1170"/>
      <c r="I1820" s="1171"/>
      <c r="J1820" s="1172"/>
      <c r="K1820" s="1012"/>
      <c r="L1820" s="1013"/>
      <c r="M1820" s="340" t="s">
        <v>115</v>
      </c>
      <c r="N1820" s="340">
        <v>0.5</v>
      </c>
      <c r="O1820" s="1012" t="s">
        <v>736</v>
      </c>
      <c r="P1820" s="1013"/>
      <c r="Q1820" s="1033" t="s">
        <v>743</v>
      </c>
      <c r="R1820" s="1034"/>
      <c r="U1820" s="25">
        <v>1820</v>
      </c>
    </row>
    <row r="1821" spans="2:21" ht="15" customHeight="1" x14ac:dyDescent="0.25">
      <c r="B1821" s="390"/>
      <c r="C1821" s="1014" t="s">
        <v>752</v>
      </c>
      <c r="D1821" s="1015"/>
      <c r="E1821" s="1016"/>
      <c r="F1821" s="24" t="s">
        <v>28</v>
      </c>
      <c r="G1821" s="24">
        <v>1</v>
      </c>
      <c r="H1821" s="1014" t="s">
        <v>1165</v>
      </c>
      <c r="I1821" s="1015"/>
      <c r="J1821" s="1016"/>
      <c r="K1821" s="1004"/>
      <c r="L1821" s="1006"/>
      <c r="M1821" s="287" t="s">
        <v>28</v>
      </c>
      <c r="N1821" s="24">
        <v>1</v>
      </c>
      <c r="O1821" s="1033" t="s">
        <v>506</v>
      </c>
      <c r="P1821" s="1034"/>
      <c r="Q1821" s="1010"/>
      <c r="R1821" s="1011"/>
      <c r="S1821" s="25" t="s">
        <v>26</v>
      </c>
      <c r="U1821" s="25">
        <v>1821</v>
      </c>
    </row>
    <row r="1822" spans="2:21" ht="15" customHeight="1" x14ac:dyDescent="0.25">
      <c r="B1822" s="1">
        <v>109</v>
      </c>
      <c r="C1822" s="1043" t="s">
        <v>965</v>
      </c>
      <c r="D1822" s="1044"/>
      <c r="E1822" s="1045"/>
      <c r="F1822" s="18"/>
      <c r="G1822" s="410"/>
      <c r="H1822" s="1461"/>
      <c r="I1822" s="1461"/>
      <c r="J1822" s="1461"/>
      <c r="K1822" s="1033"/>
      <c r="L1822" s="1034"/>
      <c r="M1822" s="18"/>
      <c r="N1822" s="410"/>
      <c r="O1822" s="1310"/>
      <c r="P1822" s="1310"/>
      <c r="Q1822" s="1026"/>
      <c r="R1822" s="1026"/>
      <c r="U1822" s="25">
        <v>1822</v>
      </c>
    </row>
    <row r="1823" spans="2:21" ht="15" customHeight="1" x14ac:dyDescent="0.25">
      <c r="B1823" s="321"/>
      <c r="C1823" s="985" t="s">
        <v>728</v>
      </c>
      <c r="D1823" s="986"/>
      <c r="E1823" s="987"/>
      <c r="F1823" s="19"/>
      <c r="G1823" s="328"/>
      <c r="H1823" s="1461"/>
      <c r="I1823" s="1461"/>
      <c r="J1823" s="1461"/>
      <c r="K1823" s="1039"/>
      <c r="L1823" s="1040"/>
      <c r="M1823" s="19"/>
      <c r="N1823" s="328"/>
      <c r="O1823" s="1310" t="s">
        <v>49</v>
      </c>
      <c r="P1823" s="1310"/>
      <c r="Q1823" s="1026"/>
      <c r="R1823" s="1026"/>
      <c r="U1823" s="25">
        <v>1823</v>
      </c>
    </row>
    <row r="1824" spans="2:21" ht="15" customHeight="1" x14ac:dyDescent="0.25">
      <c r="B1824" s="79"/>
      <c r="C1824" s="985" t="s">
        <v>729</v>
      </c>
      <c r="D1824" s="986"/>
      <c r="E1824" s="987"/>
      <c r="F1824" s="19"/>
      <c r="G1824" s="328"/>
      <c r="H1824" s="957" t="s">
        <v>830</v>
      </c>
      <c r="I1824" s="957"/>
      <c r="J1824" s="957"/>
      <c r="K1824" s="956" t="s">
        <v>829</v>
      </c>
      <c r="L1824" s="1106"/>
      <c r="M1824" s="343" t="s">
        <v>28</v>
      </c>
      <c r="N1824" s="300">
        <v>1</v>
      </c>
      <c r="O1824" s="1000" t="s">
        <v>26</v>
      </c>
      <c r="P1824" s="928"/>
      <c r="Q1824" s="924"/>
      <c r="R1824" s="926"/>
      <c r="S1824" s="25" t="s">
        <v>26</v>
      </c>
      <c r="U1824" s="25">
        <v>1824</v>
      </c>
    </row>
    <row r="1825" spans="2:21" ht="15" customHeight="1" x14ac:dyDescent="0.25">
      <c r="B1825" s="95"/>
      <c r="C1825" s="1030"/>
      <c r="D1825" s="1119"/>
      <c r="E1825" s="1031"/>
      <c r="F1825" s="286"/>
      <c r="G1825" s="329"/>
      <c r="H1825" s="980" t="s">
        <v>519</v>
      </c>
      <c r="I1825" s="980"/>
      <c r="J1825" s="980"/>
      <c r="K1825" s="1117" t="s">
        <v>63</v>
      </c>
      <c r="L1825" s="1118"/>
      <c r="M1825" s="286" t="s">
        <v>520</v>
      </c>
      <c r="N1825" s="427">
        <v>2</v>
      </c>
      <c r="O1825" s="967"/>
      <c r="P1825" s="930"/>
      <c r="Q1825" s="946"/>
      <c r="R1825" s="947"/>
      <c r="S1825" s="25" t="s">
        <v>26</v>
      </c>
      <c r="U1825" s="25">
        <v>1825</v>
      </c>
    </row>
    <row r="1826" spans="2:21" ht="15" customHeight="1" x14ac:dyDescent="0.25">
      <c r="B1826" s="95"/>
      <c r="C1826" s="1037"/>
      <c r="D1826" s="1122"/>
      <c r="E1826" s="1038"/>
      <c r="F1826" s="287"/>
      <c r="G1826" s="409"/>
      <c r="H1826" s="989" t="s">
        <v>208</v>
      </c>
      <c r="I1826" s="989"/>
      <c r="J1826" s="989"/>
      <c r="K1826" s="1041"/>
      <c r="L1826" s="1105"/>
      <c r="M1826" s="287" t="s">
        <v>436</v>
      </c>
      <c r="N1826" s="415">
        <v>1</v>
      </c>
      <c r="O1826" s="1102"/>
      <c r="P1826" s="932"/>
      <c r="Q1826" s="948"/>
      <c r="R1826" s="949"/>
      <c r="S1826" s="25" t="s">
        <v>26</v>
      </c>
      <c r="U1826" s="25">
        <v>1826</v>
      </c>
    </row>
    <row r="1827" spans="2:21" ht="20.25" customHeight="1" x14ac:dyDescent="0.25">
      <c r="B1827" s="1433" t="s">
        <v>522</v>
      </c>
      <c r="C1827" s="1462"/>
      <c r="D1827" s="1462"/>
      <c r="E1827" s="1462"/>
      <c r="F1827" s="1462"/>
      <c r="G1827" s="1462"/>
      <c r="H1827" s="1462"/>
      <c r="I1827" s="1462"/>
      <c r="J1827" s="1462"/>
      <c r="K1827" s="1462"/>
      <c r="L1827" s="1462"/>
      <c r="M1827" s="1462"/>
      <c r="N1827" s="1462"/>
      <c r="O1827" s="1462"/>
      <c r="P1827" s="1462"/>
      <c r="Q1827" s="1462"/>
      <c r="R1827" s="1463"/>
      <c r="U1827" s="25">
        <v>1827</v>
      </c>
    </row>
    <row r="1828" spans="2:21" ht="15" customHeight="1" x14ac:dyDescent="0.25">
      <c r="B1828" s="411">
        <v>110</v>
      </c>
      <c r="C1828" s="1153" t="s">
        <v>966</v>
      </c>
      <c r="D1828" s="1154"/>
      <c r="E1828" s="1155"/>
      <c r="F1828" s="18"/>
      <c r="G1828" s="18"/>
      <c r="H1828" s="1014"/>
      <c r="I1828" s="1015"/>
      <c r="J1828" s="1016"/>
      <c r="K1828" s="1033"/>
      <c r="L1828" s="1034"/>
      <c r="M1828" s="410"/>
      <c r="N1828" s="410"/>
      <c r="O1828" s="1012"/>
      <c r="P1828" s="1013"/>
      <c r="Q1828" s="1010"/>
      <c r="R1828" s="1011"/>
      <c r="U1828" s="25">
        <v>1828</v>
      </c>
    </row>
    <row r="1829" spans="2:21" ht="15" customHeight="1" x14ac:dyDescent="0.25">
      <c r="B1829" s="918"/>
      <c r="C1829" s="986" t="s">
        <v>523</v>
      </c>
      <c r="D1829" s="986"/>
      <c r="E1829" s="987"/>
      <c r="F1829" s="34"/>
      <c r="G1829" s="328"/>
      <c r="H1829" s="1028"/>
      <c r="I1829" s="1141"/>
      <c r="J1829" s="1029"/>
      <c r="K1829" s="1039" t="s">
        <v>282</v>
      </c>
      <c r="L1829" s="1040"/>
      <c r="M1829" s="19"/>
      <c r="N1829" s="19"/>
      <c r="O1829" s="927" t="s">
        <v>506</v>
      </c>
      <c r="P1829" s="928"/>
      <c r="Q1829" s="924"/>
      <c r="R1829" s="926"/>
      <c r="U1829" s="25">
        <v>1829</v>
      </c>
    </row>
    <row r="1830" spans="2:21" ht="15" customHeight="1" x14ac:dyDescent="0.25">
      <c r="B1830" s="919"/>
      <c r="C1830" s="980" t="s">
        <v>191</v>
      </c>
      <c r="D1830" s="980"/>
      <c r="E1830" s="981"/>
      <c r="F1830" s="286" t="s">
        <v>28</v>
      </c>
      <c r="G1830" s="286">
        <v>4</v>
      </c>
      <c r="H1830" s="943" t="s">
        <v>32</v>
      </c>
      <c r="I1830" s="944"/>
      <c r="J1830" s="945"/>
      <c r="K1830" s="1001" t="s">
        <v>78</v>
      </c>
      <c r="L1830" s="1002"/>
      <c r="M1830" s="286" t="s">
        <v>28</v>
      </c>
      <c r="N1830" s="286">
        <v>12</v>
      </c>
      <c r="O1830" s="929"/>
      <c r="P1830" s="930"/>
      <c r="Q1830" s="946"/>
      <c r="R1830" s="947"/>
      <c r="S1830" s="25" t="s">
        <v>26</v>
      </c>
      <c r="U1830" s="25">
        <v>1830</v>
      </c>
    </row>
    <row r="1831" spans="2:21" ht="15" customHeight="1" x14ac:dyDescent="0.25">
      <c r="B1831" s="919"/>
      <c r="C1831" s="980" t="s">
        <v>524</v>
      </c>
      <c r="D1831" s="980"/>
      <c r="E1831" s="981"/>
      <c r="F1831" s="286" t="s">
        <v>28</v>
      </c>
      <c r="G1831" s="286">
        <v>4</v>
      </c>
      <c r="H1831" s="943" t="s">
        <v>525</v>
      </c>
      <c r="I1831" s="944"/>
      <c r="J1831" s="945"/>
      <c r="K1831" s="950" t="s">
        <v>476</v>
      </c>
      <c r="L1831" s="952"/>
      <c r="M1831" s="286" t="s">
        <v>28</v>
      </c>
      <c r="N1831" s="286">
        <v>8</v>
      </c>
      <c r="O1831" s="929"/>
      <c r="P1831" s="930"/>
      <c r="Q1831" s="946"/>
      <c r="R1831" s="947"/>
      <c r="S1831" s="25" t="s">
        <v>26</v>
      </c>
      <c r="U1831" s="25">
        <v>1831</v>
      </c>
    </row>
    <row r="1832" spans="2:21" ht="15" customHeight="1" x14ac:dyDescent="0.25">
      <c r="B1832" s="919"/>
      <c r="C1832" s="980" t="s">
        <v>526</v>
      </c>
      <c r="D1832" s="980"/>
      <c r="E1832" s="981"/>
      <c r="F1832" s="427" t="s">
        <v>28</v>
      </c>
      <c r="G1832" s="286">
        <v>2</v>
      </c>
      <c r="H1832" s="943" t="s">
        <v>527</v>
      </c>
      <c r="I1832" s="944"/>
      <c r="J1832" s="945"/>
      <c r="K1832" s="950" t="s">
        <v>476</v>
      </c>
      <c r="L1832" s="952"/>
      <c r="M1832" s="286" t="s">
        <v>28</v>
      </c>
      <c r="N1832" s="286">
        <v>4</v>
      </c>
      <c r="O1832" s="929"/>
      <c r="P1832" s="930"/>
      <c r="Q1832" s="946"/>
      <c r="R1832" s="947"/>
      <c r="S1832" s="25" t="s">
        <v>26</v>
      </c>
      <c r="U1832" s="25">
        <v>1832</v>
      </c>
    </row>
    <row r="1833" spans="2:21" ht="15" customHeight="1" x14ac:dyDescent="0.25">
      <c r="B1833" s="919"/>
      <c r="C1833" s="979" t="s">
        <v>528</v>
      </c>
      <c r="D1833" s="980"/>
      <c r="E1833" s="981"/>
      <c r="F1833" s="427" t="s">
        <v>28</v>
      </c>
      <c r="G1833" s="286">
        <v>8</v>
      </c>
      <c r="H1833" s="943" t="s">
        <v>529</v>
      </c>
      <c r="I1833" s="944"/>
      <c r="J1833" s="945"/>
      <c r="K1833" s="950" t="s">
        <v>485</v>
      </c>
      <c r="L1833" s="952"/>
      <c r="M1833" s="286" t="s">
        <v>28</v>
      </c>
      <c r="N1833" s="286">
        <v>8</v>
      </c>
      <c r="O1833" s="929"/>
      <c r="P1833" s="930"/>
      <c r="Q1833" s="946"/>
      <c r="R1833" s="947"/>
      <c r="S1833" s="25" t="s">
        <v>26</v>
      </c>
      <c r="U1833" s="25">
        <v>1833</v>
      </c>
    </row>
    <row r="1834" spans="2:21" ht="15" customHeight="1" x14ac:dyDescent="0.25">
      <c r="B1834" s="919"/>
      <c r="C1834" s="1464"/>
      <c r="D1834" s="1465"/>
      <c r="E1834" s="1466"/>
      <c r="F1834" s="14"/>
      <c r="G1834" s="329"/>
      <c r="H1834" s="979" t="s">
        <v>45</v>
      </c>
      <c r="I1834" s="980"/>
      <c r="J1834" s="981"/>
      <c r="K1834" s="1067"/>
      <c r="L1834" s="1068"/>
      <c r="M1834" s="286" t="s">
        <v>47</v>
      </c>
      <c r="N1834" s="286">
        <v>0.5</v>
      </c>
      <c r="O1834" s="929"/>
      <c r="P1834" s="930"/>
      <c r="Q1834" s="946"/>
      <c r="R1834" s="947"/>
      <c r="S1834" s="25" t="s">
        <v>26</v>
      </c>
      <c r="U1834" s="25">
        <v>1834</v>
      </c>
    </row>
    <row r="1835" spans="2:21" ht="15" customHeight="1" x14ac:dyDescent="0.25">
      <c r="B1835" s="390"/>
      <c r="C1835" s="1014" t="s">
        <v>757</v>
      </c>
      <c r="D1835" s="1015"/>
      <c r="E1835" s="1016"/>
      <c r="F1835" s="24" t="s">
        <v>28</v>
      </c>
      <c r="G1835" s="24">
        <v>2</v>
      </c>
      <c r="H1835" s="1014" t="s">
        <v>1165</v>
      </c>
      <c r="I1835" s="1015"/>
      <c r="J1835" s="1016"/>
      <c r="K1835" s="1004"/>
      <c r="L1835" s="1006"/>
      <c r="M1835" s="24" t="s">
        <v>28</v>
      </c>
      <c r="N1835" s="24">
        <v>2</v>
      </c>
      <c r="O1835" s="1033" t="s">
        <v>506</v>
      </c>
      <c r="P1835" s="1034"/>
      <c r="Q1835" s="1010"/>
      <c r="R1835" s="1011"/>
      <c r="S1835" s="25" t="s">
        <v>26</v>
      </c>
      <c r="U1835" s="25">
        <v>1835</v>
      </c>
    </row>
    <row r="1836" spans="2:21" ht="15" customHeight="1" x14ac:dyDescent="0.25">
      <c r="B1836" s="390"/>
      <c r="C1836" s="985" t="s">
        <v>1408</v>
      </c>
      <c r="D1836" s="986"/>
      <c r="E1836" s="987"/>
      <c r="F1836" s="997" t="s">
        <v>28</v>
      </c>
      <c r="G1836" s="997">
        <v>1</v>
      </c>
      <c r="H1836" s="985" t="s">
        <v>1448</v>
      </c>
      <c r="I1836" s="986"/>
      <c r="J1836" s="987"/>
      <c r="K1836" s="1017" t="s">
        <v>1001</v>
      </c>
      <c r="L1836" s="1019"/>
      <c r="M1836" s="305" t="s">
        <v>28</v>
      </c>
      <c r="N1836" s="305">
        <v>1</v>
      </c>
      <c r="O1836" s="1039" t="s">
        <v>67</v>
      </c>
      <c r="P1836" s="1040"/>
      <c r="Q1836" s="924"/>
      <c r="R1836" s="926"/>
      <c r="S1836" s="25" t="s">
        <v>67</v>
      </c>
      <c r="U1836" s="25">
        <v>1836</v>
      </c>
    </row>
    <row r="1837" spans="2:21" ht="15" customHeight="1" x14ac:dyDescent="0.25">
      <c r="B1837" s="390"/>
      <c r="C1837" s="988"/>
      <c r="D1837" s="989"/>
      <c r="E1837" s="990"/>
      <c r="F1837" s="999"/>
      <c r="G1837" s="999"/>
      <c r="H1837" s="988" t="s">
        <v>1553</v>
      </c>
      <c r="I1837" s="989"/>
      <c r="J1837" s="990"/>
      <c r="K1837" s="973" t="s">
        <v>905</v>
      </c>
      <c r="L1837" s="975"/>
      <c r="M1837" s="287" t="s">
        <v>47</v>
      </c>
      <c r="N1837" s="287">
        <v>3</v>
      </c>
      <c r="O1837" s="1041"/>
      <c r="P1837" s="1042"/>
      <c r="Q1837" s="948"/>
      <c r="R1837" s="949"/>
      <c r="S1837" s="25" t="s">
        <v>67</v>
      </c>
      <c r="U1837" s="25">
        <v>1837</v>
      </c>
    </row>
    <row r="1838" spans="2:21" ht="15" customHeight="1" x14ac:dyDescent="0.25">
      <c r="B1838" s="1">
        <v>111</v>
      </c>
      <c r="C1838" s="1089" t="s">
        <v>967</v>
      </c>
      <c r="D1838" s="1090"/>
      <c r="E1838" s="1091"/>
      <c r="F1838" s="18"/>
      <c r="G1838" s="18"/>
      <c r="H1838" s="1014"/>
      <c r="I1838" s="1015"/>
      <c r="J1838" s="1016"/>
      <c r="K1838" s="1033"/>
      <c r="L1838" s="1034"/>
      <c r="M1838" s="410"/>
      <c r="N1838" s="410"/>
      <c r="O1838" s="1012"/>
      <c r="P1838" s="1013"/>
      <c r="Q1838" s="1010"/>
      <c r="R1838" s="1011"/>
      <c r="U1838" s="25">
        <v>1838</v>
      </c>
    </row>
    <row r="1839" spans="2:21" ht="15" customHeight="1" x14ac:dyDescent="0.25">
      <c r="B1839" s="389"/>
      <c r="C1839" s="987" t="s">
        <v>531</v>
      </c>
      <c r="D1839" s="1456"/>
      <c r="E1839" s="1456"/>
      <c r="F1839" s="19"/>
      <c r="G1839" s="328"/>
      <c r="H1839" s="1028"/>
      <c r="I1839" s="1141"/>
      <c r="J1839" s="1029"/>
      <c r="K1839" s="1457"/>
      <c r="L1839" s="1457"/>
      <c r="M1839" s="285"/>
      <c r="N1839" s="285"/>
      <c r="O1839" s="927" t="s">
        <v>506</v>
      </c>
      <c r="P1839" s="928"/>
      <c r="Q1839" s="924"/>
      <c r="R1839" s="926"/>
      <c r="U1839" s="25">
        <v>1839</v>
      </c>
    </row>
    <row r="1840" spans="2:21" ht="15" customHeight="1" x14ac:dyDescent="0.25">
      <c r="B1840" s="81"/>
      <c r="C1840" s="979" t="s">
        <v>333</v>
      </c>
      <c r="D1840" s="980"/>
      <c r="E1840" s="981"/>
      <c r="F1840" s="286" t="s">
        <v>28</v>
      </c>
      <c r="G1840" s="286">
        <v>2</v>
      </c>
      <c r="H1840" s="943" t="s">
        <v>38</v>
      </c>
      <c r="I1840" s="944"/>
      <c r="J1840" s="945"/>
      <c r="K1840" s="1001" t="s">
        <v>78</v>
      </c>
      <c r="L1840" s="1002"/>
      <c r="M1840" s="286" t="s">
        <v>28</v>
      </c>
      <c r="N1840" s="286">
        <v>6</v>
      </c>
      <c r="O1840" s="929"/>
      <c r="P1840" s="930"/>
      <c r="Q1840" s="948"/>
      <c r="R1840" s="949"/>
      <c r="S1840" s="25" t="s">
        <v>26</v>
      </c>
      <c r="U1840" s="25">
        <v>1840</v>
      </c>
    </row>
    <row r="1841" spans="2:21" ht="25.5" customHeight="1" x14ac:dyDescent="0.25">
      <c r="B1841" s="95"/>
      <c r="C1841" s="985" t="s">
        <v>530</v>
      </c>
      <c r="D1841" s="986"/>
      <c r="E1841" s="987"/>
      <c r="F1841" s="285" t="s">
        <v>28</v>
      </c>
      <c r="G1841" s="285">
        <v>2</v>
      </c>
      <c r="H1841" s="985" t="s">
        <v>867</v>
      </c>
      <c r="I1841" s="1192"/>
      <c r="J1841" s="1193"/>
      <c r="K1841" s="986" t="s">
        <v>868</v>
      </c>
      <c r="L1841" s="986"/>
      <c r="M1841" s="55" t="s">
        <v>869</v>
      </c>
      <c r="N1841" s="275">
        <v>4</v>
      </c>
      <c r="O1841" s="927" t="s">
        <v>49</v>
      </c>
      <c r="P1841" s="928"/>
      <c r="Q1841" s="924"/>
      <c r="R1841" s="926"/>
      <c r="S1841" s="25" t="s">
        <v>49</v>
      </c>
      <c r="U1841" s="25">
        <v>1841</v>
      </c>
    </row>
    <row r="1842" spans="2:21" ht="15" customHeight="1" x14ac:dyDescent="0.25">
      <c r="B1842" s="95"/>
      <c r="C1842" s="988"/>
      <c r="D1842" s="989"/>
      <c r="E1842" s="990"/>
      <c r="F1842" s="287"/>
      <c r="G1842" s="287"/>
      <c r="H1842" s="988" t="s">
        <v>870</v>
      </c>
      <c r="I1842" s="1065"/>
      <c r="J1842" s="1066"/>
      <c r="K1842" s="989" t="s">
        <v>485</v>
      </c>
      <c r="L1842" s="989"/>
      <c r="M1842" s="27" t="s">
        <v>28</v>
      </c>
      <c r="N1842" s="295">
        <v>8</v>
      </c>
      <c r="O1842" s="931"/>
      <c r="P1842" s="932"/>
      <c r="Q1842" s="948"/>
      <c r="R1842" s="949"/>
      <c r="S1842" s="25" t="s">
        <v>49</v>
      </c>
      <c r="U1842" s="25">
        <v>1842</v>
      </c>
    </row>
    <row r="1843" spans="2:21" ht="15" customHeight="1" x14ac:dyDescent="0.25">
      <c r="B1843" s="390"/>
      <c r="C1843" s="988" t="s">
        <v>755</v>
      </c>
      <c r="D1843" s="989"/>
      <c r="E1843" s="990"/>
      <c r="F1843" s="287" t="s">
        <v>28</v>
      </c>
      <c r="G1843" s="287">
        <v>2</v>
      </c>
      <c r="H1843" s="988" t="s">
        <v>1165</v>
      </c>
      <c r="I1843" s="989"/>
      <c r="J1843" s="990"/>
      <c r="K1843" s="973"/>
      <c r="L1843" s="975"/>
      <c r="M1843" s="287" t="s">
        <v>28</v>
      </c>
      <c r="N1843" s="287">
        <v>2</v>
      </c>
      <c r="O1843" s="1041" t="s">
        <v>506</v>
      </c>
      <c r="P1843" s="1042"/>
      <c r="Q1843" s="1010"/>
      <c r="R1843" s="1011"/>
      <c r="S1843" s="25" t="s">
        <v>26</v>
      </c>
      <c r="U1843" s="25">
        <v>1843</v>
      </c>
    </row>
    <row r="1844" spans="2:21" ht="15" customHeight="1" x14ac:dyDescent="0.25">
      <c r="B1844" s="411">
        <v>112</v>
      </c>
      <c r="C1844" s="1153" t="s">
        <v>968</v>
      </c>
      <c r="D1844" s="1154"/>
      <c r="E1844" s="1155"/>
      <c r="F1844" s="18"/>
      <c r="G1844" s="18"/>
      <c r="H1844" s="1014"/>
      <c r="I1844" s="1015"/>
      <c r="J1844" s="1016"/>
      <c r="K1844" s="1033"/>
      <c r="L1844" s="1034"/>
      <c r="M1844" s="24"/>
      <c r="N1844" s="24"/>
      <c r="O1844" s="1012"/>
      <c r="P1844" s="1013"/>
      <c r="Q1844" s="1010"/>
      <c r="R1844" s="1011"/>
      <c r="U1844" s="25">
        <v>1844</v>
      </c>
    </row>
    <row r="1845" spans="2:21" ht="15" customHeight="1" x14ac:dyDescent="0.25">
      <c r="B1845" s="918"/>
      <c r="C1845" s="987" t="s">
        <v>531</v>
      </c>
      <c r="D1845" s="1456"/>
      <c r="E1845" s="1456"/>
      <c r="F1845" s="34"/>
      <c r="G1845" s="328"/>
      <c r="H1845" s="1028"/>
      <c r="I1845" s="1141"/>
      <c r="J1845" s="1029"/>
      <c r="K1845" s="1039" t="s">
        <v>282</v>
      </c>
      <c r="L1845" s="1040"/>
      <c r="M1845" s="285"/>
      <c r="N1845" s="285"/>
      <c r="O1845" s="927" t="s">
        <v>506</v>
      </c>
      <c r="P1845" s="928"/>
      <c r="Q1845" s="924"/>
      <c r="R1845" s="926"/>
      <c r="U1845" s="25">
        <v>1845</v>
      </c>
    </row>
    <row r="1846" spans="2:21" ht="15" customHeight="1" x14ac:dyDescent="0.25">
      <c r="B1846" s="919"/>
      <c r="C1846" s="979" t="s">
        <v>191</v>
      </c>
      <c r="D1846" s="980"/>
      <c r="E1846" s="981"/>
      <c r="F1846" s="286" t="s">
        <v>28</v>
      </c>
      <c r="G1846" s="286">
        <v>4</v>
      </c>
      <c r="H1846" s="943" t="s">
        <v>32</v>
      </c>
      <c r="I1846" s="944"/>
      <c r="J1846" s="945"/>
      <c r="K1846" s="1001" t="s">
        <v>78</v>
      </c>
      <c r="L1846" s="1002"/>
      <c r="M1846" s="286" t="s">
        <v>28</v>
      </c>
      <c r="N1846" s="286">
        <v>12</v>
      </c>
      <c r="O1846" s="929"/>
      <c r="P1846" s="930"/>
      <c r="Q1846" s="946"/>
      <c r="R1846" s="947"/>
      <c r="S1846" s="25" t="s">
        <v>26</v>
      </c>
      <c r="U1846" s="25">
        <v>1846</v>
      </c>
    </row>
    <row r="1847" spans="2:21" ht="15" customHeight="1" x14ac:dyDescent="0.25">
      <c r="B1847" s="919"/>
      <c r="C1847" s="980" t="s">
        <v>333</v>
      </c>
      <c r="D1847" s="980"/>
      <c r="E1847" s="981"/>
      <c r="F1847" s="286" t="s">
        <v>28</v>
      </c>
      <c r="G1847" s="286">
        <v>4</v>
      </c>
      <c r="H1847" s="943" t="s">
        <v>38</v>
      </c>
      <c r="I1847" s="944"/>
      <c r="J1847" s="945"/>
      <c r="K1847" s="1001" t="s">
        <v>78</v>
      </c>
      <c r="L1847" s="1002"/>
      <c r="M1847" s="286" t="s">
        <v>28</v>
      </c>
      <c r="N1847" s="286">
        <v>12</v>
      </c>
      <c r="O1847" s="929"/>
      <c r="P1847" s="930"/>
      <c r="Q1847" s="946"/>
      <c r="R1847" s="947"/>
      <c r="S1847" s="25" t="s">
        <v>26</v>
      </c>
      <c r="U1847" s="25">
        <v>1847</v>
      </c>
    </row>
    <row r="1848" spans="2:21" ht="15" customHeight="1" x14ac:dyDescent="0.25">
      <c r="B1848" s="919"/>
      <c r="C1848" s="1459"/>
      <c r="D1848" s="1459"/>
      <c r="E1848" s="1460"/>
      <c r="F1848" s="415"/>
      <c r="G1848" s="287"/>
      <c r="H1848" s="979" t="s">
        <v>45</v>
      </c>
      <c r="I1848" s="980"/>
      <c r="J1848" s="981"/>
      <c r="K1848" s="1041"/>
      <c r="L1848" s="1042"/>
      <c r="M1848" s="287" t="s">
        <v>47</v>
      </c>
      <c r="N1848" s="287">
        <v>0.3</v>
      </c>
      <c r="O1848" s="931"/>
      <c r="P1848" s="932"/>
      <c r="Q1848" s="948"/>
      <c r="R1848" s="949"/>
      <c r="S1848" s="25" t="s">
        <v>26</v>
      </c>
      <c r="U1848" s="25">
        <v>1848</v>
      </c>
    </row>
    <row r="1849" spans="2:21" ht="15" customHeight="1" x14ac:dyDescent="0.25">
      <c r="B1849" s="919"/>
      <c r="C1849" s="1014" t="s">
        <v>532</v>
      </c>
      <c r="D1849" s="1015"/>
      <c r="E1849" s="1016"/>
      <c r="F1849" s="325" t="s">
        <v>28</v>
      </c>
      <c r="G1849" s="24">
        <v>2</v>
      </c>
      <c r="H1849" s="1170" t="s">
        <v>533</v>
      </c>
      <c r="I1849" s="1171"/>
      <c r="J1849" s="1172"/>
      <c r="K1849" s="1014" t="s">
        <v>78</v>
      </c>
      <c r="L1849" s="1016"/>
      <c r="M1849" s="24" t="s">
        <v>28</v>
      </c>
      <c r="N1849" s="24">
        <v>4</v>
      </c>
      <c r="O1849" s="1310" t="s">
        <v>506</v>
      </c>
      <c r="P1849" s="1310"/>
      <c r="Q1849" s="1026"/>
      <c r="R1849" s="1026"/>
      <c r="S1849" s="25" t="s">
        <v>26</v>
      </c>
      <c r="U1849" s="25">
        <v>1849</v>
      </c>
    </row>
    <row r="1850" spans="2:21" ht="15" customHeight="1" x14ac:dyDescent="0.25">
      <c r="B1850" s="919"/>
      <c r="C1850" s="1014" t="s">
        <v>755</v>
      </c>
      <c r="D1850" s="1015"/>
      <c r="E1850" s="1016"/>
      <c r="F1850" s="24" t="s">
        <v>28</v>
      </c>
      <c r="G1850" s="24">
        <v>2</v>
      </c>
      <c r="H1850" s="1014" t="s">
        <v>1165</v>
      </c>
      <c r="I1850" s="1015"/>
      <c r="J1850" s="1016"/>
      <c r="K1850" s="1004"/>
      <c r="L1850" s="1006"/>
      <c r="M1850" s="24" t="s">
        <v>28</v>
      </c>
      <c r="N1850" s="24">
        <v>2</v>
      </c>
      <c r="O1850" s="1033" t="s">
        <v>506</v>
      </c>
      <c r="P1850" s="1034"/>
      <c r="Q1850" s="1010"/>
      <c r="R1850" s="1011"/>
      <c r="S1850" s="25" t="s">
        <v>26</v>
      </c>
      <c r="U1850" s="25">
        <v>1850</v>
      </c>
    </row>
    <row r="1851" spans="2:21" ht="15" customHeight="1" x14ac:dyDescent="0.25">
      <c r="B1851" s="919"/>
      <c r="C1851" s="979" t="s">
        <v>776</v>
      </c>
      <c r="D1851" s="980"/>
      <c r="E1851" s="981"/>
      <c r="F1851" s="286"/>
      <c r="G1851" s="286"/>
      <c r="H1851" s="1030"/>
      <c r="I1851" s="1119"/>
      <c r="J1851" s="1031"/>
      <c r="K1851" s="1039"/>
      <c r="L1851" s="1040"/>
      <c r="M1851" s="285"/>
      <c r="N1851" s="286"/>
      <c r="O1851" s="1067" t="s">
        <v>506</v>
      </c>
      <c r="P1851" s="1068"/>
      <c r="Q1851" s="946"/>
      <c r="R1851" s="947"/>
      <c r="U1851" s="25">
        <v>1851</v>
      </c>
    </row>
    <row r="1852" spans="2:21" ht="15" customHeight="1" x14ac:dyDescent="0.25">
      <c r="B1852" s="919"/>
      <c r="C1852" s="979" t="s">
        <v>633</v>
      </c>
      <c r="D1852" s="980"/>
      <c r="E1852" s="981"/>
      <c r="F1852" s="286" t="s">
        <v>28</v>
      </c>
      <c r="G1852" s="286">
        <v>1</v>
      </c>
      <c r="H1852" s="979" t="s">
        <v>1235</v>
      </c>
      <c r="I1852" s="980"/>
      <c r="J1852" s="981"/>
      <c r="K1852" s="1215" t="s">
        <v>30</v>
      </c>
      <c r="L1852" s="1326"/>
      <c r="M1852" s="286" t="s">
        <v>28</v>
      </c>
      <c r="N1852" s="286">
        <v>1</v>
      </c>
      <c r="O1852" s="1067"/>
      <c r="P1852" s="1068"/>
      <c r="Q1852" s="946"/>
      <c r="R1852" s="947"/>
      <c r="S1852" s="25" t="s">
        <v>26</v>
      </c>
      <c r="U1852" s="25">
        <v>1852</v>
      </c>
    </row>
    <row r="1853" spans="2:21" ht="15" customHeight="1" x14ac:dyDescent="0.25">
      <c r="B1853" s="919"/>
      <c r="C1853" s="979"/>
      <c r="D1853" s="980"/>
      <c r="E1853" s="981"/>
      <c r="F1853" s="286"/>
      <c r="G1853" s="286"/>
      <c r="H1853" s="979" t="s">
        <v>45</v>
      </c>
      <c r="I1853" s="980"/>
      <c r="J1853" s="981"/>
      <c r="K1853" s="970" t="s">
        <v>58</v>
      </c>
      <c r="L1853" s="1209"/>
      <c r="M1853" s="286" t="s">
        <v>28</v>
      </c>
      <c r="N1853" s="346">
        <v>0.1</v>
      </c>
      <c r="O1853" s="1041"/>
      <c r="P1853" s="1042"/>
      <c r="Q1853" s="948"/>
      <c r="R1853" s="949"/>
      <c r="S1853" s="25" t="s">
        <v>26</v>
      </c>
      <c r="U1853" s="25">
        <v>1853</v>
      </c>
    </row>
    <row r="1854" spans="2:21" ht="15" customHeight="1" x14ac:dyDescent="0.25">
      <c r="B1854" s="919"/>
      <c r="C1854" s="985" t="s">
        <v>911</v>
      </c>
      <c r="D1854" s="986"/>
      <c r="E1854" s="987"/>
      <c r="F1854" s="414"/>
      <c r="G1854" s="285"/>
      <c r="H1854" s="1028"/>
      <c r="I1854" s="1141"/>
      <c r="J1854" s="1029"/>
      <c r="K1854" s="1039" t="s">
        <v>282</v>
      </c>
      <c r="L1854" s="1040"/>
      <c r="M1854" s="285"/>
      <c r="N1854" s="285"/>
      <c r="O1854" s="927" t="s">
        <v>49</v>
      </c>
      <c r="P1854" s="928"/>
      <c r="Q1854" s="924"/>
      <c r="R1854" s="926"/>
      <c r="U1854" s="25">
        <v>1854</v>
      </c>
    </row>
    <row r="1855" spans="2:21" ht="15" customHeight="1" x14ac:dyDescent="0.25">
      <c r="B1855" s="919"/>
      <c r="C1855" s="950" t="s">
        <v>889</v>
      </c>
      <c r="D1855" s="951"/>
      <c r="E1855" s="952"/>
      <c r="F1855" s="286" t="s">
        <v>848</v>
      </c>
      <c r="G1855" s="286">
        <v>4</v>
      </c>
      <c r="H1855" s="979" t="s">
        <v>903</v>
      </c>
      <c r="I1855" s="980"/>
      <c r="J1855" s="981"/>
      <c r="K1855" s="979" t="s">
        <v>248</v>
      </c>
      <c r="L1855" s="981"/>
      <c r="M1855" s="286" t="s">
        <v>28</v>
      </c>
      <c r="N1855" s="286">
        <v>4</v>
      </c>
      <c r="O1855" s="929"/>
      <c r="P1855" s="930"/>
      <c r="Q1855" s="946"/>
      <c r="R1855" s="947"/>
      <c r="S1855" s="25" t="s">
        <v>49</v>
      </c>
      <c r="U1855" s="25">
        <v>1855</v>
      </c>
    </row>
    <row r="1856" spans="2:21" ht="15" customHeight="1" x14ac:dyDescent="0.25">
      <c r="B1856" s="919"/>
      <c r="C1856" s="950"/>
      <c r="D1856" s="951"/>
      <c r="E1856" s="952"/>
      <c r="F1856" s="286"/>
      <c r="G1856" s="286"/>
      <c r="H1856" s="979" t="s">
        <v>904</v>
      </c>
      <c r="I1856" s="980"/>
      <c r="J1856" s="981"/>
      <c r="K1856" s="979" t="s">
        <v>611</v>
      </c>
      <c r="L1856" s="981"/>
      <c r="M1856" s="286" t="s">
        <v>28</v>
      </c>
      <c r="N1856" s="286">
        <v>4</v>
      </c>
      <c r="O1856" s="929"/>
      <c r="P1856" s="930"/>
      <c r="Q1856" s="946"/>
      <c r="R1856" s="947"/>
      <c r="S1856" s="25" t="s">
        <v>49</v>
      </c>
      <c r="U1856" s="25">
        <v>1856</v>
      </c>
    </row>
    <row r="1857" spans="2:21" ht="15" customHeight="1" x14ac:dyDescent="0.25">
      <c r="B1857" s="919"/>
      <c r="C1857" s="1067"/>
      <c r="D1857" s="1104"/>
      <c r="E1857" s="1068"/>
      <c r="F1857" s="286"/>
      <c r="G1857" s="286"/>
      <c r="H1857" s="979" t="s">
        <v>906</v>
      </c>
      <c r="I1857" s="980"/>
      <c r="J1857" s="981"/>
      <c r="K1857" s="950"/>
      <c r="L1857" s="952"/>
      <c r="M1857" s="286" t="s">
        <v>28</v>
      </c>
      <c r="N1857" s="286">
        <v>2</v>
      </c>
      <c r="O1857" s="929"/>
      <c r="P1857" s="930"/>
      <c r="Q1857" s="946"/>
      <c r="R1857" s="947"/>
      <c r="S1857" s="25" t="s">
        <v>49</v>
      </c>
      <c r="U1857" s="25">
        <v>1857</v>
      </c>
    </row>
    <row r="1858" spans="2:21" ht="15" customHeight="1" x14ac:dyDescent="0.25">
      <c r="B1858" s="919"/>
      <c r="C1858" s="950"/>
      <c r="D1858" s="951"/>
      <c r="E1858" s="952"/>
      <c r="F1858" s="286"/>
      <c r="G1858" s="286"/>
      <c r="H1858" s="979" t="s">
        <v>907</v>
      </c>
      <c r="I1858" s="980"/>
      <c r="J1858" s="981"/>
      <c r="K1858" s="950"/>
      <c r="L1858" s="952"/>
      <c r="M1858" s="286" t="s">
        <v>28</v>
      </c>
      <c r="N1858" s="286">
        <v>2</v>
      </c>
      <c r="O1858" s="929"/>
      <c r="P1858" s="930"/>
      <c r="Q1858" s="946"/>
      <c r="R1858" s="947"/>
      <c r="S1858" s="25" t="s">
        <v>49</v>
      </c>
      <c r="U1858" s="25">
        <v>1858</v>
      </c>
    </row>
    <row r="1859" spans="2:21" ht="15" customHeight="1" x14ac:dyDescent="0.25">
      <c r="B1859" s="919"/>
      <c r="C1859" s="950"/>
      <c r="D1859" s="951"/>
      <c r="E1859" s="952"/>
      <c r="F1859" s="286"/>
      <c r="G1859" s="286"/>
      <c r="H1859" s="1061" t="s">
        <v>32</v>
      </c>
      <c r="I1859" s="1062"/>
      <c r="J1859" s="1063"/>
      <c r="K1859" s="943" t="s">
        <v>73</v>
      </c>
      <c r="L1859" s="945"/>
      <c r="M1859" s="286" t="s">
        <v>28</v>
      </c>
      <c r="N1859" s="286">
        <v>8</v>
      </c>
      <c r="O1859" s="929"/>
      <c r="P1859" s="930"/>
      <c r="Q1859" s="946"/>
      <c r="R1859" s="947"/>
      <c r="S1859" s="25" t="s">
        <v>49</v>
      </c>
      <c r="U1859" s="25">
        <v>1859</v>
      </c>
    </row>
    <row r="1860" spans="2:21" ht="15" customHeight="1" x14ac:dyDescent="0.25">
      <c r="B1860" s="919"/>
      <c r="C1860" s="950"/>
      <c r="D1860" s="951"/>
      <c r="E1860" s="952"/>
      <c r="F1860" s="286"/>
      <c r="G1860" s="286"/>
      <c r="H1860" s="979" t="s">
        <v>896</v>
      </c>
      <c r="I1860" s="980"/>
      <c r="J1860" s="981"/>
      <c r="K1860" s="979" t="s">
        <v>180</v>
      </c>
      <c r="L1860" s="981"/>
      <c r="M1860" s="286" t="s">
        <v>28</v>
      </c>
      <c r="N1860" s="286">
        <v>12</v>
      </c>
      <c r="O1860" s="929"/>
      <c r="P1860" s="930"/>
      <c r="Q1860" s="946"/>
      <c r="R1860" s="947"/>
      <c r="S1860" s="25" t="s">
        <v>49</v>
      </c>
      <c r="U1860" s="25">
        <v>1860</v>
      </c>
    </row>
    <row r="1861" spans="2:21" ht="15" customHeight="1" x14ac:dyDescent="0.25">
      <c r="B1861" s="919"/>
      <c r="C1861" s="1067"/>
      <c r="D1861" s="1104"/>
      <c r="E1861" s="1068"/>
      <c r="F1861" s="286"/>
      <c r="G1861" s="286"/>
      <c r="H1861" s="979" t="s">
        <v>897</v>
      </c>
      <c r="I1861" s="980"/>
      <c r="J1861" s="981"/>
      <c r="K1861" s="979" t="s">
        <v>181</v>
      </c>
      <c r="L1861" s="981"/>
      <c r="M1861" s="286" t="s">
        <v>28</v>
      </c>
      <c r="N1861" s="286">
        <v>24</v>
      </c>
      <c r="O1861" s="929"/>
      <c r="P1861" s="930"/>
      <c r="Q1861" s="946"/>
      <c r="R1861" s="947"/>
      <c r="S1861" s="25" t="s">
        <v>49</v>
      </c>
      <c r="U1861" s="25">
        <v>1861</v>
      </c>
    </row>
    <row r="1862" spans="2:21" ht="15" customHeight="1" x14ac:dyDescent="0.25">
      <c r="B1862" s="919"/>
      <c r="C1862" s="950"/>
      <c r="D1862" s="951"/>
      <c r="E1862" s="952"/>
      <c r="F1862" s="286"/>
      <c r="G1862" s="286"/>
      <c r="H1862" s="979" t="s">
        <v>1553</v>
      </c>
      <c r="I1862" s="980"/>
      <c r="J1862" s="981"/>
      <c r="K1862" s="950" t="s">
        <v>905</v>
      </c>
      <c r="L1862" s="952"/>
      <c r="M1862" s="286" t="s">
        <v>436</v>
      </c>
      <c r="N1862" s="286">
        <v>5</v>
      </c>
      <c r="O1862" s="929"/>
      <c r="P1862" s="930"/>
      <c r="Q1862" s="946"/>
      <c r="R1862" s="947"/>
      <c r="S1862" s="25" t="s">
        <v>49</v>
      </c>
      <c r="U1862" s="25">
        <v>1862</v>
      </c>
    </row>
    <row r="1863" spans="2:21" ht="15" customHeight="1" x14ac:dyDescent="0.25">
      <c r="B1863" s="919"/>
      <c r="C1863" s="950"/>
      <c r="D1863" s="951"/>
      <c r="E1863" s="952"/>
      <c r="F1863" s="286"/>
      <c r="G1863" s="286"/>
      <c r="H1863" s="1061" t="s">
        <v>1518</v>
      </c>
      <c r="I1863" s="1062"/>
      <c r="J1863" s="1063"/>
      <c r="K1863" s="943"/>
      <c r="L1863" s="945"/>
      <c r="M1863" s="286" t="s">
        <v>28</v>
      </c>
      <c r="N1863" s="286">
        <v>10</v>
      </c>
      <c r="O1863" s="929"/>
      <c r="P1863" s="930"/>
      <c r="Q1863" s="946"/>
      <c r="R1863" s="947"/>
      <c r="S1863" s="25" t="s">
        <v>49</v>
      </c>
      <c r="U1863" s="25">
        <v>1863</v>
      </c>
    </row>
    <row r="1864" spans="2:21" ht="15" customHeight="1" x14ac:dyDescent="0.25">
      <c r="B1864" s="919"/>
      <c r="C1864" s="950"/>
      <c r="D1864" s="951"/>
      <c r="E1864" s="952"/>
      <c r="F1864" s="286"/>
      <c r="G1864" s="286"/>
      <c r="H1864" s="979" t="s">
        <v>167</v>
      </c>
      <c r="I1864" s="980"/>
      <c r="J1864" s="981"/>
      <c r="K1864" s="979"/>
      <c r="L1864" s="981"/>
      <c r="M1864" s="286" t="s">
        <v>28</v>
      </c>
      <c r="N1864" s="286">
        <v>2</v>
      </c>
      <c r="O1864" s="929"/>
      <c r="P1864" s="930"/>
      <c r="Q1864" s="946"/>
      <c r="R1864" s="947"/>
      <c r="S1864" s="25" t="s">
        <v>49</v>
      </c>
      <c r="U1864" s="25">
        <v>1864</v>
      </c>
    </row>
    <row r="1865" spans="2:21" ht="15" customHeight="1" x14ac:dyDescent="0.25">
      <c r="B1865" s="919"/>
      <c r="C1865" s="950"/>
      <c r="D1865" s="951"/>
      <c r="E1865" s="952"/>
      <c r="F1865" s="286"/>
      <c r="G1865" s="286"/>
      <c r="H1865" s="979" t="s">
        <v>900</v>
      </c>
      <c r="I1865" s="980"/>
      <c r="J1865" s="981"/>
      <c r="K1865" s="950"/>
      <c r="L1865" s="952"/>
      <c r="M1865" s="286"/>
      <c r="N1865" s="286"/>
      <c r="O1865" s="929"/>
      <c r="P1865" s="930"/>
      <c r="Q1865" s="946"/>
      <c r="R1865" s="947"/>
      <c r="U1865" s="25">
        <v>1865</v>
      </c>
    </row>
    <row r="1866" spans="2:21" ht="15" customHeight="1" x14ac:dyDescent="0.25">
      <c r="B1866" s="920"/>
      <c r="C1866" s="950"/>
      <c r="D1866" s="951"/>
      <c r="E1866" s="952"/>
      <c r="F1866" s="286"/>
      <c r="G1866" s="286"/>
      <c r="H1866" s="1061" t="s">
        <v>901</v>
      </c>
      <c r="I1866" s="1062"/>
      <c r="J1866" s="1063"/>
      <c r="K1866" s="943"/>
      <c r="L1866" s="945"/>
      <c r="M1866" s="286"/>
      <c r="N1866" s="286"/>
      <c r="O1866" s="931"/>
      <c r="P1866" s="932"/>
      <c r="Q1866" s="948"/>
      <c r="R1866" s="949"/>
      <c r="U1866" s="25">
        <v>1866</v>
      </c>
    </row>
    <row r="1867" spans="2:21" ht="15" customHeight="1" x14ac:dyDescent="0.25">
      <c r="B1867" s="79"/>
      <c r="C1867" s="985" t="s">
        <v>1444</v>
      </c>
      <c r="D1867" s="986"/>
      <c r="E1867" s="987"/>
      <c r="F1867" s="997" t="s">
        <v>28</v>
      </c>
      <c r="G1867" s="997">
        <v>4</v>
      </c>
      <c r="H1867" s="17" t="s">
        <v>514</v>
      </c>
      <c r="I1867" s="33"/>
      <c r="J1867" s="34"/>
      <c r="K1867" s="1191" t="s">
        <v>78</v>
      </c>
      <c r="L1867" s="1193"/>
      <c r="M1867" s="285" t="s">
        <v>28</v>
      </c>
      <c r="N1867" s="285">
        <v>3</v>
      </c>
      <c r="O1867" s="927" t="s">
        <v>49</v>
      </c>
      <c r="P1867" s="928"/>
      <c r="Q1867" s="924"/>
      <c r="R1867" s="926"/>
      <c r="S1867" s="25" t="s">
        <v>49</v>
      </c>
      <c r="U1867" s="25">
        <v>1867</v>
      </c>
    </row>
    <row r="1868" spans="2:21" ht="15" customHeight="1" x14ac:dyDescent="0.25">
      <c r="B1868" s="79"/>
      <c r="C1868" s="979"/>
      <c r="D1868" s="980"/>
      <c r="E1868" s="981"/>
      <c r="F1868" s="998"/>
      <c r="G1868" s="998"/>
      <c r="H1868" s="338" t="s">
        <v>533</v>
      </c>
      <c r="I1868" s="339"/>
      <c r="J1868" s="397"/>
      <c r="K1868" s="1061" t="s">
        <v>78</v>
      </c>
      <c r="L1868" s="1063"/>
      <c r="M1868" s="286" t="s">
        <v>28</v>
      </c>
      <c r="N1868" s="286">
        <v>3</v>
      </c>
      <c r="O1868" s="929"/>
      <c r="P1868" s="930"/>
      <c r="Q1868" s="946"/>
      <c r="R1868" s="947"/>
      <c r="S1868" s="25" t="s">
        <v>49</v>
      </c>
      <c r="U1868" s="25">
        <v>1868</v>
      </c>
    </row>
    <row r="1869" spans="2:21" ht="15" customHeight="1" x14ac:dyDescent="0.25">
      <c r="B1869" s="79"/>
      <c r="C1869" s="979"/>
      <c r="D1869" s="980"/>
      <c r="E1869" s="981"/>
      <c r="F1869" s="998"/>
      <c r="G1869" s="998"/>
      <c r="H1869" s="1061" t="s">
        <v>1525</v>
      </c>
      <c r="I1869" s="1062"/>
      <c r="J1869" s="1063"/>
      <c r="K1869" s="1061" t="s">
        <v>1447</v>
      </c>
      <c r="L1869" s="1063"/>
      <c r="M1869" s="286" t="s">
        <v>28</v>
      </c>
      <c r="N1869" s="286">
        <v>2</v>
      </c>
      <c r="O1869" s="929"/>
      <c r="P1869" s="930"/>
      <c r="Q1869" s="946"/>
      <c r="R1869" s="947"/>
      <c r="S1869" s="25" t="s">
        <v>49</v>
      </c>
      <c r="U1869" s="25">
        <v>1869</v>
      </c>
    </row>
    <row r="1870" spans="2:21" ht="15" customHeight="1" x14ac:dyDescent="0.25">
      <c r="B1870" s="79"/>
      <c r="C1870" s="988"/>
      <c r="D1870" s="989"/>
      <c r="E1870" s="990"/>
      <c r="F1870" s="999"/>
      <c r="G1870" s="999"/>
      <c r="H1870" s="1064" t="s">
        <v>870</v>
      </c>
      <c r="I1870" s="1065"/>
      <c r="J1870" s="1066"/>
      <c r="K1870" s="1064" t="s">
        <v>1447</v>
      </c>
      <c r="L1870" s="1066"/>
      <c r="M1870" s="287" t="s">
        <v>28</v>
      </c>
      <c r="N1870" s="287">
        <v>2</v>
      </c>
      <c r="O1870" s="931"/>
      <c r="P1870" s="932"/>
      <c r="Q1870" s="948"/>
      <c r="R1870" s="949"/>
      <c r="S1870" s="25" t="s">
        <v>49</v>
      </c>
      <c r="U1870" s="25">
        <v>1870</v>
      </c>
    </row>
    <row r="1871" spans="2:21" ht="15" customHeight="1" x14ac:dyDescent="0.25">
      <c r="B1871" s="411">
        <v>113</v>
      </c>
      <c r="C1871" s="1021" t="s">
        <v>969</v>
      </c>
      <c r="D1871" s="1021"/>
      <c r="E1871" s="1021"/>
      <c r="F1871" s="18"/>
      <c r="G1871" s="18"/>
      <c r="H1871" s="1308"/>
      <c r="I1871" s="1308"/>
      <c r="J1871" s="1308"/>
      <c r="K1871" s="1079"/>
      <c r="L1871" s="1079"/>
      <c r="M1871" s="24"/>
      <c r="N1871" s="24"/>
      <c r="O1871" s="1012"/>
      <c r="P1871" s="1013"/>
      <c r="Q1871" s="1010"/>
      <c r="R1871" s="1011"/>
      <c r="U1871" s="25">
        <v>1871</v>
      </c>
    </row>
    <row r="1872" spans="2:21" ht="15" customHeight="1" x14ac:dyDescent="0.25">
      <c r="B1872" s="918"/>
      <c r="C1872" s="986" t="s">
        <v>523</v>
      </c>
      <c r="D1872" s="986"/>
      <c r="E1872" s="987"/>
      <c r="F1872" s="34"/>
      <c r="G1872" s="328"/>
      <c r="H1872" s="1028"/>
      <c r="I1872" s="1141"/>
      <c r="J1872" s="1029"/>
      <c r="K1872" s="1039" t="s">
        <v>282</v>
      </c>
      <c r="L1872" s="1040"/>
      <c r="M1872" s="285"/>
      <c r="N1872" s="285"/>
      <c r="O1872" s="927" t="s">
        <v>506</v>
      </c>
      <c r="P1872" s="928"/>
      <c r="Q1872" s="924"/>
      <c r="R1872" s="926"/>
      <c r="U1872" s="25">
        <v>1872</v>
      </c>
    </row>
    <row r="1873" spans="2:21" ht="15" customHeight="1" x14ac:dyDescent="0.25">
      <c r="B1873" s="919"/>
      <c r="C1873" s="951" t="s">
        <v>191</v>
      </c>
      <c r="D1873" s="951"/>
      <c r="E1873" s="952"/>
      <c r="F1873" s="286" t="s">
        <v>28</v>
      </c>
      <c r="G1873" s="286">
        <v>6</v>
      </c>
      <c r="H1873" s="943" t="s">
        <v>534</v>
      </c>
      <c r="I1873" s="944"/>
      <c r="J1873" s="945"/>
      <c r="K1873" s="1001" t="s">
        <v>78</v>
      </c>
      <c r="L1873" s="1002"/>
      <c r="M1873" s="286" t="s">
        <v>28</v>
      </c>
      <c r="N1873" s="286">
        <v>18</v>
      </c>
      <c r="O1873" s="929"/>
      <c r="P1873" s="930"/>
      <c r="Q1873" s="946"/>
      <c r="R1873" s="947"/>
      <c r="S1873" s="25" t="s">
        <v>26</v>
      </c>
      <c r="U1873" s="25">
        <v>1873</v>
      </c>
    </row>
    <row r="1874" spans="2:21" ht="15" customHeight="1" x14ac:dyDescent="0.25">
      <c r="B1874" s="919"/>
      <c r="C1874" s="951" t="s">
        <v>333</v>
      </c>
      <c r="D1874" s="951"/>
      <c r="E1874" s="952"/>
      <c r="F1874" s="427" t="s">
        <v>28</v>
      </c>
      <c r="G1874" s="286">
        <v>4</v>
      </c>
      <c r="H1874" s="943" t="s">
        <v>38</v>
      </c>
      <c r="I1874" s="944"/>
      <c r="J1874" s="945"/>
      <c r="K1874" s="1001" t="s">
        <v>78</v>
      </c>
      <c r="L1874" s="1002"/>
      <c r="M1874" s="286" t="s">
        <v>28</v>
      </c>
      <c r="N1874" s="286">
        <v>12</v>
      </c>
      <c r="O1874" s="929"/>
      <c r="P1874" s="930"/>
      <c r="Q1874" s="946"/>
      <c r="R1874" s="947"/>
      <c r="S1874" s="25" t="s">
        <v>26</v>
      </c>
      <c r="U1874" s="25">
        <v>1874</v>
      </c>
    </row>
    <row r="1875" spans="2:21" ht="15" customHeight="1" x14ac:dyDescent="0.25">
      <c r="B1875" s="919"/>
      <c r="C1875" s="1437"/>
      <c r="D1875" s="1437"/>
      <c r="E1875" s="1438"/>
      <c r="F1875" s="287"/>
      <c r="G1875" s="287"/>
      <c r="H1875" s="979" t="s">
        <v>45</v>
      </c>
      <c r="I1875" s="980"/>
      <c r="J1875" s="981"/>
      <c r="K1875" s="1041"/>
      <c r="L1875" s="1042"/>
      <c r="M1875" s="287" t="s">
        <v>47</v>
      </c>
      <c r="N1875" s="287">
        <v>0.3</v>
      </c>
      <c r="O1875" s="931"/>
      <c r="P1875" s="932"/>
      <c r="Q1875" s="948"/>
      <c r="R1875" s="949"/>
      <c r="S1875" s="25" t="s">
        <v>26</v>
      </c>
      <c r="U1875" s="25">
        <v>1875</v>
      </c>
    </row>
    <row r="1876" spans="2:21" ht="15" customHeight="1" x14ac:dyDescent="0.25">
      <c r="B1876" s="919"/>
      <c r="C1876" s="1014" t="s">
        <v>748</v>
      </c>
      <c r="D1876" s="1015"/>
      <c r="E1876" s="1016"/>
      <c r="F1876" s="325" t="s">
        <v>28</v>
      </c>
      <c r="G1876" s="24">
        <v>2</v>
      </c>
      <c r="H1876" s="1170" t="s">
        <v>508</v>
      </c>
      <c r="I1876" s="1171"/>
      <c r="J1876" s="1172"/>
      <c r="K1876" s="1014" t="s">
        <v>78</v>
      </c>
      <c r="L1876" s="1016"/>
      <c r="M1876" s="24" t="s">
        <v>28</v>
      </c>
      <c r="N1876" s="24">
        <v>2</v>
      </c>
      <c r="O1876" s="1012" t="s">
        <v>49</v>
      </c>
      <c r="P1876" s="1013"/>
      <c r="Q1876" s="1026"/>
      <c r="R1876" s="1026"/>
      <c r="S1876" s="25" t="s">
        <v>49</v>
      </c>
      <c r="U1876" s="25">
        <v>1876</v>
      </c>
    </row>
    <row r="1877" spans="2:21" ht="15" customHeight="1" x14ac:dyDescent="0.25">
      <c r="B1877" s="919"/>
      <c r="C1877" s="1014" t="s">
        <v>755</v>
      </c>
      <c r="D1877" s="1015"/>
      <c r="E1877" s="1016"/>
      <c r="F1877" s="24" t="s">
        <v>28</v>
      </c>
      <c r="G1877" s="24">
        <v>2</v>
      </c>
      <c r="H1877" s="1014" t="s">
        <v>1165</v>
      </c>
      <c r="I1877" s="1015"/>
      <c r="J1877" s="1016"/>
      <c r="K1877" s="1004"/>
      <c r="L1877" s="1006"/>
      <c r="M1877" s="24" t="s">
        <v>28</v>
      </c>
      <c r="N1877" s="24">
        <v>2</v>
      </c>
      <c r="O1877" s="1033" t="s">
        <v>506</v>
      </c>
      <c r="P1877" s="1034"/>
      <c r="Q1877" s="1010"/>
      <c r="R1877" s="1011"/>
      <c r="S1877" s="25" t="s">
        <v>26</v>
      </c>
      <c r="U1877" s="25">
        <v>1877</v>
      </c>
    </row>
    <row r="1878" spans="2:21" x14ac:dyDescent="0.25">
      <c r="B1878" s="919"/>
      <c r="C1878" s="985" t="s">
        <v>1415</v>
      </c>
      <c r="D1878" s="986"/>
      <c r="E1878" s="987"/>
      <c r="F1878" s="285" t="s">
        <v>28</v>
      </c>
      <c r="G1878" s="285">
        <v>2</v>
      </c>
      <c r="H1878" s="1191" t="s">
        <v>1235</v>
      </c>
      <c r="I1878" s="1192"/>
      <c r="J1878" s="1193"/>
      <c r="K1878" s="985" t="s">
        <v>78</v>
      </c>
      <c r="L1878" s="987"/>
      <c r="M1878" s="285" t="s">
        <v>28</v>
      </c>
      <c r="N1878" s="285">
        <v>6</v>
      </c>
      <c r="O1878" s="927" t="s">
        <v>1240</v>
      </c>
      <c r="P1878" s="928"/>
      <c r="Q1878" s="964" t="s">
        <v>1239</v>
      </c>
      <c r="R1878" s="966"/>
      <c r="S1878" s="25" t="s">
        <v>49</v>
      </c>
      <c r="U1878" s="25">
        <v>1878</v>
      </c>
    </row>
    <row r="1879" spans="2:21" x14ac:dyDescent="0.25">
      <c r="B1879" s="919"/>
      <c r="C1879" s="979"/>
      <c r="D1879" s="980"/>
      <c r="E1879" s="981"/>
      <c r="F1879" s="427"/>
      <c r="G1879" s="286"/>
      <c r="H1879" s="979" t="s">
        <v>1498</v>
      </c>
      <c r="I1879" s="980"/>
      <c r="J1879" s="981"/>
      <c r="K1879" s="267"/>
      <c r="L1879" s="268"/>
      <c r="M1879" s="22" t="s">
        <v>28</v>
      </c>
      <c r="N1879" s="22">
        <v>30</v>
      </c>
      <c r="O1879" s="967"/>
      <c r="P1879" s="930"/>
      <c r="Q1879" s="348"/>
      <c r="R1879" s="349"/>
      <c r="S1879" s="250" t="s">
        <v>67</v>
      </c>
      <c r="U1879" s="25">
        <v>1879</v>
      </c>
    </row>
    <row r="1880" spans="2:21" x14ac:dyDescent="0.25">
      <c r="B1880" s="919"/>
      <c r="C1880" s="979"/>
      <c r="D1880" s="980"/>
      <c r="E1880" s="981"/>
      <c r="F1880" s="427"/>
      <c r="G1880" s="286"/>
      <c r="H1880" s="979" t="s">
        <v>1499</v>
      </c>
      <c r="I1880" s="980"/>
      <c r="J1880" s="981"/>
      <c r="K1880" s="267"/>
      <c r="L1880" s="268"/>
      <c r="M1880" s="22" t="s">
        <v>28</v>
      </c>
      <c r="N1880" s="22">
        <v>30</v>
      </c>
      <c r="O1880" s="967"/>
      <c r="P1880" s="930"/>
      <c r="Q1880" s="348"/>
      <c r="R1880" s="349"/>
      <c r="S1880" s="250" t="s">
        <v>67</v>
      </c>
      <c r="U1880" s="25">
        <v>1880</v>
      </c>
    </row>
    <row r="1881" spans="2:21" x14ac:dyDescent="0.25">
      <c r="B1881" s="919"/>
      <c r="C1881" s="979"/>
      <c r="D1881" s="980"/>
      <c r="E1881" s="981"/>
      <c r="F1881" s="427"/>
      <c r="G1881" s="286"/>
      <c r="H1881" s="979" t="s">
        <v>1500</v>
      </c>
      <c r="I1881" s="980"/>
      <c r="J1881" s="981"/>
      <c r="K1881" s="267"/>
      <c r="L1881" s="268"/>
      <c r="M1881" s="22" t="s">
        <v>28</v>
      </c>
      <c r="N1881" s="22">
        <v>30</v>
      </c>
      <c r="O1881" s="967"/>
      <c r="P1881" s="930"/>
      <c r="Q1881" s="348"/>
      <c r="R1881" s="349"/>
      <c r="S1881" s="250" t="s">
        <v>67</v>
      </c>
      <c r="U1881" s="25">
        <v>1881</v>
      </c>
    </row>
    <row r="1882" spans="2:21" x14ac:dyDescent="0.25">
      <c r="B1882" s="919"/>
      <c r="C1882" s="988"/>
      <c r="D1882" s="989"/>
      <c r="E1882" s="990"/>
      <c r="F1882" s="427"/>
      <c r="G1882" s="287"/>
      <c r="H1882" s="989" t="s">
        <v>1501</v>
      </c>
      <c r="I1882" s="989"/>
      <c r="J1882" s="990"/>
      <c r="K1882" s="269"/>
      <c r="L1882" s="271"/>
      <c r="M1882" s="295" t="s">
        <v>28</v>
      </c>
      <c r="N1882" s="27">
        <v>30</v>
      </c>
      <c r="O1882" s="931"/>
      <c r="P1882" s="932"/>
      <c r="Q1882" s="348"/>
      <c r="R1882" s="349"/>
      <c r="S1882" s="250" t="s">
        <v>67</v>
      </c>
      <c r="U1882" s="25">
        <v>1882</v>
      </c>
    </row>
    <row r="1883" spans="2:21" ht="15" customHeight="1" x14ac:dyDescent="0.25">
      <c r="B1883" s="919"/>
      <c r="C1883" s="985" t="s">
        <v>1241</v>
      </c>
      <c r="D1883" s="986"/>
      <c r="E1883" s="987"/>
      <c r="F1883" s="997" t="s">
        <v>28</v>
      </c>
      <c r="G1883" s="997">
        <v>2</v>
      </c>
      <c r="H1883" s="985" t="s">
        <v>1235</v>
      </c>
      <c r="I1883" s="986"/>
      <c r="J1883" s="987"/>
      <c r="K1883" s="1028" t="s">
        <v>78</v>
      </c>
      <c r="L1883" s="1029"/>
      <c r="M1883" s="285" t="s">
        <v>28</v>
      </c>
      <c r="N1883" s="285">
        <v>4</v>
      </c>
      <c r="O1883" s="927" t="s">
        <v>49</v>
      </c>
      <c r="P1883" s="928"/>
      <c r="Q1883" s="1178"/>
      <c r="R1883" s="1179"/>
      <c r="S1883" s="25" t="s">
        <v>49</v>
      </c>
      <c r="U1883" s="25">
        <v>1883</v>
      </c>
    </row>
    <row r="1884" spans="2:21" ht="15" customHeight="1" x14ac:dyDescent="0.25">
      <c r="B1884" s="919"/>
      <c r="C1884" s="979"/>
      <c r="D1884" s="980"/>
      <c r="E1884" s="981"/>
      <c r="F1884" s="998"/>
      <c r="G1884" s="998"/>
      <c r="H1884" s="979" t="s">
        <v>1243</v>
      </c>
      <c r="I1884" s="980"/>
      <c r="J1884" s="981"/>
      <c r="K1884" s="979" t="s">
        <v>145</v>
      </c>
      <c r="L1884" s="981"/>
      <c r="M1884" s="286" t="s">
        <v>28</v>
      </c>
      <c r="N1884" s="286">
        <v>12</v>
      </c>
      <c r="O1884" s="929"/>
      <c r="P1884" s="930"/>
      <c r="Q1884" s="1180"/>
      <c r="R1884" s="1181"/>
      <c r="S1884" s="25" t="s">
        <v>49</v>
      </c>
      <c r="U1884" s="25">
        <v>1884</v>
      </c>
    </row>
    <row r="1885" spans="2:21" ht="15" customHeight="1" x14ac:dyDescent="0.25">
      <c r="B1885" s="919"/>
      <c r="C1885" s="979"/>
      <c r="D1885" s="980"/>
      <c r="E1885" s="981"/>
      <c r="F1885" s="998"/>
      <c r="G1885" s="998"/>
      <c r="H1885" s="979" t="s">
        <v>1244</v>
      </c>
      <c r="I1885" s="980"/>
      <c r="J1885" s="981"/>
      <c r="K1885" s="979" t="s">
        <v>148</v>
      </c>
      <c r="L1885" s="981"/>
      <c r="M1885" s="286" t="s">
        <v>28</v>
      </c>
      <c r="N1885" s="286">
        <v>24</v>
      </c>
      <c r="O1885" s="929"/>
      <c r="P1885" s="930"/>
      <c r="Q1885" s="1180"/>
      <c r="R1885" s="1181"/>
      <c r="S1885" s="25" t="s">
        <v>49</v>
      </c>
      <c r="U1885" s="25">
        <v>1885</v>
      </c>
    </row>
    <row r="1886" spans="2:21" ht="15" customHeight="1" x14ac:dyDescent="0.25">
      <c r="B1886" s="919"/>
      <c r="C1886" s="988"/>
      <c r="D1886" s="989"/>
      <c r="E1886" s="990"/>
      <c r="F1886" s="999"/>
      <c r="G1886" s="999"/>
      <c r="H1886" s="1064" t="s">
        <v>45</v>
      </c>
      <c r="I1886" s="1065"/>
      <c r="J1886" s="1066"/>
      <c r="K1886" s="1037"/>
      <c r="L1886" s="1038"/>
      <c r="M1886" s="287" t="s">
        <v>47</v>
      </c>
      <c r="N1886" s="307">
        <v>0.3</v>
      </c>
      <c r="O1886" s="931"/>
      <c r="P1886" s="932"/>
      <c r="Q1886" s="976"/>
      <c r="R1886" s="977"/>
      <c r="S1886" s="25" t="s">
        <v>49</v>
      </c>
      <c r="U1886" s="25">
        <v>1886</v>
      </c>
    </row>
    <row r="1887" spans="2:21" ht="15" customHeight="1" x14ac:dyDescent="0.25">
      <c r="B1887" s="919"/>
      <c r="C1887" s="985" t="s">
        <v>1409</v>
      </c>
      <c r="D1887" s="986"/>
      <c r="E1887" s="987"/>
      <c r="F1887" s="414"/>
      <c r="G1887" s="285"/>
      <c r="H1887" s="1028"/>
      <c r="I1887" s="1141"/>
      <c r="J1887" s="1029"/>
      <c r="K1887" s="1039" t="s">
        <v>282</v>
      </c>
      <c r="L1887" s="1040"/>
      <c r="M1887" s="285"/>
      <c r="N1887" s="285"/>
      <c r="O1887" s="927" t="s">
        <v>49</v>
      </c>
      <c r="P1887" s="928"/>
      <c r="Q1887" s="924"/>
      <c r="R1887" s="926"/>
      <c r="U1887" s="25">
        <v>1887</v>
      </c>
    </row>
    <row r="1888" spans="2:21" ht="15" customHeight="1" x14ac:dyDescent="0.25">
      <c r="B1888" s="919"/>
      <c r="C1888" s="950" t="s">
        <v>889</v>
      </c>
      <c r="D1888" s="951"/>
      <c r="E1888" s="952"/>
      <c r="F1888" s="286" t="s">
        <v>848</v>
      </c>
      <c r="G1888" s="286">
        <v>4</v>
      </c>
      <c r="H1888" s="979" t="s">
        <v>908</v>
      </c>
      <c r="I1888" s="980"/>
      <c r="J1888" s="981"/>
      <c r="K1888" s="979" t="s">
        <v>248</v>
      </c>
      <c r="L1888" s="981"/>
      <c r="M1888" s="286" t="s">
        <v>28</v>
      </c>
      <c r="N1888" s="286">
        <v>4</v>
      </c>
      <c r="O1888" s="929"/>
      <c r="P1888" s="930"/>
      <c r="Q1888" s="946"/>
      <c r="R1888" s="947"/>
      <c r="S1888" s="25" t="s">
        <v>49</v>
      </c>
      <c r="U1888" s="25">
        <v>1888</v>
      </c>
    </row>
    <row r="1889" spans="2:21" ht="15" customHeight="1" x14ac:dyDescent="0.25">
      <c r="B1889" s="919"/>
      <c r="C1889" s="950"/>
      <c r="D1889" s="951"/>
      <c r="E1889" s="952"/>
      <c r="F1889" s="286"/>
      <c r="G1889" s="286"/>
      <c r="H1889" s="979" t="s">
        <v>909</v>
      </c>
      <c r="I1889" s="980"/>
      <c r="J1889" s="981"/>
      <c r="K1889" s="979" t="s">
        <v>611</v>
      </c>
      <c r="L1889" s="981"/>
      <c r="M1889" s="286" t="s">
        <v>28</v>
      </c>
      <c r="N1889" s="286">
        <v>4</v>
      </c>
      <c r="O1889" s="929"/>
      <c r="P1889" s="930"/>
      <c r="Q1889" s="946"/>
      <c r="R1889" s="947"/>
      <c r="S1889" s="25" t="s">
        <v>49</v>
      </c>
      <c r="U1889" s="25">
        <v>1889</v>
      </c>
    </row>
    <row r="1890" spans="2:21" ht="15" customHeight="1" x14ac:dyDescent="0.25">
      <c r="B1890" s="919"/>
      <c r="C1890" s="1067"/>
      <c r="D1890" s="1104"/>
      <c r="E1890" s="1068"/>
      <c r="F1890" s="286"/>
      <c r="G1890" s="286"/>
      <c r="H1890" s="979" t="s">
        <v>906</v>
      </c>
      <c r="I1890" s="980"/>
      <c r="J1890" s="981"/>
      <c r="K1890" s="950"/>
      <c r="L1890" s="952"/>
      <c r="M1890" s="286" t="s">
        <v>28</v>
      </c>
      <c r="N1890" s="286">
        <v>2</v>
      </c>
      <c r="O1890" s="929"/>
      <c r="P1890" s="930"/>
      <c r="Q1890" s="946"/>
      <c r="R1890" s="947"/>
      <c r="S1890" s="25" t="s">
        <v>49</v>
      </c>
      <c r="U1890" s="25">
        <v>1890</v>
      </c>
    </row>
    <row r="1891" spans="2:21" ht="15" customHeight="1" x14ac:dyDescent="0.25">
      <c r="B1891" s="919"/>
      <c r="C1891" s="950"/>
      <c r="D1891" s="951"/>
      <c r="E1891" s="952"/>
      <c r="F1891" s="286"/>
      <c r="G1891" s="286"/>
      <c r="H1891" s="979" t="s">
        <v>907</v>
      </c>
      <c r="I1891" s="980"/>
      <c r="J1891" s="981"/>
      <c r="K1891" s="950"/>
      <c r="L1891" s="952"/>
      <c r="M1891" s="286" t="s">
        <v>28</v>
      </c>
      <c r="N1891" s="286">
        <v>2</v>
      </c>
      <c r="O1891" s="929"/>
      <c r="P1891" s="930"/>
      <c r="Q1891" s="946"/>
      <c r="R1891" s="947"/>
      <c r="S1891" s="25" t="s">
        <v>49</v>
      </c>
      <c r="U1891" s="25">
        <v>1891</v>
      </c>
    </row>
    <row r="1892" spans="2:21" ht="15" customHeight="1" x14ac:dyDescent="0.25">
      <c r="B1892" s="919"/>
      <c r="C1892" s="950"/>
      <c r="D1892" s="951"/>
      <c r="E1892" s="952"/>
      <c r="F1892" s="286"/>
      <c r="G1892" s="286"/>
      <c r="H1892" s="1061" t="s">
        <v>32</v>
      </c>
      <c r="I1892" s="1062"/>
      <c r="J1892" s="1063"/>
      <c r="K1892" s="943" t="s">
        <v>73</v>
      </c>
      <c r="L1892" s="945"/>
      <c r="M1892" s="286" t="s">
        <v>28</v>
      </c>
      <c r="N1892" s="286">
        <v>8</v>
      </c>
      <c r="O1892" s="929"/>
      <c r="P1892" s="930"/>
      <c r="Q1892" s="946"/>
      <c r="R1892" s="947"/>
      <c r="S1892" s="25" t="s">
        <v>49</v>
      </c>
      <c r="U1892" s="25">
        <v>1892</v>
      </c>
    </row>
    <row r="1893" spans="2:21" ht="15" customHeight="1" x14ac:dyDescent="0.25">
      <c r="B1893" s="919"/>
      <c r="C1893" s="950"/>
      <c r="D1893" s="951"/>
      <c r="E1893" s="952"/>
      <c r="F1893" s="286"/>
      <c r="G1893" s="286"/>
      <c r="H1893" s="979" t="s">
        <v>896</v>
      </c>
      <c r="I1893" s="980"/>
      <c r="J1893" s="981"/>
      <c r="K1893" s="979" t="s">
        <v>180</v>
      </c>
      <c r="L1893" s="981"/>
      <c r="M1893" s="286" t="s">
        <v>28</v>
      </c>
      <c r="N1893" s="286">
        <v>12</v>
      </c>
      <c r="O1893" s="929"/>
      <c r="P1893" s="930"/>
      <c r="Q1893" s="946"/>
      <c r="R1893" s="947"/>
      <c r="S1893" s="25" t="s">
        <v>49</v>
      </c>
      <c r="U1893" s="25">
        <v>1893</v>
      </c>
    </row>
    <row r="1894" spans="2:21" ht="15" customHeight="1" x14ac:dyDescent="0.25">
      <c r="B1894" s="919"/>
      <c r="C1894" s="1067"/>
      <c r="D1894" s="1104"/>
      <c r="E1894" s="1068"/>
      <c r="F1894" s="286"/>
      <c r="G1894" s="286"/>
      <c r="H1894" s="979" t="s">
        <v>897</v>
      </c>
      <c r="I1894" s="980"/>
      <c r="J1894" s="981"/>
      <c r="K1894" s="979" t="s">
        <v>181</v>
      </c>
      <c r="L1894" s="981"/>
      <c r="M1894" s="286" t="s">
        <v>28</v>
      </c>
      <c r="N1894" s="286">
        <v>24</v>
      </c>
      <c r="O1894" s="929"/>
      <c r="P1894" s="930"/>
      <c r="Q1894" s="946"/>
      <c r="R1894" s="947"/>
      <c r="S1894" s="25" t="s">
        <v>49</v>
      </c>
      <c r="U1894" s="25">
        <v>1894</v>
      </c>
    </row>
    <row r="1895" spans="2:21" ht="15" customHeight="1" x14ac:dyDescent="0.25">
      <c r="B1895" s="919"/>
      <c r="C1895" s="950"/>
      <c r="D1895" s="951"/>
      <c r="E1895" s="952"/>
      <c r="F1895" s="286"/>
      <c r="G1895" s="286"/>
      <c r="H1895" s="979" t="s">
        <v>1553</v>
      </c>
      <c r="I1895" s="980"/>
      <c r="J1895" s="981"/>
      <c r="K1895" s="950" t="s">
        <v>905</v>
      </c>
      <c r="L1895" s="952"/>
      <c r="M1895" s="286" t="s">
        <v>436</v>
      </c>
      <c r="N1895" s="286">
        <v>5</v>
      </c>
      <c r="O1895" s="929"/>
      <c r="P1895" s="930"/>
      <c r="Q1895" s="946"/>
      <c r="R1895" s="947"/>
      <c r="S1895" s="25" t="s">
        <v>49</v>
      </c>
      <c r="U1895" s="25">
        <v>1895</v>
      </c>
    </row>
    <row r="1896" spans="2:21" ht="15" customHeight="1" x14ac:dyDescent="0.25">
      <c r="B1896" s="919"/>
      <c r="C1896" s="950"/>
      <c r="D1896" s="951"/>
      <c r="E1896" s="952"/>
      <c r="F1896" s="286"/>
      <c r="G1896" s="286"/>
      <c r="H1896" s="1061" t="s">
        <v>1518</v>
      </c>
      <c r="I1896" s="1062"/>
      <c r="J1896" s="1063"/>
      <c r="K1896" s="943"/>
      <c r="L1896" s="945"/>
      <c r="M1896" s="286" t="s">
        <v>28</v>
      </c>
      <c r="N1896" s="286">
        <v>10</v>
      </c>
      <c r="O1896" s="929"/>
      <c r="P1896" s="930"/>
      <c r="Q1896" s="946"/>
      <c r="R1896" s="947"/>
      <c r="S1896" s="25" t="s">
        <v>49</v>
      </c>
      <c r="U1896" s="25">
        <v>1896</v>
      </c>
    </row>
    <row r="1897" spans="2:21" ht="15" customHeight="1" x14ac:dyDescent="0.25">
      <c r="B1897" s="919"/>
      <c r="C1897" s="950"/>
      <c r="D1897" s="951"/>
      <c r="E1897" s="952"/>
      <c r="F1897" s="286"/>
      <c r="G1897" s="286"/>
      <c r="H1897" s="979" t="s">
        <v>167</v>
      </c>
      <c r="I1897" s="980"/>
      <c r="J1897" s="981"/>
      <c r="K1897" s="979"/>
      <c r="L1897" s="981"/>
      <c r="M1897" s="286" t="s">
        <v>28</v>
      </c>
      <c r="N1897" s="286">
        <v>2</v>
      </c>
      <c r="O1897" s="929"/>
      <c r="P1897" s="930"/>
      <c r="Q1897" s="946"/>
      <c r="R1897" s="947"/>
      <c r="S1897" s="25" t="s">
        <v>49</v>
      </c>
      <c r="U1897" s="25">
        <v>1897</v>
      </c>
    </row>
    <row r="1898" spans="2:21" ht="15" customHeight="1" x14ac:dyDescent="0.25">
      <c r="B1898" s="919"/>
      <c r="C1898" s="950"/>
      <c r="D1898" s="951"/>
      <c r="E1898" s="952"/>
      <c r="F1898" s="286"/>
      <c r="G1898" s="286"/>
      <c r="H1898" s="979" t="s">
        <v>900</v>
      </c>
      <c r="I1898" s="980"/>
      <c r="J1898" s="981"/>
      <c r="K1898" s="950"/>
      <c r="L1898" s="952"/>
      <c r="M1898" s="286"/>
      <c r="N1898" s="286"/>
      <c r="O1898" s="929"/>
      <c r="P1898" s="930"/>
      <c r="Q1898" s="946"/>
      <c r="R1898" s="947"/>
      <c r="U1898" s="25">
        <v>1898</v>
      </c>
    </row>
    <row r="1899" spans="2:21" ht="15" customHeight="1" x14ac:dyDescent="0.25">
      <c r="B1899" s="920"/>
      <c r="C1899" s="950"/>
      <c r="D1899" s="951"/>
      <c r="E1899" s="952"/>
      <c r="F1899" s="286"/>
      <c r="G1899" s="286"/>
      <c r="H1899" s="1061" t="s">
        <v>901</v>
      </c>
      <c r="I1899" s="1062"/>
      <c r="J1899" s="1063"/>
      <c r="K1899" s="943"/>
      <c r="L1899" s="945"/>
      <c r="M1899" s="286"/>
      <c r="N1899" s="286"/>
      <c r="O1899" s="929"/>
      <c r="P1899" s="932"/>
      <c r="Q1899" s="948"/>
      <c r="R1899" s="949"/>
      <c r="U1899" s="25">
        <v>1899</v>
      </c>
    </row>
    <row r="1900" spans="2:21" ht="15" customHeight="1" x14ac:dyDescent="0.25">
      <c r="B1900" s="79"/>
      <c r="C1900" s="985" t="s">
        <v>1445</v>
      </c>
      <c r="D1900" s="986"/>
      <c r="E1900" s="987"/>
      <c r="F1900" s="997" t="s">
        <v>28</v>
      </c>
      <c r="G1900" s="997">
        <v>4</v>
      </c>
      <c r="H1900" s="1191" t="s">
        <v>533</v>
      </c>
      <c r="I1900" s="1192"/>
      <c r="J1900" s="1193"/>
      <c r="K1900" s="927" t="s">
        <v>78</v>
      </c>
      <c r="L1900" s="928"/>
      <c r="M1900" s="285" t="s">
        <v>28</v>
      </c>
      <c r="N1900" s="285">
        <v>3</v>
      </c>
      <c r="O1900" s="927" t="s">
        <v>49</v>
      </c>
      <c r="P1900" s="928"/>
      <c r="Q1900" s="924"/>
      <c r="R1900" s="926"/>
      <c r="S1900" s="25" t="s">
        <v>49</v>
      </c>
      <c r="U1900" s="25">
        <v>1900</v>
      </c>
    </row>
    <row r="1901" spans="2:21" ht="15" customHeight="1" x14ac:dyDescent="0.25">
      <c r="B1901" s="79"/>
      <c r="C1901" s="979"/>
      <c r="D1901" s="980"/>
      <c r="E1901" s="981"/>
      <c r="F1901" s="998"/>
      <c r="G1901" s="998"/>
      <c r="H1901" s="1061" t="s">
        <v>508</v>
      </c>
      <c r="I1901" s="1062"/>
      <c r="J1901" s="1063"/>
      <c r="K1901" s="929" t="s">
        <v>78</v>
      </c>
      <c r="L1901" s="930"/>
      <c r="M1901" s="286" t="s">
        <v>28</v>
      </c>
      <c r="N1901" s="286">
        <v>3</v>
      </c>
      <c r="O1901" s="929"/>
      <c r="P1901" s="930"/>
      <c r="Q1901" s="946"/>
      <c r="R1901" s="947"/>
      <c r="S1901" s="25" t="s">
        <v>49</v>
      </c>
      <c r="U1901" s="25">
        <v>1901</v>
      </c>
    </row>
    <row r="1902" spans="2:21" ht="15" customHeight="1" x14ac:dyDescent="0.25">
      <c r="B1902" s="79"/>
      <c r="C1902" s="979"/>
      <c r="D1902" s="980"/>
      <c r="E1902" s="981"/>
      <c r="F1902" s="998"/>
      <c r="G1902" s="998"/>
      <c r="H1902" s="1061" t="s">
        <v>870</v>
      </c>
      <c r="I1902" s="1062"/>
      <c r="J1902" s="1063"/>
      <c r="K1902" s="929" t="s">
        <v>1447</v>
      </c>
      <c r="L1902" s="930"/>
      <c r="M1902" s="286" t="s">
        <v>28</v>
      </c>
      <c r="N1902" s="286">
        <v>2</v>
      </c>
      <c r="O1902" s="929"/>
      <c r="P1902" s="930"/>
      <c r="Q1902" s="946"/>
      <c r="R1902" s="947"/>
      <c r="S1902" s="25" t="s">
        <v>49</v>
      </c>
      <c r="U1902" s="25">
        <v>1902</v>
      </c>
    </row>
    <row r="1903" spans="2:21" ht="15" customHeight="1" x14ac:dyDescent="0.25">
      <c r="B1903" s="79"/>
      <c r="C1903" s="988"/>
      <c r="D1903" s="989"/>
      <c r="E1903" s="990"/>
      <c r="F1903" s="999"/>
      <c r="G1903" s="999"/>
      <c r="H1903" s="1064" t="s">
        <v>1526</v>
      </c>
      <c r="I1903" s="1065"/>
      <c r="J1903" s="1066"/>
      <c r="K1903" s="931" t="s">
        <v>1447</v>
      </c>
      <c r="L1903" s="932"/>
      <c r="M1903" s="287" t="s">
        <v>28</v>
      </c>
      <c r="N1903" s="287">
        <v>2</v>
      </c>
      <c r="O1903" s="931"/>
      <c r="P1903" s="932"/>
      <c r="Q1903" s="948"/>
      <c r="R1903" s="949"/>
      <c r="S1903" s="25" t="s">
        <v>49</v>
      </c>
      <c r="U1903" s="25">
        <v>1903</v>
      </c>
    </row>
    <row r="1904" spans="2:21" ht="15" customHeight="1" x14ac:dyDescent="0.25">
      <c r="B1904" s="411">
        <v>114</v>
      </c>
      <c r="C1904" s="1043" t="s">
        <v>970</v>
      </c>
      <c r="D1904" s="1044"/>
      <c r="E1904" s="1045"/>
      <c r="F1904" s="24"/>
      <c r="G1904" s="24"/>
      <c r="H1904" s="1014"/>
      <c r="I1904" s="1015"/>
      <c r="J1904" s="1016"/>
      <c r="K1904" s="1033"/>
      <c r="L1904" s="1034"/>
      <c r="M1904" s="24"/>
      <c r="N1904" s="24"/>
      <c r="O1904" s="1012"/>
      <c r="P1904" s="1013"/>
      <c r="Q1904" s="1010"/>
      <c r="R1904" s="1011"/>
      <c r="U1904" s="25">
        <v>1904</v>
      </c>
    </row>
    <row r="1905" spans="2:21" ht="15" customHeight="1" x14ac:dyDescent="0.25">
      <c r="B1905" s="918"/>
      <c r="C1905" s="985" t="s">
        <v>523</v>
      </c>
      <c r="D1905" s="986"/>
      <c r="E1905" s="987"/>
      <c r="F1905" s="414"/>
      <c r="G1905" s="285"/>
      <c r="H1905" s="1028"/>
      <c r="I1905" s="1141"/>
      <c r="J1905" s="1029"/>
      <c r="K1905" s="1039" t="s">
        <v>282</v>
      </c>
      <c r="L1905" s="1040"/>
      <c r="M1905" s="285"/>
      <c r="N1905" s="285"/>
      <c r="O1905" s="927" t="s">
        <v>506</v>
      </c>
      <c r="P1905" s="928"/>
      <c r="Q1905" s="924"/>
      <c r="R1905" s="926"/>
      <c r="U1905" s="25">
        <v>1905</v>
      </c>
    </row>
    <row r="1906" spans="2:21" ht="15" customHeight="1" x14ac:dyDescent="0.25">
      <c r="B1906" s="919"/>
      <c r="C1906" s="950" t="s">
        <v>191</v>
      </c>
      <c r="D1906" s="951"/>
      <c r="E1906" s="952"/>
      <c r="F1906" s="286" t="s">
        <v>28</v>
      </c>
      <c r="G1906" s="286">
        <v>6</v>
      </c>
      <c r="H1906" s="943" t="s">
        <v>534</v>
      </c>
      <c r="I1906" s="944"/>
      <c r="J1906" s="945"/>
      <c r="K1906" s="1001" t="s">
        <v>78</v>
      </c>
      <c r="L1906" s="1002"/>
      <c r="M1906" s="286" t="s">
        <v>28</v>
      </c>
      <c r="N1906" s="286">
        <v>18</v>
      </c>
      <c r="O1906" s="929"/>
      <c r="P1906" s="930"/>
      <c r="Q1906" s="946"/>
      <c r="R1906" s="947"/>
      <c r="S1906" s="25" t="s">
        <v>26</v>
      </c>
      <c r="U1906" s="25">
        <v>1906</v>
      </c>
    </row>
    <row r="1907" spans="2:21" ht="15" customHeight="1" x14ac:dyDescent="0.25">
      <c r="B1907" s="919"/>
      <c r="C1907" s="950" t="s">
        <v>333</v>
      </c>
      <c r="D1907" s="951"/>
      <c r="E1907" s="952"/>
      <c r="F1907" s="427" t="s">
        <v>28</v>
      </c>
      <c r="G1907" s="286">
        <v>4</v>
      </c>
      <c r="H1907" s="943" t="s">
        <v>38</v>
      </c>
      <c r="I1907" s="944"/>
      <c r="J1907" s="945"/>
      <c r="K1907" s="1001" t="s">
        <v>78</v>
      </c>
      <c r="L1907" s="1002"/>
      <c r="M1907" s="286" t="s">
        <v>28</v>
      </c>
      <c r="N1907" s="286">
        <v>12</v>
      </c>
      <c r="O1907" s="929"/>
      <c r="P1907" s="930"/>
      <c r="Q1907" s="946"/>
      <c r="R1907" s="947"/>
      <c r="S1907" s="25" t="s">
        <v>26</v>
      </c>
      <c r="U1907" s="25">
        <v>1907</v>
      </c>
    </row>
    <row r="1908" spans="2:21" ht="15" customHeight="1" x14ac:dyDescent="0.25">
      <c r="B1908" s="919"/>
      <c r="C1908" s="979" t="s">
        <v>535</v>
      </c>
      <c r="D1908" s="980"/>
      <c r="E1908" s="981"/>
      <c r="F1908" s="427" t="s">
        <v>28</v>
      </c>
      <c r="G1908" s="286">
        <v>4</v>
      </c>
      <c r="H1908" s="943" t="s">
        <v>536</v>
      </c>
      <c r="I1908" s="944"/>
      <c r="J1908" s="945"/>
      <c r="K1908" s="1001" t="s">
        <v>485</v>
      </c>
      <c r="L1908" s="1003"/>
      <c r="M1908" s="286" t="s">
        <v>28</v>
      </c>
      <c r="N1908" s="286">
        <v>8</v>
      </c>
      <c r="O1908" s="929"/>
      <c r="P1908" s="930"/>
      <c r="Q1908" s="946"/>
      <c r="R1908" s="947"/>
      <c r="S1908" s="25" t="s">
        <v>26</v>
      </c>
      <c r="U1908" s="25">
        <v>1908</v>
      </c>
    </row>
    <row r="1909" spans="2:21" ht="15" customHeight="1" x14ac:dyDescent="0.25">
      <c r="B1909" s="919"/>
      <c r="C1909" s="979" t="s">
        <v>191</v>
      </c>
      <c r="D1909" s="980"/>
      <c r="E1909" s="981"/>
      <c r="F1909" s="427" t="s">
        <v>28</v>
      </c>
      <c r="G1909" s="286">
        <v>5</v>
      </c>
      <c r="H1909" s="943" t="s">
        <v>537</v>
      </c>
      <c r="I1909" s="944"/>
      <c r="J1909" s="945"/>
      <c r="K1909" s="1001" t="s">
        <v>485</v>
      </c>
      <c r="L1909" s="1003"/>
      <c r="M1909" s="286" t="s">
        <v>28</v>
      </c>
      <c r="N1909" s="286">
        <v>8</v>
      </c>
      <c r="O1909" s="929"/>
      <c r="P1909" s="930"/>
      <c r="Q1909" s="946"/>
      <c r="R1909" s="947"/>
      <c r="S1909" s="25" t="s">
        <v>26</v>
      </c>
      <c r="U1909" s="25">
        <v>1909</v>
      </c>
    </row>
    <row r="1910" spans="2:21" ht="15" customHeight="1" x14ac:dyDescent="0.25">
      <c r="B1910" s="919"/>
      <c r="C1910" s="950" t="s">
        <v>336</v>
      </c>
      <c r="D1910" s="951"/>
      <c r="E1910" s="952"/>
      <c r="F1910" s="427" t="s">
        <v>28</v>
      </c>
      <c r="G1910" s="286">
        <v>2</v>
      </c>
      <c r="H1910" s="943" t="s">
        <v>538</v>
      </c>
      <c r="I1910" s="944"/>
      <c r="J1910" s="945"/>
      <c r="K1910" s="1001" t="s">
        <v>485</v>
      </c>
      <c r="L1910" s="1003"/>
      <c r="M1910" s="286" t="s">
        <v>28</v>
      </c>
      <c r="N1910" s="286">
        <v>8</v>
      </c>
      <c r="O1910" s="929"/>
      <c r="P1910" s="930"/>
      <c r="Q1910" s="946"/>
      <c r="R1910" s="947"/>
      <c r="S1910" s="25" t="s">
        <v>26</v>
      </c>
      <c r="U1910" s="25">
        <v>1910</v>
      </c>
    </row>
    <row r="1911" spans="2:21" ht="15" customHeight="1" x14ac:dyDescent="0.25">
      <c r="B1911" s="919"/>
      <c r="C1911" s="1041"/>
      <c r="D1911" s="1105"/>
      <c r="E1911" s="1042"/>
      <c r="F1911" s="287"/>
      <c r="G1911" s="287"/>
      <c r="H1911" s="979" t="s">
        <v>45</v>
      </c>
      <c r="I1911" s="980"/>
      <c r="J1911" s="981"/>
      <c r="K1911" s="1041"/>
      <c r="L1911" s="1042"/>
      <c r="M1911" s="287" t="s">
        <v>47</v>
      </c>
      <c r="N1911" s="287">
        <v>0.3</v>
      </c>
      <c r="O1911" s="931"/>
      <c r="P1911" s="932"/>
      <c r="Q1911" s="948"/>
      <c r="R1911" s="949"/>
      <c r="S1911" s="25" t="s">
        <v>26</v>
      </c>
      <c r="U1911" s="25">
        <v>1911</v>
      </c>
    </row>
    <row r="1912" spans="2:21" ht="15" customHeight="1" x14ac:dyDescent="0.25">
      <c r="B1912" s="919"/>
      <c r="C1912" s="1014" t="s">
        <v>539</v>
      </c>
      <c r="D1912" s="1015"/>
      <c r="E1912" s="1016"/>
      <c r="F1912" s="325" t="s">
        <v>28</v>
      </c>
      <c r="G1912" s="24">
        <v>2</v>
      </c>
      <c r="H1912" s="1170" t="s">
        <v>540</v>
      </c>
      <c r="I1912" s="1171"/>
      <c r="J1912" s="1172"/>
      <c r="K1912" s="1014" t="s">
        <v>78</v>
      </c>
      <c r="L1912" s="1016"/>
      <c r="M1912" s="24" t="s">
        <v>28</v>
      </c>
      <c r="N1912" s="24">
        <v>2</v>
      </c>
      <c r="O1912" s="1310" t="s">
        <v>49</v>
      </c>
      <c r="P1912" s="1310"/>
      <c r="Q1912" s="1026"/>
      <c r="R1912" s="1026"/>
      <c r="S1912" s="25" t="s">
        <v>49</v>
      </c>
      <c r="U1912" s="25">
        <v>1912</v>
      </c>
    </row>
    <row r="1913" spans="2:21" ht="15" customHeight="1" x14ac:dyDescent="0.25">
      <c r="B1913" s="919"/>
      <c r="C1913" s="1014" t="s">
        <v>755</v>
      </c>
      <c r="D1913" s="1015"/>
      <c r="E1913" s="1016"/>
      <c r="F1913" s="24" t="s">
        <v>28</v>
      </c>
      <c r="G1913" s="24">
        <v>2</v>
      </c>
      <c r="H1913" s="1014" t="s">
        <v>1165</v>
      </c>
      <c r="I1913" s="1015"/>
      <c r="J1913" s="1016"/>
      <c r="K1913" s="1004"/>
      <c r="L1913" s="1006"/>
      <c r="M1913" s="24" t="s">
        <v>28</v>
      </c>
      <c r="N1913" s="24">
        <v>2</v>
      </c>
      <c r="O1913" s="1033" t="s">
        <v>506</v>
      </c>
      <c r="P1913" s="1034"/>
      <c r="Q1913" s="1010"/>
      <c r="R1913" s="1011"/>
      <c r="S1913" s="25" t="s">
        <v>26</v>
      </c>
      <c r="U1913" s="25">
        <v>1913</v>
      </c>
    </row>
    <row r="1914" spans="2:21" ht="15" customHeight="1" x14ac:dyDescent="0.25">
      <c r="B1914" s="919"/>
      <c r="C1914" s="985" t="s">
        <v>910</v>
      </c>
      <c r="D1914" s="986"/>
      <c r="E1914" s="987"/>
      <c r="F1914" s="414"/>
      <c r="G1914" s="285"/>
      <c r="H1914" s="1028"/>
      <c r="I1914" s="1141"/>
      <c r="J1914" s="1029"/>
      <c r="K1914" s="1039" t="s">
        <v>282</v>
      </c>
      <c r="L1914" s="1040"/>
      <c r="M1914" s="285"/>
      <c r="N1914" s="285"/>
      <c r="O1914" s="927" t="s">
        <v>49</v>
      </c>
      <c r="P1914" s="928"/>
      <c r="Q1914" s="924"/>
      <c r="R1914" s="926"/>
      <c r="U1914" s="25">
        <v>1914</v>
      </c>
    </row>
    <row r="1915" spans="2:21" ht="15" customHeight="1" x14ac:dyDescent="0.25">
      <c r="B1915" s="919"/>
      <c r="C1915" s="950" t="s">
        <v>889</v>
      </c>
      <c r="D1915" s="951"/>
      <c r="E1915" s="952"/>
      <c r="F1915" s="286" t="s">
        <v>848</v>
      </c>
      <c r="G1915" s="286">
        <v>4</v>
      </c>
      <c r="H1915" s="979" t="s">
        <v>890</v>
      </c>
      <c r="I1915" s="980"/>
      <c r="J1915" s="981"/>
      <c r="K1915" s="979" t="s">
        <v>891</v>
      </c>
      <c r="L1915" s="981"/>
      <c r="M1915" s="286" t="s">
        <v>28</v>
      </c>
      <c r="N1915" s="286">
        <v>4</v>
      </c>
      <c r="O1915" s="929"/>
      <c r="P1915" s="930"/>
      <c r="Q1915" s="946"/>
      <c r="R1915" s="947"/>
      <c r="S1915" s="25" t="s">
        <v>49</v>
      </c>
      <c r="U1915" s="25">
        <v>1915</v>
      </c>
    </row>
    <row r="1916" spans="2:21" ht="15" customHeight="1" x14ac:dyDescent="0.25">
      <c r="B1916" s="919"/>
      <c r="C1916" s="950"/>
      <c r="D1916" s="951"/>
      <c r="E1916" s="952"/>
      <c r="F1916" s="286"/>
      <c r="G1916" s="286"/>
      <c r="H1916" s="979" t="s">
        <v>892</v>
      </c>
      <c r="I1916" s="980"/>
      <c r="J1916" s="981"/>
      <c r="K1916" s="979" t="s">
        <v>893</v>
      </c>
      <c r="L1916" s="981"/>
      <c r="M1916" s="286" t="s">
        <v>28</v>
      </c>
      <c r="N1916" s="286">
        <v>4</v>
      </c>
      <c r="O1916" s="929"/>
      <c r="P1916" s="930"/>
      <c r="Q1916" s="946"/>
      <c r="R1916" s="947"/>
      <c r="S1916" s="25" t="s">
        <v>49</v>
      </c>
      <c r="U1916" s="25">
        <v>1916</v>
      </c>
    </row>
    <row r="1917" spans="2:21" ht="15" customHeight="1" x14ac:dyDescent="0.25">
      <c r="B1917" s="919"/>
      <c r="C1917" s="1067"/>
      <c r="D1917" s="1104"/>
      <c r="E1917" s="1068"/>
      <c r="F1917" s="286"/>
      <c r="G1917" s="286"/>
      <c r="H1917" s="979" t="s">
        <v>894</v>
      </c>
      <c r="I1917" s="980"/>
      <c r="J1917" s="981"/>
      <c r="K1917" s="950" t="s">
        <v>615</v>
      </c>
      <c r="L1917" s="952"/>
      <c r="M1917" s="286" t="s">
        <v>28</v>
      </c>
      <c r="N1917" s="286">
        <v>2</v>
      </c>
      <c r="O1917" s="929"/>
      <c r="P1917" s="930"/>
      <c r="Q1917" s="946"/>
      <c r="R1917" s="947"/>
      <c r="S1917" s="25" t="s">
        <v>49</v>
      </c>
      <c r="U1917" s="25">
        <v>1917</v>
      </c>
    </row>
    <row r="1918" spans="2:21" ht="15" customHeight="1" x14ac:dyDescent="0.25">
      <c r="B1918" s="919"/>
      <c r="C1918" s="950"/>
      <c r="D1918" s="951"/>
      <c r="E1918" s="952"/>
      <c r="F1918" s="286"/>
      <c r="G1918" s="286"/>
      <c r="H1918" s="979" t="s">
        <v>895</v>
      </c>
      <c r="I1918" s="980"/>
      <c r="J1918" s="981"/>
      <c r="K1918" s="950" t="s">
        <v>615</v>
      </c>
      <c r="L1918" s="952"/>
      <c r="M1918" s="286" t="s">
        <v>28</v>
      </c>
      <c r="N1918" s="286">
        <v>2</v>
      </c>
      <c r="O1918" s="929"/>
      <c r="P1918" s="930"/>
      <c r="Q1918" s="946"/>
      <c r="R1918" s="947"/>
      <c r="S1918" s="25" t="s">
        <v>49</v>
      </c>
      <c r="U1918" s="25">
        <v>1918</v>
      </c>
    </row>
    <row r="1919" spans="2:21" ht="15" customHeight="1" x14ac:dyDescent="0.25">
      <c r="B1919" s="919"/>
      <c r="C1919" s="950"/>
      <c r="D1919" s="951"/>
      <c r="E1919" s="952"/>
      <c r="F1919" s="286"/>
      <c r="G1919" s="286"/>
      <c r="H1919" s="1061" t="s">
        <v>32</v>
      </c>
      <c r="I1919" s="1062"/>
      <c r="J1919" s="1063"/>
      <c r="K1919" s="943" t="s">
        <v>73</v>
      </c>
      <c r="L1919" s="944"/>
      <c r="M1919" s="286" t="s">
        <v>28</v>
      </c>
      <c r="N1919" s="286">
        <v>8</v>
      </c>
      <c r="O1919" s="929"/>
      <c r="P1919" s="930"/>
      <c r="Q1919" s="946"/>
      <c r="R1919" s="947"/>
      <c r="S1919" s="25" t="s">
        <v>49</v>
      </c>
      <c r="U1919" s="25">
        <v>1919</v>
      </c>
    </row>
    <row r="1920" spans="2:21" ht="15" customHeight="1" x14ac:dyDescent="0.25">
      <c r="B1920" s="919"/>
      <c r="C1920" s="950"/>
      <c r="D1920" s="951"/>
      <c r="E1920" s="952"/>
      <c r="F1920" s="286"/>
      <c r="G1920" s="286"/>
      <c r="H1920" s="979" t="s">
        <v>896</v>
      </c>
      <c r="I1920" s="980"/>
      <c r="J1920" s="981"/>
      <c r="K1920" s="979" t="s">
        <v>180</v>
      </c>
      <c r="L1920" s="981"/>
      <c r="M1920" s="286" t="s">
        <v>28</v>
      </c>
      <c r="N1920" s="286">
        <v>12</v>
      </c>
      <c r="O1920" s="929"/>
      <c r="P1920" s="930"/>
      <c r="Q1920" s="946"/>
      <c r="R1920" s="947"/>
      <c r="S1920" s="25" t="s">
        <v>49</v>
      </c>
      <c r="U1920" s="25">
        <v>1920</v>
      </c>
    </row>
    <row r="1921" spans="2:21" ht="15" customHeight="1" x14ac:dyDescent="0.25">
      <c r="B1921" s="919"/>
      <c r="C1921" s="1067"/>
      <c r="D1921" s="1104"/>
      <c r="E1921" s="1068"/>
      <c r="F1921" s="286"/>
      <c r="G1921" s="286"/>
      <c r="H1921" s="979" t="s">
        <v>897</v>
      </c>
      <c r="I1921" s="980"/>
      <c r="J1921" s="981"/>
      <c r="K1921" s="979" t="s">
        <v>181</v>
      </c>
      <c r="L1921" s="981"/>
      <c r="M1921" s="286" t="s">
        <v>28</v>
      </c>
      <c r="N1921" s="286">
        <v>24</v>
      </c>
      <c r="O1921" s="929"/>
      <c r="P1921" s="930"/>
      <c r="Q1921" s="946"/>
      <c r="R1921" s="947"/>
      <c r="S1921" s="25" t="s">
        <v>49</v>
      </c>
      <c r="U1921" s="25">
        <v>1921</v>
      </c>
    </row>
    <row r="1922" spans="2:21" ht="15" customHeight="1" x14ac:dyDescent="0.25">
      <c r="B1922" s="919"/>
      <c r="C1922" s="950"/>
      <c r="D1922" s="951"/>
      <c r="E1922" s="952"/>
      <c r="F1922" s="286"/>
      <c r="G1922" s="286"/>
      <c r="H1922" s="979" t="s">
        <v>898</v>
      </c>
      <c r="I1922" s="980"/>
      <c r="J1922" s="981"/>
      <c r="K1922" s="950" t="s">
        <v>899</v>
      </c>
      <c r="L1922" s="952"/>
      <c r="M1922" s="286" t="s">
        <v>47</v>
      </c>
      <c r="N1922" s="286">
        <v>4</v>
      </c>
      <c r="O1922" s="929"/>
      <c r="P1922" s="930"/>
      <c r="Q1922" s="946"/>
      <c r="R1922" s="947"/>
      <c r="S1922" s="25" t="s">
        <v>49</v>
      </c>
      <c r="U1922" s="25">
        <v>1922</v>
      </c>
    </row>
    <row r="1923" spans="2:21" ht="15" customHeight="1" x14ac:dyDescent="0.25">
      <c r="B1923" s="919"/>
      <c r="C1923" s="950"/>
      <c r="D1923" s="951"/>
      <c r="E1923" s="952"/>
      <c r="F1923" s="286"/>
      <c r="G1923" s="286"/>
      <c r="H1923" s="1061" t="s">
        <v>1518</v>
      </c>
      <c r="I1923" s="1062"/>
      <c r="J1923" s="1063"/>
      <c r="K1923" s="943"/>
      <c r="L1923" s="944"/>
      <c r="M1923" s="286" t="s">
        <v>28</v>
      </c>
      <c r="N1923" s="286">
        <v>10</v>
      </c>
      <c r="O1923" s="929"/>
      <c r="P1923" s="930"/>
      <c r="Q1923" s="946"/>
      <c r="R1923" s="947"/>
      <c r="S1923" s="25" t="s">
        <v>49</v>
      </c>
      <c r="U1923" s="25">
        <v>1923</v>
      </c>
    </row>
    <row r="1924" spans="2:21" ht="15" customHeight="1" x14ac:dyDescent="0.25">
      <c r="B1924" s="919"/>
      <c r="C1924" s="950"/>
      <c r="D1924" s="951"/>
      <c r="E1924" s="952"/>
      <c r="F1924" s="286"/>
      <c r="G1924" s="286"/>
      <c r="H1924" s="979" t="s">
        <v>167</v>
      </c>
      <c r="I1924" s="980"/>
      <c r="J1924" s="981"/>
      <c r="K1924" s="979"/>
      <c r="L1924" s="981"/>
      <c r="M1924" s="286" t="s">
        <v>28</v>
      </c>
      <c r="N1924" s="286">
        <v>2</v>
      </c>
      <c r="O1924" s="929"/>
      <c r="P1924" s="930"/>
      <c r="Q1924" s="946"/>
      <c r="R1924" s="947"/>
      <c r="S1924" s="25" t="s">
        <v>49</v>
      </c>
      <c r="U1924" s="25">
        <v>1924</v>
      </c>
    </row>
    <row r="1925" spans="2:21" ht="15" customHeight="1" x14ac:dyDescent="0.25">
      <c r="B1925" s="919"/>
      <c r="C1925" s="950"/>
      <c r="D1925" s="951"/>
      <c r="E1925" s="952"/>
      <c r="F1925" s="286"/>
      <c r="G1925" s="286"/>
      <c r="H1925" s="979" t="s">
        <v>900</v>
      </c>
      <c r="I1925" s="980"/>
      <c r="J1925" s="981"/>
      <c r="K1925" s="950"/>
      <c r="L1925" s="952"/>
      <c r="M1925" s="286"/>
      <c r="N1925" s="286"/>
      <c r="O1925" s="929"/>
      <c r="P1925" s="930"/>
      <c r="Q1925" s="946"/>
      <c r="R1925" s="947"/>
      <c r="U1925" s="25">
        <v>1925</v>
      </c>
    </row>
    <row r="1926" spans="2:21" ht="15" customHeight="1" x14ac:dyDescent="0.25">
      <c r="B1926" s="920"/>
      <c r="C1926" s="950"/>
      <c r="D1926" s="951"/>
      <c r="E1926" s="952"/>
      <c r="F1926" s="286"/>
      <c r="G1926" s="286"/>
      <c r="H1926" s="1061" t="s">
        <v>901</v>
      </c>
      <c r="I1926" s="1062"/>
      <c r="J1926" s="1063"/>
      <c r="K1926" s="943"/>
      <c r="L1926" s="944"/>
      <c r="M1926" s="286"/>
      <c r="N1926" s="286"/>
      <c r="O1926" s="931"/>
      <c r="P1926" s="932"/>
      <c r="Q1926" s="948"/>
      <c r="R1926" s="949"/>
      <c r="U1926" s="25">
        <v>1926</v>
      </c>
    </row>
    <row r="1927" spans="2:21" ht="15" customHeight="1" x14ac:dyDescent="0.25">
      <c r="B1927" s="79"/>
      <c r="C1927" s="985" t="s">
        <v>1446</v>
      </c>
      <c r="D1927" s="986"/>
      <c r="E1927" s="987"/>
      <c r="F1927" s="997" t="s">
        <v>28</v>
      </c>
      <c r="G1927" s="997">
        <v>4</v>
      </c>
      <c r="H1927" s="1191" t="s">
        <v>514</v>
      </c>
      <c r="I1927" s="1192"/>
      <c r="J1927" s="1193"/>
      <c r="K1927" s="994" t="s">
        <v>78</v>
      </c>
      <c r="L1927" s="996"/>
      <c r="M1927" s="285" t="s">
        <v>28</v>
      </c>
      <c r="N1927" s="285">
        <v>3</v>
      </c>
      <c r="O1927" s="927" t="s">
        <v>49</v>
      </c>
      <c r="P1927" s="928"/>
      <c r="Q1927" s="924"/>
      <c r="R1927" s="926"/>
      <c r="S1927" s="25" t="s">
        <v>49</v>
      </c>
      <c r="U1927" s="25">
        <v>1927</v>
      </c>
    </row>
    <row r="1928" spans="2:21" ht="15" customHeight="1" x14ac:dyDescent="0.25">
      <c r="B1928" s="79"/>
      <c r="C1928" s="979"/>
      <c r="D1928" s="980"/>
      <c r="E1928" s="981"/>
      <c r="F1928" s="998"/>
      <c r="G1928" s="998"/>
      <c r="H1928" s="1061" t="s">
        <v>538</v>
      </c>
      <c r="I1928" s="1062"/>
      <c r="J1928" s="1063"/>
      <c r="K1928" s="943" t="s">
        <v>485</v>
      </c>
      <c r="L1928" s="945"/>
      <c r="M1928" s="286" t="s">
        <v>28</v>
      </c>
      <c r="N1928" s="286">
        <v>3</v>
      </c>
      <c r="O1928" s="929"/>
      <c r="P1928" s="930"/>
      <c r="Q1928" s="946"/>
      <c r="R1928" s="947"/>
      <c r="S1928" s="25" t="s">
        <v>49</v>
      </c>
      <c r="U1928" s="25">
        <v>1928</v>
      </c>
    </row>
    <row r="1929" spans="2:21" ht="15" customHeight="1" x14ac:dyDescent="0.25">
      <c r="B1929" s="79"/>
      <c r="C1929" s="979"/>
      <c r="D1929" s="980"/>
      <c r="E1929" s="981"/>
      <c r="F1929" s="998"/>
      <c r="G1929" s="998"/>
      <c r="H1929" s="1061" t="s">
        <v>1525</v>
      </c>
      <c r="I1929" s="1062"/>
      <c r="J1929" s="1063"/>
      <c r="K1929" s="943" t="s">
        <v>1447</v>
      </c>
      <c r="L1929" s="945"/>
      <c r="M1929" s="286" t="s">
        <v>28</v>
      </c>
      <c r="N1929" s="286">
        <v>2</v>
      </c>
      <c r="O1929" s="929"/>
      <c r="P1929" s="930"/>
      <c r="Q1929" s="946"/>
      <c r="R1929" s="947"/>
      <c r="S1929" s="25" t="s">
        <v>49</v>
      </c>
      <c r="U1929" s="25">
        <v>1929</v>
      </c>
    </row>
    <row r="1930" spans="2:21" ht="15" customHeight="1" x14ac:dyDescent="0.25">
      <c r="B1930" s="79"/>
      <c r="C1930" s="988"/>
      <c r="D1930" s="989"/>
      <c r="E1930" s="990"/>
      <c r="F1930" s="999"/>
      <c r="G1930" s="999"/>
      <c r="H1930" s="1064" t="s">
        <v>870</v>
      </c>
      <c r="I1930" s="1065"/>
      <c r="J1930" s="1066"/>
      <c r="K1930" s="958" t="s">
        <v>1447</v>
      </c>
      <c r="L1930" s="960"/>
      <c r="M1930" s="287" t="s">
        <v>28</v>
      </c>
      <c r="N1930" s="287">
        <v>2</v>
      </c>
      <c r="O1930" s="931"/>
      <c r="P1930" s="932"/>
      <c r="Q1930" s="948"/>
      <c r="R1930" s="949"/>
      <c r="S1930" s="25" t="s">
        <v>49</v>
      </c>
      <c r="U1930" s="25">
        <v>1930</v>
      </c>
    </row>
    <row r="1931" spans="2:21" ht="15" customHeight="1" x14ac:dyDescent="0.25">
      <c r="B1931" s="411">
        <v>115</v>
      </c>
      <c r="C1931" s="1096" t="s">
        <v>971</v>
      </c>
      <c r="D1931" s="1097"/>
      <c r="E1931" s="1098"/>
      <c r="F1931" s="18"/>
      <c r="G1931" s="18"/>
      <c r="H1931" s="1014" t="s">
        <v>538</v>
      </c>
      <c r="I1931" s="1015"/>
      <c r="J1931" s="1016"/>
      <c r="K1931" s="1033"/>
      <c r="L1931" s="1034"/>
      <c r="M1931" s="24"/>
      <c r="N1931" s="24"/>
      <c r="O1931" s="1012" t="s">
        <v>49</v>
      </c>
      <c r="P1931" s="1013"/>
      <c r="Q1931" s="1010"/>
      <c r="R1931" s="1011"/>
      <c r="S1931" s="25" t="s">
        <v>49</v>
      </c>
      <c r="U1931" s="25">
        <v>1931</v>
      </c>
    </row>
    <row r="1932" spans="2:21" ht="15" customHeight="1" x14ac:dyDescent="0.25">
      <c r="B1932" s="918"/>
      <c r="C1932" s="985" t="s">
        <v>523</v>
      </c>
      <c r="D1932" s="986"/>
      <c r="E1932" s="987"/>
      <c r="F1932" s="414"/>
      <c r="G1932" s="285"/>
      <c r="H1932" s="1028"/>
      <c r="I1932" s="1141"/>
      <c r="J1932" s="1029"/>
      <c r="K1932" s="1039" t="s">
        <v>282</v>
      </c>
      <c r="L1932" s="1040"/>
      <c r="M1932" s="285"/>
      <c r="N1932" s="285"/>
      <c r="O1932" s="927" t="s">
        <v>49</v>
      </c>
      <c r="P1932" s="928"/>
      <c r="Q1932" s="924"/>
      <c r="R1932" s="926"/>
      <c r="U1932" s="25">
        <v>1932</v>
      </c>
    </row>
    <row r="1933" spans="2:21" ht="15" customHeight="1" x14ac:dyDescent="0.25">
      <c r="B1933" s="919"/>
      <c r="C1933" s="950" t="s">
        <v>553</v>
      </c>
      <c r="D1933" s="951"/>
      <c r="E1933" s="952"/>
      <c r="F1933" s="286" t="s">
        <v>28</v>
      </c>
      <c r="G1933" s="286">
        <v>6</v>
      </c>
      <c r="H1933" s="979" t="s">
        <v>541</v>
      </c>
      <c r="I1933" s="980"/>
      <c r="J1933" s="981"/>
      <c r="K1933" s="979" t="s">
        <v>485</v>
      </c>
      <c r="L1933" s="981"/>
      <c r="M1933" s="286" t="s">
        <v>28</v>
      </c>
      <c r="N1933" s="286">
        <v>12</v>
      </c>
      <c r="O1933" s="929"/>
      <c r="P1933" s="930"/>
      <c r="Q1933" s="946"/>
      <c r="R1933" s="947"/>
      <c r="S1933" s="25" t="s">
        <v>49</v>
      </c>
      <c r="U1933" s="25">
        <v>1933</v>
      </c>
    </row>
    <row r="1934" spans="2:21" ht="15" customHeight="1" x14ac:dyDescent="0.25">
      <c r="B1934" s="919"/>
      <c r="C1934" s="950" t="s">
        <v>196</v>
      </c>
      <c r="D1934" s="951"/>
      <c r="E1934" s="952"/>
      <c r="F1934" s="286" t="s">
        <v>28</v>
      </c>
      <c r="G1934" s="286">
        <v>2</v>
      </c>
      <c r="H1934" s="979" t="s">
        <v>542</v>
      </c>
      <c r="I1934" s="980"/>
      <c r="J1934" s="981"/>
      <c r="K1934" s="979" t="s">
        <v>485</v>
      </c>
      <c r="L1934" s="981"/>
      <c r="M1934" s="286" t="s">
        <v>28</v>
      </c>
      <c r="N1934" s="286">
        <v>8</v>
      </c>
      <c r="O1934" s="929"/>
      <c r="P1934" s="930"/>
      <c r="Q1934" s="946"/>
      <c r="R1934" s="947"/>
      <c r="S1934" s="25" t="s">
        <v>49</v>
      </c>
      <c r="U1934" s="25">
        <v>1934</v>
      </c>
    </row>
    <row r="1935" spans="2:21" ht="15" customHeight="1" x14ac:dyDescent="0.25">
      <c r="B1935" s="919"/>
      <c r="C1935" s="950" t="s">
        <v>333</v>
      </c>
      <c r="D1935" s="951"/>
      <c r="E1935" s="952"/>
      <c r="F1935" s="286" t="s">
        <v>28</v>
      </c>
      <c r="G1935" s="286">
        <v>4</v>
      </c>
      <c r="H1935" s="943" t="s">
        <v>38</v>
      </c>
      <c r="I1935" s="944"/>
      <c r="J1935" s="945"/>
      <c r="K1935" s="1001" t="s">
        <v>78</v>
      </c>
      <c r="L1935" s="1002"/>
      <c r="M1935" s="286" t="s">
        <v>28</v>
      </c>
      <c r="N1935" s="286">
        <v>12</v>
      </c>
      <c r="O1935" s="929"/>
      <c r="P1935" s="930"/>
      <c r="Q1935" s="946"/>
      <c r="R1935" s="947"/>
      <c r="S1935" s="25" t="s">
        <v>49</v>
      </c>
      <c r="U1935" s="25">
        <v>1935</v>
      </c>
    </row>
    <row r="1936" spans="2:21" ht="15" customHeight="1" x14ac:dyDescent="0.25">
      <c r="B1936" s="919"/>
      <c r="C1936" s="950" t="s">
        <v>543</v>
      </c>
      <c r="D1936" s="951"/>
      <c r="E1936" s="952"/>
      <c r="F1936" s="427" t="s">
        <v>28</v>
      </c>
      <c r="G1936" s="286">
        <v>4</v>
      </c>
      <c r="H1936" s="943" t="s">
        <v>544</v>
      </c>
      <c r="I1936" s="944"/>
      <c r="J1936" s="945"/>
      <c r="K1936" s="950" t="s">
        <v>476</v>
      </c>
      <c r="L1936" s="952"/>
      <c r="M1936" s="286" t="s">
        <v>28</v>
      </c>
      <c r="N1936" s="286">
        <v>4</v>
      </c>
      <c r="O1936" s="929"/>
      <c r="P1936" s="930"/>
      <c r="Q1936" s="946"/>
      <c r="R1936" s="947"/>
      <c r="S1936" s="25" t="s">
        <v>49</v>
      </c>
      <c r="U1936" s="25">
        <v>1936</v>
      </c>
    </row>
    <row r="1937" spans="2:21" ht="15" customHeight="1" x14ac:dyDescent="0.25">
      <c r="B1937" s="919"/>
      <c r="C1937" s="1067"/>
      <c r="D1937" s="1104"/>
      <c r="E1937" s="1068"/>
      <c r="F1937" s="286"/>
      <c r="G1937" s="286"/>
      <c r="H1937" s="979" t="s">
        <v>45</v>
      </c>
      <c r="I1937" s="980"/>
      <c r="J1937" s="981"/>
      <c r="K1937" s="1067"/>
      <c r="L1937" s="1068"/>
      <c r="M1937" s="286" t="s">
        <v>47</v>
      </c>
      <c r="N1937" s="286">
        <v>0.3</v>
      </c>
      <c r="O1937" s="929"/>
      <c r="P1937" s="930"/>
      <c r="Q1937" s="946"/>
      <c r="R1937" s="947"/>
      <c r="S1937" s="25" t="s">
        <v>49</v>
      </c>
      <c r="U1937" s="25">
        <v>1937</v>
      </c>
    </row>
    <row r="1938" spans="2:21" ht="15" customHeight="1" x14ac:dyDescent="0.25">
      <c r="B1938" s="919"/>
      <c r="C1938" s="1014" t="s">
        <v>539</v>
      </c>
      <c r="D1938" s="1015"/>
      <c r="E1938" s="1016"/>
      <c r="F1938" s="325" t="s">
        <v>28</v>
      </c>
      <c r="G1938" s="24">
        <v>2</v>
      </c>
      <c r="H1938" s="1170" t="s">
        <v>540</v>
      </c>
      <c r="I1938" s="1171"/>
      <c r="J1938" s="1172"/>
      <c r="K1938" s="1014" t="s">
        <v>78</v>
      </c>
      <c r="L1938" s="1016"/>
      <c r="M1938" s="24" t="s">
        <v>28</v>
      </c>
      <c r="N1938" s="24">
        <v>2</v>
      </c>
      <c r="O1938" s="1310" t="s">
        <v>49</v>
      </c>
      <c r="P1938" s="1310"/>
      <c r="Q1938" s="1026"/>
      <c r="R1938" s="1026"/>
      <c r="S1938" s="25" t="s">
        <v>49</v>
      </c>
      <c r="U1938" s="25">
        <v>1938</v>
      </c>
    </row>
    <row r="1939" spans="2:21" ht="15" customHeight="1" x14ac:dyDescent="0.25">
      <c r="B1939" s="919"/>
      <c r="C1939" s="1014" t="s">
        <v>755</v>
      </c>
      <c r="D1939" s="1015"/>
      <c r="E1939" s="1016"/>
      <c r="F1939" s="24" t="s">
        <v>28</v>
      </c>
      <c r="G1939" s="24">
        <v>2</v>
      </c>
      <c r="H1939" s="1014" t="s">
        <v>1165</v>
      </c>
      <c r="I1939" s="1015"/>
      <c r="J1939" s="1016"/>
      <c r="K1939" s="1004"/>
      <c r="L1939" s="1006"/>
      <c r="M1939" s="24" t="s">
        <v>28</v>
      </c>
      <c r="N1939" s="24">
        <v>2</v>
      </c>
      <c r="O1939" s="1033" t="s">
        <v>506</v>
      </c>
      <c r="P1939" s="1034"/>
      <c r="Q1939" s="1010"/>
      <c r="R1939" s="1011"/>
      <c r="S1939" s="25" t="s">
        <v>26</v>
      </c>
      <c r="U1939" s="25">
        <v>1939</v>
      </c>
    </row>
    <row r="1940" spans="2:21" ht="15" customHeight="1" x14ac:dyDescent="0.25">
      <c r="B1940" s="919"/>
      <c r="C1940" s="1014" t="s">
        <v>758</v>
      </c>
      <c r="D1940" s="1015"/>
      <c r="E1940" s="1016"/>
      <c r="F1940" s="325" t="s">
        <v>28</v>
      </c>
      <c r="G1940" s="24">
        <v>1</v>
      </c>
      <c r="H1940" s="1170" t="s">
        <v>489</v>
      </c>
      <c r="I1940" s="1171"/>
      <c r="J1940" s="1172"/>
      <c r="K1940" s="1014" t="s">
        <v>485</v>
      </c>
      <c r="L1940" s="1016"/>
      <c r="M1940" s="24" t="s">
        <v>28</v>
      </c>
      <c r="N1940" s="24">
        <v>6</v>
      </c>
      <c r="O1940" s="1012" t="s">
        <v>49</v>
      </c>
      <c r="P1940" s="1013"/>
      <c r="Q1940" s="1026"/>
      <c r="R1940" s="1026"/>
      <c r="S1940" s="25" t="s">
        <v>49</v>
      </c>
      <c r="U1940" s="25">
        <v>1940</v>
      </c>
    </row>
    <row r="1941" spans="2:21" ht="15" customHeight="1" x14ac:dyDescent="0.25">
      <c r="B1941" s="919"/>
      <c r="C1941" s="985" t="s">
        <v>865</v>
      </c>
      <c r="D1941" s="986"/>
      <c r="E1941" s="987"/>
      <c r="F1941" s="414"/>
      <c r="G1941" s="285"/>
      <c r="H1941" s="1028"/>
      <c r="I1941" s="1141"/>
      <c r="J1941" s="1029"/>
      <c r="K1941" s="1039" t="s">
        <v>282</v>
      </c>
      <c r="L1941" s="1040"/>
      <c r="M1941" s="285"/>
      <c r="N1941" s="285"/>
      <c r="O1941" s="927" t="s">
        <v>506</v>
      </c>
      <c r="P1941" s="928"/>
      <c r="Q1941" s="924"/>
      <c r="R1941" s="926"/>
      <c r="U1941" s="25">
        <v>1941</v>
      </c>
    </row>
    <row r="1942" spans="2:21" ht="15" customHeight="1" x14ac:dyDescent="0.25">
      <c r="B1942" s="919"/>
      <c r="C1942" s="950" t="s">
        <v>866</v>
      </c>
      <c r="D1942" s="951"/>
      <c r="E1942" s="952"/>
      <c r="F1942" s="286" t="s">
        <v>28</v>
      </c>
      <c r="G1942" s="286">
        <v>2</v>
      </c>
      <c r="H1942" s="979" t="s">
        <v>1234</v>
      </c>
      <c r="I1942" s="980"/>
      <c r="J1942" s="981"/>
      <c r="K1942" s="979"/>
      <c r="L1942" s="981"/>
      <c r="M1942" s="286" t="s">
        <v>28</v>
      </c>
      <c r="N1942" s="286">
        <v>2</v>
      </c>
      <c r="O1942" s="929"/>
      <c r="P1942" s="930"/>
      <c r="Q1942" s="946"/>
      <c r="R1942" s="947"/>
      <c r="S1942" s="25" t="s">
        <v>26</v>
      </c>
      <c r="U1942" s="25">
        <v>1942</v>
      </c>
    </row>
    <row r="1943" spans="2:21" ht="15" customHeight="1" x14ac:dyDescent="0.25">
      <c r="B1943" s="919"/>
      <c r="C1943" s="950"/>
      <c r="D1943" s="951"/>
      <c r="E1943" s="952"/>
      <c r="F1943" s="286"/>
      <c r="G1943" s="286"/>
      <c r="H1943" s="979" t="s">
        <v>29</v>
      </c>
      <c r="I1943" s="980"/>
      <c r="J1943" s="981"/>
      <c r="K1943" s="979"/>
      <c r="L1943" s="981"/>
      <c r="M1943" s="286" t="s">
        <v>28</v>
      </c>
      <c r="N1943" s="286">
        <v>4</v>
      </c>
      <c r="O1943" s="929"/>
      <c r="P1943" s="930"/>
      <c r="Q1943" s="946"/>
      <c r="R1943" s="947"/>
      <c r="S1943" s="25" t="s">
        <v>26</v>
      </c>
      <c r="U1943" s="25">
        <v>1943</v>
      </c>
    </row>
    <row r="1944" spans="2:21" ht="15" customHeight="1" x14ac:dyDescent="0.25">
      <c r="B1944" s="919"/>
      <c r="C1944" s="1067"/>
      <c r="D1944" s="1104"/>
      <c r="E1944" s="1068"/>
      <c r="F1944" s="286"/>
      <c r="G1944" s="286"/>
      <c r="H1944" s="979" t="s">
        <v>45</v>
      </c>
      <c r="I1944" s="980"/>
      <c r="J1944" s="981"/>
      <c r="K1944" s="1067"/>
      <c r="L1944" s="1068"/>
      <c r="M1944" s="286" t="s">
        <v>47</v>
      </c>
      <c r="N1944" s="286">
        <v>0.1</v>
      </c>
      <c r="O1944" s="929"/>
      <c r="P1944" s="930"/>
      <c r="Q1944" s="946"/>
      <c r="R1944" s="947"/>
      <c r="S1944" s="25" t="s">
        <v>26</v>
      </c>
      <c r="U1944" s="25">
        <v>1944</v>
      </c>
    </row>
    <row r="1945" spans="2:21" ht="15" customHeight="1" x14ac:dyDescent="0.25">
      <c r="B1945" s="919"/>
      <c r="C1945" s="985" t="s">
        <v>902</v>
      </c>
      <c r="D1945" s="986"/>
      <c r="E1945" s="987"/>
      <c r="F1945" s="414"/>
      <c r="G1945" s="285"/>
      <c r="H1945" s="1028"/>
      <c r="I1945" s="1141"/>
      <c r="J1945" s="1029"/>
      <c r="K1945" s="1039" t="s">
        <v>282</v>
      </c>
      <c r="L1945" s="1040"/>
      <c r="M1945" s="285"/>
      <c r="N1945" s="285"/>
      <c r="O1945" s="927" t="s">
        <v>49</v>
      </c>
      <c r="P1945" s="928"/>
      <c r="Q1945" s="924"/>
      <c r="R1945" s="926"/>
      <c r="U1945" s="25">
        <v>1945</v>
      </c>
    </row>
    <row r="1946" spans="2:21" ht="15" customHeight="1" x14ac:dyDescent="0.25">
      <c r="B1946" s="919"/>
      <c r="C1946" s="950" t="s">
        <v>889</v>
      </c>
      <c r="D1946" s="951"/>
      <c r="E1946" s="952"/>
      <c r="F1946" s="286" t="s">
        <v>848</v>
      </c>
      <c r="G1946" s="286">
        <v>4</v>
      </c>
      <c r="H1946" s="979" t="s">
        <v>890</v>
      </c>
      <c r="I1946" s="980"/>
      <c r="J1946" s="981"/>
      <c r="K1946" s="979" t="s">
        <v>891</v>
      </c>
      <c r="L1946" s="981"/>
      <c r="M1946" s="286" t="s">
        <v>28</v>
      </c>
      <c r="N1946" s="286">
        <v>4</v>
      </c>
      <c r="O1946" s="929"/>
      <c r="P1946" s="930"/>
      <c r="Q1946" s="946"/>
      <c r="R1946" s="947"/>
      <c r="S1946" s="25" t="s">
        <v>49</v>
      </c>
      <c r="U1946" s="25">
        <v>1946</v>
      </c>
    </row>
    <row r="1947" spans="2:21" ht="15" customHeight="1" x14ac:dyDescent="0.25">
      <c r="B1947" s="919"/>
      <c r="C1947" s="950"/>
      <c r="D1947" s="951"/>
      <c r="E1947" s="952"/>
      <c r="F1947" s="286"/>
      <c r="G1947" s="286"/>
      <c r="H1947" s="979" t="s">
        <v>892</v>
      </c>
      <c r="I1947" s="980"/>
      <c r="J1947" s="981"/>
      <c r="K1947" s="979" t="s">
        <v>893</v>
      </c>
      <c r="L1947" s="981"/>
      <c r="M1947" s="286" t="s">
        <v>28</v>
      </c>
      <c r="N1947" s="286">
        <v>4</v>
      </c>
      <c r="O1947" s="929"/>
      <c r="P1947" s="930"/>
      <c r="Q1947" s="946"/>
      <c r="R1947" s="947"/>
      <c r="S1947" s="25" t="s">
        <v>49</v>
      </c>
      <c r="U1947" s="25">
        <v>1947</v>
      </c>
    </row>
    <row r="1948" spans="2:21" ht="15" customHeight="1" x14ac:dyDescent="0.25">
      <c r="B1948" s="919"/>
      <c r="C1948" s="1067"/>
      <c r="D1948" s="1104"/>
      <c r="E1948" s="1068"/>
      <c r="F1948" s="286"/>
      <c r="G1948" s="286"/>
      <c r="H1948" s="979" t="s">
        <v>894</v>
      </c>
      <c r="I1948" s="980"/>
      <c r="J1948" s="981"/>
      <c r="K1948" s="950" t="s">
        <v>615</v>
      </c>
      <c r="L1948" s="952"/>
      <c r="M1948" s="286" t="s">
        <v>28</v>
      </c>
      <c r="N1948" s="286">
        <v>2</v>
      </c>
      <c r="O1948" s="929"/>
      <c r="P1948" s="930"/>
      <c r="Q1948" s="946"/>
      <c r="R1948" s="947"/>
      <c r="S1948" s="25" t="s">
        <v>49</v>
      </c>
      <c r="U1948" s="25">
        <v>1948</v>
      </c>
    </row>
    <row r="1949" spans="2:21" ht="15" customHeight="1" x14ac:dyDescent="0.25">
      <c r="B1949" s="919"/>
      <c r="C1949" s="950"/>
      <c r="D1949" s="951"/>
      <c r="E1949" s="952"/>
      <c r="F1949" s="286"/>
      <c r="G1949" s="286"/>
      <c r="H1949" s="979" t="s">
        <v>895</v>
      </c>
      <c r="I1949" s="980"/>
      <c r="J1949" s="981"/>
      <c r="K1949" s="950" t="s">
        <v>615</v>
      </c>
      <c r="L1949" s="952"/>
      <c r="M1949" s="286" t="s">
        <v>28</v>
      </c>
      <c r="N1949" s="286">
        <v>2</v>
      </c>
      <c r="O1949" s="929"/>
      <c r="P1949" s="930"/>
      <c r="Q1949" s="946"/>
      <c r="R1949" s="947"/>
      <c r="S1949" s="25" t="s">
        <v>49</v>
      </c>
      <c r="U1949" s="25">
        <v>1949</v>
      </c>
    </row>
    <row r="1950" spans="2:21" ht="15" customHeight="1" x14ac:dyDescent="0.25">
      <c r="B1950" s="919"/>
      <c r="C1950" s="950"/>
      <c r="D1950" s="951"/>
      <c r="E1950" s="952"/>
      <c r="F1950" s="286"/>
      <c r="G1950" s="286"/>
      <c r="H1950" s="1061" t="s">
        <v>32</v>
      </c>
      <c r="I1950" s="1062"/>
      <c r="J1950" s="1063"/>
      <c r="K1950" s="943" t="s">
        <v>73</v>
      </c>
      <c r="L1950" s="944"/>
      <c r="M1950" s="286" t="s">
        <v>28</v>
      </c>
      <c r="N1950" s="286">
        <v>8</v>
      </c>
      <c r="O1950" s="929"/>
      <c r="P1950" s="930"/>
      <c r="Q1950" s="946"/>
      <c r="R1950" s="947"/>
      <c r="S1950" s="25" t="s">
        <v>49</v>
      </c>
      <c r="U1950" s="25">
        <v>1950</v>
      </c>
    </row>
    <row r="1951" spans="2:21" ht="15" customHeight="1" x14ac:dyDescent="0.25">
      <c r="B1951" s="919"/>
      <c r="C1951" s="950"/>
      <c r="D1951" s="951"/>
      <c r="E1951" s="952"/>
      <c r="F1951" s="286"/>
      <c r="G1951" s="286"/>
      <c r="H1951" s="979" t="s">
        <v>896</v>
      </c>
      <c r="I1951" s="980"/>
      <c r="J1951" s="981"/>
      <c r="K1951" s="979" t="s">
        <v>180</v>
      </c>
      <c r="L1951" s="981"/>
      <c r="M1951" s="286" t="s">
        <v>28</v>
      </c>
      <c r="N1951" s="286">
        <v>12</v>
      </c>
      <c r="O1951" s="929"/>
      <c r="P1951" s="930"/>
      <c r="Q1951" s="946"/>
      <c r="R1951" s="947"/>
      <c r="S1951" s="25" t="s">
        <v>49</v>
      </c>
      <c r="U1951" s="25">
        <v>1951</v>
      </c>
    </row>
    <row r="1952" spans="2:21" ht="15" customHeight="1" x14ac:dyDescent="0.25">
      <c r="B1952" s="919"/>
      <c r="C1952" s="1067"/>
      <c r="D1952" s="1104"/>
      <c r="E1952" s="1068"/>
      <c r="F1952" s="286"/>
      <c r="G1952" s="286"/>
      <c r="H1952" s="979" t="s">
        <v>897</v>
      </c>
      <c r="I1952" s="980"/>
      <c r="J1952" s="981"/>
      <c r="K1952" s="979" t="s">
        <v>181</v>
      </c>
      <c r="L1952" s="981"/>
      <c r="M1952" s="286" t="s">
        <v>28</v>
      </c>
      <c r="N1952" s="286">
        <v>24</v>
      </c>
      <c r="O1952" s="929"/>
      <c r="P1952" s="930"/>
      <c r="Q1952" s="946"/>
      <c r="R1952" s="947"/>
      <c r="S1952" s="25" t="s">
        <v>49</v>
      </c>
      <c r="U1952" s="25">
        <v>1952</v>
      </c>
    </row>
    <row r="1953" spans="2:21" ht="15" customHeight="1" x14ac:dyDescent="0.25">
      <c r="B1953" s="919"/>
      <c r="C1953" s="950"/>
      <c r="D1953" s="951"/>
      <c r="E1953" s="952"/>
      <c r="F1953" s="286"/>
      <c r="G1953" s="286"/>
      <c r="H1953" s="979" t="s">
        <v>898</v>
      </c>
      <c r="I1953" s="980"/>
      <c r="J1953" s="981"/>
      <c r="K1953" s="950" t="s">
        <v>899</v>
      </c>
      <c r="L1953" s="952"/>
      <c r="M1953" s="286" t="s">
        <v>436</v>
      </c>
      <c r="N1953" s="286">
        <v>3.2</v>
      </c>
      <c r="O1953" s="929"/>
      <c r="P1953" s="930"/>
      <c r="Q1953" s="946"/>
      <c r="R1953" s="947"/>
      <c r="S1953" s="25" t="s">
        <v>49</v>
      </c>
      <c r="U1953" s="25">
        <v>1953</v>
      </c>
    </row>
    <row r="1954" spans="2:21" ht="15" customHeight="1" x14ac:dyDescent="0.25">
      <c r="B1954" s="919"/>
      <c r="C1954" s="950"/>
      <c r="D1954" s="951"/>
      <c r="E1954" s="952"/>
      <c r="F1954" s="286"/>
      <c r="G1954" s="286"/>
      <c r="H1954" s="1061" t="s">
        <v>1518</v>
      </c>
      <c r="I1954" s="1062"/>
      <c r="J1954" s="1063"/>
      <c r="K1954" s="943"/>
      <c r="L1954" s="944"/>
      <c r="M1954" s="286" t="s">
        <v>28</v>
      </c>
      <c r="N1954" s="286">
        <v>10</v>
      </c>
      <c r="O1954" s="929"/>
      <c r="P1954" s="930"/>
      <c r="Q1954" s="946"/>
      <c r="R1954" s="947"/>
      <c r="S1954" s="25" t="s">
        <v>49</v>
      </c>
      <c r="U1954" s="25">
        <v>1954</v>
      </c>
    </row>
    <row r="1955" spans="2:21" ht="15" customHeight="1" x14ac:dyDescent="0.25">
      <c r="B1955" s="919"/>
      <c r="C1955" s="950"/>
      <c r="D1955" s="951"/>
      <c r="E1955" s="952"/>
      <c r="F1955" s="286"/>
      <c r="G1955" s="286"/>
      <c r="H1955" s="979" t="s">
        <v>167</v>
      </c>
      <c r="I1955" s="980"/>
      <c r="J1955" s="981"/>
      <c r="K1955" s="979"/>
      <c r="L1955" s="981"/>
      <c r="M1955" s="286" t="s">
        <v>28</v>
      </c>
      <c r="N1955" s="286">
        <v>2</v>
      </c>
      <c r="O1955" s="929"/>
      <c r="P1955" s="930"/>
      <c r="Q1955" s="946"/>
      <c r="R1955" s="947"/>
      <c r="S1955" s="25" t="s">
        <v>49</v>
      </c>
      <c r="U1955" s="25">
        <v>1955</v>
      </c>
    </row>
    <row r="1956" spans="2:21" ht="15" customHeight="1" x14ac:dyDescent="0.25">
      <c r="B1956" s="919"/>
      <c r="C1956" s="950"/>
      <c r="D1956" s="951"/>
      <c r="E1956" s="952"/>
      <c r="F1956" s="286"/>
      <c r="G1956" s="286"/>
      <c r="H1956" s="979" t="s">
        <v>900</v>
      </c>
      <c r="I1956" s="980"/>
      <c r="J1956" s="981"/>
      <c r="K1956" s="950"/>
      <c r="L1956" s="952"/>
      <c r="M1956" s="286"/>
      <c r="N1956" s="286"/>
      <c r="O1956" s="929"/>
      <c r="P1956" s="930"/>
      <c r="Q1956" s="946"/>
      <c r="R1956" s="947"/>
      <c r="U1956" s="25">
        <v>1956</v>
      </c>
    </row>
    <row r="1957" spans="2:21" ht="15" customHeight="1" x14ac:dyDescent="0.25">
      <c r="B1957" s="920"/>
      <c r="C1957" s="950"/>
      <c r="D1957" s="951"/>
      <c r="E1957" s="952"/>
      <c r="F1957" s="286"/>
      <c r="G1957" s="286"/>
      <c r="H1957" s="1061" t="s">
        <v>901</v>
      </c>
      <c r="I1957" s="1062"/>
      <c r="J1957" s="1063"/>
      <c r="K1957" s="943"/>
      <c r="L1957" s="944"/>
      <c r="M1957" s="286"/>
      <c r="N1957" s="286"/>
      <c r="O1957" s="931"/>
      <c r="P1957" s="932"/>
      <c r="Q1957" s="948"/>
      <c r="R1957" s="949"/>
      <c r="U1957" s="25">
        <v>1957</v>
      </c>
    </row>
    <row r="1958" spans="2:21" ht="15" customHeight="1" x14ac:dyDescent="0.25">
      <c r="B1958" s="79"/>
      <c r="C1958" s="985" t="s">
        <v>1445</v>
      </c>
      <c r="D1958" s="986"/>
      <c r="E1958" s="987"/>
      <c r="F1958" s="997" t="s">
        <v>28</v>
      </c>
      <c r="G1958" s="997">
        <v>4</v>
      </c>
      <c r="H1958" s="1191" t="s">
        <v>337</v>
      </c>
      <c r="I1958" s="1192"/>
      <c r="J1958" s="1193"/>
      <c r="K1958" s="994" t="s">
        <v>78</v>
      </c>
      <c r="L1958" s="996"/>
      <c r="M1958" s="285" t="s">
        <v>28</v>
      </c>
      <c r="N1958" s="285">
        <v>3</v>
      </c>
      <c r="O1958" s="927" t="s">
        <v>49</v>
      </c>
      <c r="P1958" s="928"/>
      <c r="Q1958" s="924"/>
      <c r="R1958" s="926"/>
      <c r="S1958" s="25" t="s">
        <v>49</v>
      </c>
      <c r="U1958" s="25">
        <v>1958</v>
      </c>
    </row>
    <row r="1959" spans="2:21" ht="15" customHeight="1" x14ac:dyDescent="0.25">
      <c r="B1959" s="79"/>
      <c r="C1959" s="979"/>
      <c r="D1959" s="980"/>
      <c r="E1959" s="981"/>
      <c r="F1959" s="998"/>
      <c r="G1959" s="998"/>
      <c r="H1959" s="1061" t="s">
        <v>542</v>
      </c>
      <c r="I1959" s="1062"/>
      <c r="J1959" s="1063"/>
      <c r="K1959" s="943" t="s">
        <v>485</v>
      </c>
      <c r="L1959" s="945"/>
      <c r="M1959" s="286" t="s">
        <v>28</v>
      </c>
      <c r="N1959" s="286">
        <v>3</v>
      </c>
      <c r="O1959" s="929"/>
      <c r="P1959" s="930"/>
      <c r="Q1959" s="946"/>
      <c r="R1959" s="947"/>
      <c r="S1959" s="25" t="s">
        <v>49</v>
      </c>
      <c r="U1959" s="25">
        <v>1959</v>
      </c>
    </row>
    <row r="1960" spans="2:21" ht="15" customHeight="1" x14ac:dyDescent="0.25">
      <c r="B1960" s="79"/>
      <c r="C1960" s="979"/>
      <c r="D1960" s="980"/>
      <c r="E1960" s="981"/>
      <c r="F1960" s="998"/>
      <c r="G1960" s="998"/>
      <c r="H1960" s="1061" t="s">
        <v>1525</v>
      </c>
      <c r="I1960" s="1062"/>
      <c r="J1960" s="1063"/>
      <c r="K1960" s="943" t="s">
        <v>1447</v>
      </c>
      <c r="L1960" s="945"/>
      <c r="M1960" s="286" t="s">
        <v>28</v>
      </c>
      <c r="N1960" s="286">
        <v>2</v>
      </c>
      <c r="O1960" s="929"/>
      <c r="P1960" s="930"/>
      <c r="Q1960" s="946"/>
      <c r="R1960" s="947"/>
      <c r="S1960" s="25" t="s">
        <v>49</v>
      </c>
      <c r="U1960" s="25">
        <v>1960</v>
      </c>
    </row>
    <row r="1961" spans="2:21" ht="15" customHeight="1" x14ac:dyDescent="0.25">
      <c r="B1961" s="79"/>
      <c r="C1961" s="988"/>
      <c r="D1961" s="989"/>
      <c r="E1961" s="990"/>
      <c r="F1961" s="999"/>
      <c r="G1961" s="999"/>
      <c r="H1961" s="1064" t="s">
        <v>870</v>
      </c>
      <c r="I1961" s="1065"/>
      <c r="J1961" s="1066"/>
      <c r="K1961" s="958" t="s">
        <v>1447</v>
      </c>
      <c r="L1961" s="960"/>
      <c r="M1961" s="287" t="s">
        <v>28</v>
      </c>
      <c r="N1961" s="287">
        <v>2</v>
      </c>
      <c r="O1961" s="931"/>
      <c r="P1961" s="932"/>
      <c r="Q1961" s="948"/>
      <c r="R1961" s="949"/>
      <c r="S1961" s="25" t="s">
        <v>49</v>
      </c>
      <c r="U1961" s="25">
        <v>1961</v>
      </c>
    </row>
    <row r="1962" spans="2:21" ht="15" customHeight="1" x14ac:dyDescent="0.25">
      <c r="B1962" s="411">
        <v>116</v>
      </c>
      <c r="C1962" s="1096" t="s">
        <v>972</v>
      </c>
      <c r="D1962" s="1097"/>
      <c r="E1962" s="1098"/>
      <c r="F1962" s="24"/>
      <c r="G1962" s="24"/>
      <c r="H1962" s="1014"/>
      <c r="I1962" s="1015"/>
      <c r="J1962" s="1016"/>
      <c r="K1962" s="1033"/>
      <c r="L1962" s="1034"/>
      <c r="M1962" s="24"/>
      <c r="N1962" s="285"/>
      <c r="O1962" s="1012"/>
      <c r="P1962" s="1013"/>
      <c r="Q1962" s="1010"/>
      <c r="R1962" s="1011"/>
      <c r="U1962" s="25">
        <v>1962</v>
      </c>
    </row>
    <row r="1963" spans="2:21" ht="15" customHeight="1" x14ac:dyDescent="0.25">
      <c r="B1963" s="1307"/>
      <c r="C1963" s="985" t="s">
        <v>545</v>
      </c>
      <c r="D1963" s="986"/>
      <c r="E1963" s="987"/>
      <c r="F1963" s="414"/>
      <c r="G1963" s="285"/>
      <c r="H1963" s="1028"/>
      <c r="I1963" s="1141"/>
      <c r="J1963" s="1029"/>
      <c r="K1963" s="1039" t="s">
        <v>282</v>
      </c>
      <c r="L1963" s="1040"/>
      <c r="M1963" s="285"/>
      <c r="N1963" s="285"/>
      <c r="O1963" s="927" t="s">
        <v>49</v>
      </c>
      <c r="P1963" s="928"/>
      <c r="Q1963" s="924"/>
      <c r="R1963" s="926"/>
      <c r="U1963" s="25">
        <v>1963</v>
      </c>
    </row>
    <row r="1964" spans="2:21" ht="15" customHeight="1" x14ac:dyDescent="0.25">
      <c r="B1964" s="1095"/>
      <c r="C1964" s="950" t="s">
        <v>553</v>
      </c>
      <c r="D1964" s="951"/>
      <c r="E1964" s="952"/>
      <c r="F1964" s="286" t="s">
        <v>28</v>
      </c>
      <c r="G1964" s="286">
        <v>6</v>
      </c>
      <c r="H1964" s="979" t="s">
        <v>537</v>
      </c>
      <c r="I1964" s="980"/>
      <c r="J1964" s="981"/>
      <c r="K1964" s="979" t="s">
        <v>485</v>
      </c>
      <c r="L1964" s="981"/>
      <c r="M1964" s="286" t="s">
        <v>28</v>
      </c>
      <c r="N1964" s="286">
        <v>12</v>
      </c>
      <c r="O1964" s="929"/>
      <c r="P1964" s="930"/>
      <c r="Q1964" s="946"/>
      <c r="R1964" s="947"/>
      <c r="S1964" s="25" t="s">
        <v>49</v>
      </c>
      <c r="U1964" s="25">
        <v>1964</v>
      </c>
    </row>
    <row r="1965" spans="2:21" ht="15" customHeight="1" x14ac:dyDescent="0.25">
      <c r="B1965" s="1095"/>
      <c r="C1965" s="950" t="s">
        <v>333</v>
      </c>
      <c r="D1965" s="951"/>
      <c r="E1965" s="952"/>
      <c r="F1965" s="286" t="s">
        <v>28</v>
      </c>
      <c r="G1965" s="286">
        <v>4</v>
      </c>
      <c r="H1965" s="943" t="s">
        <v>38</v>
      </c>
      <c r="I1965" s="944"/>
      <c r="J1965" s="945"/>
      <c r="K1965" s="1001" t="s">
        <v>78</v>
      </c>
      <c r="L1965" s="1002"/>
      <c r="M1965" s="286" t="s">
        <v>28</v>
      </c>
      <c r="N1965" s="286">
        <v>12</v>
      </c>
      <c r="O1965" s="929"/>
      <c r="P1965" s="930"/>
      <c r="Q1965" s="946"/>
      <c r="R1965" s="947"/>
      <c r="S1965" s="25" t="s">
        <v>49</v>
      </c>
      <c r="U1965" s="25">
        <v>1965</v>
      </c>
    </row>
    <row r="1966" spans="2:21" ht="15" customHeight="1" x14ac:dyDescent="0.25">
      <c r="B1966" s="1095"/>
      <c r="C1966" s="950" t="s">
        <v>543</v>
      </c>
      <c r="D1966" s="951"/>
      <c r="E1966" s="952"/>
      <c r="F1966" s="427" t="s">
        <v>28</v>
      </c>
      <c r="G1966" s="286">
        <v>4</v>
      </c>
      <c r="H1966" s="943" t="s">
        <v>544</v>
      </c>
      <c r="I1966" s="944"/>
      <c r="J1966" s="945"/>
      <c r="K1966" s="950" t="s">
        <v>476</v>
      </c>
      <c r="L1966" s="952"/>
      <c r="M1966" s="286" t="s">
        <v>28</v>
      </c>
      <c r="N1966" s="286">
        <v>8</v>
      </c>
      <c r="O1966" s="929"/>
      <c r="P1966" s="930"/>
      <c r="Q1966" s="946"/>
      <c r="R1966" s="947"/>
      <c r="S1966" s="25" t="s">
        <v>49</v>
      </c>
      <c r="U1966" s="25">
        <v>1966</v>
      </c>
    </row>
    <row r="1967" spans="2:21" ht="15" customHeight="1" x14ac:dyDescent="0.25">
      <c r="B1967" s="1095"/>
      <c r="C1967" s="1041"/>
      <c r="D1967" s="1105"/>
      <c r="E1967" s="1042"/>
      <c r="F1967" s="287"/>
      <c r="G1967" s="287"/>
      <c r="H1967" s="979" t="s">
        <v>45</v>
      </c>
      <c r="I1967" s="980"/>
      <c r="J1967" s="981"/>
      <c r="K1967" s="1067"/>
      <c r="L1967" s="1068"/>
      <c r="M1967" s="286" t="s">
        <v>47</v>
      </c>
      <c r="N1967" s="286">
        <v>0.3</v>
      </c>
      <c r="O1967" s="931"/>
      <c r="P1967" s="932"/>
      <c r="Q1967" s="948"/>
      <c r="R1967" s="949"/>
      <c r="S1967" s="25" t="s">
        <v>49</v>
      </c>
      <c r="U1967" s="25">
        <v>1967</v>
      </c>
    </row>
    <row r="1968" spans="2:21" ht="15" customHeight="1" x14ac:dyDescent="0.25">
      <c r="B1968" s="1095"/>
      <c r="C1968" s="1014" t="s">
        <v>546</v>
      </c>
      <c r="D1968" s="1015"/>
      <c r="E1968" s="1016"/>
      <c r="F1968" s="325" t="s">
        <v>28</v>
      </c>
      <c r="G1968" s="24">
        <v>2</v>
      </c>
      <c r="H1968" s="1170" t="s">
        <v>547</v>
      </c>
      <c r="I1968" s="1171"/>
      <c r="J1968" s="1172"/>
      <c r="K1968" s="1014" t="s">
        <v>78</v>
      </c>
      <c r="L1968" s="1016"/>
      <c r="M1968" s="24" t="s">
        <v>28</v>
      </c>
      <c r="N1968" s="24">
        <v>2</v>
      </c>
      <c r="O1968" s="1310" t="s">
        <v>49</v>
      </c>
      <c r="P1968" s="1310"/>
      <c r="Q1968" s="1026"/>
      <c r="R1968" s="1026"/>
      <c r="S1968" s="25" t="s">
        <v>49</v>
      </c>
      <c r="U1968" s="25">
        <v>1968</v>
      </c>
    </row>
    <row r="1969" spans="2:21" ht="15" customHeight="1" x14ac:dyDescent="0.25">
      <c r="B1969" s="1095"/>
      <c r="C1969" s="1308" t="s">
        <v>555</v>
      </c>
      <c r="D1969" s="1308"/>
      <c r="E1969" s="1308"/>
      <c r="F1969" s="24"/>
      <c r="G1969" s="24"/>
      <c r="H1969" s="1035"/>
      <c r="I1969" s="1116"/>
      <c r="J1969" s="1036"/>
      <c r="K1969" s="1079"/>
      <c r="L1969" s="1079"/>
      <c r="M1969" s="24"/>
      <c r="N1969" s="24"/>
      <c r="O1969" s="1310"/>
      <c r="P1969" s="1310"/>
      <c r="Q1969" s="1026"/>
      <c r="R1969" s="1026"/>
      <c r="U1969" s="25">
        <v>1969</v>
      </c>
    </row>
    <row r="1970" spans="2:21" ht="15" customHeight="1" x14ac:dyDescent="0.25">
      <c r="B1970" s="1095"/>
      <c r="C1970" s="985" t="s">
        <v>510</v>
      </c>
      <c r="D1970" s="986"/>
      <c r="E1970" s="987"/>
      <c r="F1970" s="285" t="s">
        <v>28</v>
      </c>
      <c r="G1970" s="285">
        <v>1</v>
      </c>
      <c r="H1970" s="985" t="s">
        <v>487</v>
      </c>
      <c r="I1970" s="986"/>
      <c r="J1970" s="987"/>
      <c r="K1970" s="979" t="s">
        <v>485</v>
      </c>
      <c r="L1970" s="981"/>
      <c r="M1970" s="285" t="s">
        <v>28</v>
      </c>
      <c r="N1970" s="285">
        <v>2</v>
      </c>
      <c r="O1970" s="927" t="s">
        <v>49</v>
      </c>
      <c r="P1970" s="928"/>
      <c r="Q1970" s="924"/>
      <c r="R1970" s="926"/>
      <c r="S1970" s="25" t="s">
        <v>49</v>
      </c>
      <c r="U1970" s="25">
        <v>1970</v>
      </c>
    </row>
    <row r="1971" spans="2:21" ht="15" customHeight="1" x14ac:dyDescent="0.25">
      <c r="B1971" s="1095"/>
      <c r="C1971" s="988"/>
      <c r="D1971" s="989"/>
      <c r="E1971" s="990"/>
      <c r="F1971" s="287"/>
      <c r="G1971" s="287"/>
      <c r="H1971" s="979" t="s">
        <v>512</v>
      </c>
      <c r="I1971" s="980"/>
      <c r="J1971" s="981"/>
      <c r="K1971" s="1041"/>
      <c r="L1971" s="1042"/>
      <c r="M1971" s="287" t="s">
        <v>47</v>
      </c>
      <c r="N1971" s="286">
        <v>0.26600000000000001</v>
      </c>
      <c r="O1971" s="931"/>
      <c r="P1971" s="932"/>
      <c r="Q1971" s="948"/>
      <c r="R1971" s="949"/>
      <c r="S1971" s="25" t="s">
        <v>49</v>
      </c>
      <c r="U1971" s="25">
        <v>1971</v>
      </c>
    </row>
    <row r="1972" spans="2:21" ht="15" customHeight="1" x14ac:dyDescent="0.25">
      <c r="B1972" s="1095"/>
      <c r="C1972" s="985" t="s">
        <v>548</v>
      </c>
      <c r="D1972" s="986"/>
      <c r="E1972" s="987"/>
      <c r="F1972" s="285" t="s">
        <v>28</v>
      </c>
      <c r="G1972" s="285">
        <v>1</v>
      </c>
      <c r="H1972" s="985" t="s">
        <v>538</v>
      </c>
      <c r="I1972" s="986"/>
      <c r="J1972" s="987"/>
      <c r="K1972" s="979" t="s">
        <v>485</v>
      </c>
      <c r="L1972" s="981"/>
      <c r="M1972" s="285" t="s">
        <v>28</v>
      </c>
      <c r="N1972" s="285">
        <v>2</v>
      </c>
      <c r="O1972" s="927" t="s">
        <v>49</v>
      </c>
      <c r="P1972" s="928"/>
      <c r="Q1972" s="924"/>
      <c r="R1972" s="926"/>
      <c r="S1972" s="25" t="s">
        <v>49</v>
      </c>
      <c r="U1972" s="25">
        <v>1972</v>
      </c>
    </row>
    <row r="1973" spans="2:21" ht="15" customHeight="1" x14ac:dyDescent="0.25">
      <c r="B1973" s="1095"/>
      <c r="C1973" s="988"/>
      <c r="D1973" s="989"/>
      <c r="E1973" s="990"/>
      <c r="F1973" s="287"/>
      <c r="G1973" s="287"/>
      <c r="H1973" s="979" t="s">
        <v>127</v>
      </c>
      <c r="I1973" s="980"/>
      <c r="J1973" s="981"/>
      <c r="K1973" s="1041"/>
      <c r="L1973" s="1042"/>
      <c r="M1973" s="287" t="s">
        <v>47</v>
      </c>
      <c r="N1973" s="287">
        <v>0.183</v>
      </c>
      <c r="O1973" s="931"/>
      <c r="P1973" s="932"/>
      <c r="Q1973" s="948"/>
      <c r="R1973" s="949"/>
      <c r="S1973" s="25" t="s">
        <v>49</v>
      </c>
      <c r="U1973" s="25">
        <v>1973</v>
      </c>
    </row>
    <row r="1974" spans="2:21" ht="15" customHeight="1" x14ac:dyDescent="0.25">
      <c r="B1974" s="1095"/>
      <c r="C1974" s="985" t="s">
        <v>513</v>
      </c>
      <c r="D1974" s="986"/>
      <c r="E1974" s="987"/>
      <c r="F1974" s="285" t="s">
        <v>28</v>
      </c>
      <c r="G1974" s="285">
        <v>1</v>
      </c>
      <c r="H1974" s="17" t="s">
        <v>514</v>
      </c>
      <c r="I1974" s="33"/>
      <c r="J1974" s="34"/>
      <c r="K1974" s="985" t="s">
        <v>78</v>
      </c>
      <c r="L1974" s="987"/>
      <c r="M1974" s="286" t="s">
        <v>28</v>
      </c>
      <c r="N1974" s="286">
        <v>2</v>
      </c>
      <c r="O1974" s="927" t="s">
        <v>49</v>
      </c>
      <c r="P1974" s="928"/>
      <c r="Q1974" s="924"/>
      <c r="R1974" s="926"/>
      <c r="S1974" s="25" t="s">
        <v>49</v>
      </c>
      <c r="U1974" s="25">
        <v>1974</v>
      </c>
    </row>
    <row r="1975" spans="2:21" ht="15" customHeight="1" x14ac:dyDescent="0.25">
      <c r="B1975" s="1095"/>
      <c r="C1975" s="988"/>
      <c r="D1975" s="989"/>
      <c r="E1975" s="990"/>
      <c r="F1975" s="287"/>
      <c r="G1975" s="287"/>
      <c r="H1975" s="979" t="s">
        <v>127</v>
      </c>
      <c r="I1975" s="980"/>
      <c r="J1975" s="981"/>
      <c r="K1975" s="1041"/>
      <c r="L1975" s="1042"/>
      <c r="M1975" s="287" t="s">
        <v>47</v>
      </c>
      <c r="N1975" s="287">
        <v>0.123</v>
      </c>
      <c r="O1975" s="931"/>
      <c r="P1975" s="932"/>
      <c r="Q1975" s="948"/>
      <c r="R1975" s="949"/>
      <c r="S1975" s="25" t="s">
        <v>49</v>
      </c>
      <c r="U1975" s="25">
        <v>1975</v>
      </c>
    </row>
    <row r="1976" spans="2:21" ht="15" customHeight="1" x14ac:dyDescent="0.25">
      <c r="B1976" s="1095"/>
      <c r="C1976" s="985" t="s">
        <v>549</v>
      </c>
      <c r="D1976" s="986"/>
      <c r="E1976" s="987"/>
      <c r="F1976" s="285" t="s">
        <v>28</v>
      </c>
      <c r="G1976" s="285">
        <v>2</v>
      </c>
      <c r="H1976" s="17" t="s">
        <v>53</v>
      </c>
      <c r="I1976" s="33"/>
      <c r="J1976" s="34"/>
      <c r="K1976" s="985" t="s">
        <v>78</v>
      </c>
      <c r="L1976" s="987"/>
      <c r="M1976" s="286" t="s">
        <v>28</v>
      </c>
      <c r="N1976" s="286">
        <v>4</v>
      </c>
      <c r="O1976" s="927" t="s">
        <v>49</v>
      </c>
      <c r="P1976" s="928"/>
      <c r="Q1976" s="924"/>
      <c r="R1976" s="926"/>
      <c r="S1976" s="25" t="s">
        <v>49</v>
      </c>
      <c r="U1976" s="25">
        <v>1976</v>
      </c>
    </row>
    <row r="1977" spans="2:21" ht="15" customHeight="1" x14ac:dyDescent="0.25">
      <c r="B1977" s="1103"/>
      <c r="C1977" s="988"/>
      <c r="D1977" s="989"/>
      <c r="E1977" s="990"/>
      <c r="F1977" s="287"/>
      <c r="G1977" s="287"/>
      <c r="H1977" s="979" t="s">
        <v>127</v>
      </c>
      <c r="I1977" s="980"/>
      <c r="J1977" s="981"/>
      <c r="K1977" s="1041"/>
      <c r="L1977" s="1042"/>
      <c r="M1977" s="287" t="s">
        <v>47</v>
      </c>
      <c r="N1977" s="287">
        <v>0.23200000000000001</v>
      </c>
      <c r="O1977" s="931"/>
      <c r="P1977" s="932"/>
      <c r="Q1977" s="948"/>
      <c r="R1977" s="949"/>
      <c r="S1977" s="25" t="s">
        <v>49</v>
      </c>
      <c r="U1977" s="25">
        <v>1977</v>
      </c>
    </row>
    <row r="1978" spans="2:21" ht="15" customHeight="1" x14ac:dyDescent="0.25">
      <c r="B1978" s="390"/>
      <c r="C1978" s="1014" t="s">
        <v>759</v>
      </c>
      <c r="D1978" s="1015"/>
      <c r="E1978" s="1016"/>
      <c r="F1978" s="24" t="s">
        <v>28</v>
      </c>
      <c r="G1978" s="24">
        <v>2</v>
      </c>
      <c r="H1978" s="1014" t="s">
        <v>1165</v>
      </c>
      <c r="I1978" s="1015"/>
      <c r="J1978" s="1016"/>
      <c r="K1978" s="1004"/>
      <c r="L1978" s="1006"/>
      <c r="M1978" s="24" t="s">
        <v>28</v>
      </c>
      <c r="N1978" s="24">
        <v>2</v>
      </c>
      <c r="O1978" s="1033" t="s">
        <v>506</v>
      </c>
      <c r="P1978" s="1034"/>
      <c r="Q1978" s="1010"/>
      <c r="R1978" s="1011"/>
      <c r="S1978" s="25" t="s">
        <v>26</v>
      </c>
      <c r="U1978" s="25">
        <v>1978</v>
      </c>
    </row>
    <row r="1979" spans="2:21" ht="15" customHeight="1" x14ac:dyDescent="0.25">
      <c r="B1979" s="1">
        <v>117</v>
      </c>
      <c r="C1979" s="1043" t="s">
        <v>973</v>
      </c>
      <c r="D1979" s="1044"/>
      <c r="E1979" s="1045"/>
      <c r="F1979" s="24"/>
      <c r="G1979" s="24"/>
      <c r="H1979" s="1014"/>
      <c r="I1979" s="1015"/>
      <c r="J1979" s="1016"/>
      <c r="K1979" s="1041"/>
      <c r="L1979" s="1042"/>
      <c r="M1979" s="409"/>
      <c r="N1979" s="329"/>
      <c r="O1979" s="1012"/>
      <c r="P1979" s="1013"/>
      <c r="Q1979" s="1010"/>
      <c r="R1979" s="1011"/>
      <c r="U1979" s="25">
        <v>1979</v>
      </c>
    </row>
    <row r="1980" spans="2:21" ht="15" customHeight="1" x14ac:dyDescent="0.25">
      <c r="B1980" s="918"/>
      <c r="C1980" s="986" t="s">
        <v>142</v>
      </c>
      <c r="D1980" s="986"/>
      <c r="E1980" s="987"/>
      <c r="F1980" s="9"/>
      <c r="G1980" s="346"/>
      <c r="H1980" s="1039"/>
      <c r="I1980" s="1080"/>
      <c r="J1980" s="1040"/>
      <c r="K1980" s="1039"/>
      <c r="L1980" s="1080"/>
      <c r="M1980" s="343"/>
      <c r="N1980" s="343"/>
      <c r="O1980" s="927" t="s">
        <v>506</v>
      </c>
      <c r="P1980" s="928"/>
      <c r="Q1980" s="924"/>
      <c r="R1980" s="926"/>
      <c r="U1980" s="25">
        <v>1980</v>
      </c>
    </row>
    <row r="1981" spans="2:21" x14ac:dyDescent="0.25">
      <c r="B1981" s="919"/>
      <c r="C1981" s="944" t="s">
        <v>105</v>
      </c>
      <c r="D1981" s="944"/>
      <c r="E1981" s="944"/>
      <c r="F1981" s="346" t="s">
        <v>28</v>
      </c>
      <c r="G1981" s="346">
        <v>24</v>
      </c>
      <c r="H1981" s="1061" t="s">
        <v>221</v>
      </c>
      <c r="I1981" s="1062"/>
      <c r="J1981" s="1063"/>
      <c r="K1981" s="943" t="s">
        <v>73</v>
      </c>
      <c r="L1981" s="944"/>
      <c r="M1981" s="306" t="s">
        <v>28</v>
      </c>
      <c r="N1981" s="286">
        <v>44</v>
      </c>
      <c r="O1981" s="929"/>
      <c r="P1981" s="930"/>
      <c r="Q1981" s="946"/>
      <c r="R1981" s="947"/>
      <c r="S1981" s="25" t="s">
        <v>26</v>
      </c>
      <c r="U1981" s="25">
        <v>1981</v>
      </c>
    </row>
    <row r="1982" spans="2:21" ht="15" customHeight="1" x14ac:dyDescent="0.25">
      <c r="B1982" s="919"/>
      <c r="C1982" s="950" t="s">
        <v>27</v>
      </c>
      <c r="D1982" s="951"/>
      <c r="E1982" s="952"/>
      <c r="F1982" s="344" t="s">
        <v>28</v>
      </c>
      <c r="G1982" s="344">
        <v>12</v>
      </c>
      <c r="H1982" s="951" t="s">
        <v>29</v>
      </c>
      <c r="I1982" s="951"/>
      <c r="J1982" s="952"/>
      <c r="K1982" s="943" t="s">
        <v>30</v>
      </c>
      <c r="L1982" s="945"/>
      <c r="M1982" s="344" t="s">
        <v>28</v>
      </c>
      <c r="N1982" s="306">
        <v>12</v>
      </c>
      <c r="O1982" s="929"/>
      <c r="P1982" s="930"/>
      <c r="Q1982" s="946"/>
      <c r="R1982" s="947"/>
      <c r="S1982" s="25" t="s">
        <v>26</v>
      </c>
      <c r="U1982" s="25">
        <v>1982</v>
      </c>
    </row>
    <row r="1983" spans="2:21" ht="15" customHeight="1" x14ac:dyDescent="0.25">
      <c r="B1983" s="919"/>
      <c r="C1983" s="944"/>
      <c r="D1983" s="944"/>
      <c r="E1983" s="944"/>
      <c r="F1983" s="346"/>
      <c r="G1983" s="346"/>
      <c r="H1983" s="979" t="s">
        <v>144</v>
      </c>
      <c r="I1983" s="980"/>
      <c r="J1983" s="981"/>
      <c r="K1983" s="943" t="s">
        <v>145</v>
      </c>
      <c r="L1983" s="944"/>
      <c r="M1983" s="306" t="s">
        <v>28</v>
      </c>
      <c r="N1983" s="286">
        <v>1</v>
      </c>
      <c r="O1983" s="929"/>
      <c r="P1983" s="930"/>
      <c r="Q1983" s="946"/>
      <c r="R1983" s="947"/>
      <c r="S1983" s="25" t="s">
        <v>26</v>
      </c>
      <c r="U1983" s="25">
        <v>1983</v>
      </c>
    </row>
    <row r="1984" spans="2:21" ht="15" customHeight="1" x14ac:dyDescent="0.25">
      <c r="B1984" s="919"/>
      <c r="C1984" s="944"/>
      <c r="D1984" s="944"/>
      <c r="E1984" s="944"/>
      <c r="F1984" s="346"/>
      <c r="G1984" s="346"/>
      <c r="H1984" s="979" t="s">
        <v>146</v>
      </c>
      <c r="I1984" s="980"/>
      <c r="J1984" s="981"/>
      <c r="K1984" s="943" t="s">
        <v>145</v>
      </c>
      <c r="L1984" s="944"/>
      <c r="M1984" s="306" t="s">
        <v>28</v>
      </c>
      <c r="N1984" s="286">
        <v>2</v>
      </c>
      <c r="O1984" s="929"/>
      <c r="P1984" s="930"/>
      <c r="Q1984" s="946"/>
      <c r="R1984" s="947"/>
      <c r="S1984" s="25" t="s">
        <v>26</v>
      </c>
      <c r="U1984" s="25">
        <v>1984</v>
      </c>
    </row>
    <row r="1985" spans="2:21" ht="15" customHeight="1" x14ac:dyDescent="0.25">
      <c r="B1985" s="919"/>
      <c r="C1985" s="944"/>
      <c r="D1985" s="944"/>
      <c r="E1985" s="944"/>
      <c r="F1985" s="346"/>
      <c r="G1985" s="346"/>
      <c r="H1985" s="979" t="s">
        <v>147</v>
      </c>
      <c r="I1985" s="980"/>
      <c r="J1985" s="981"/>
      <c r="K1985" s="943" t="s">
        <v>148</v>
      </c>
      <c r="L1985" s="944"/>
      <c r="M1985" s="306" t="s">
        <v>28</v>
      </c>
      <c r="N1985" s="286">
        <v>2</v>
      </c>
      <c r="O1985" s="929"/>
      <c r="P1985" s="930"/>
      <c r="Q1985" s="946"/>
      <c r="R1985" s="947"/>
      <c r="S1985" s="25" t="s">
        <v>26</v>
      </c>
      <c r="U1985" s="25">
        <v>1985</v>
      </c>
    </row>
    <row r="1986" spans="2:21" ht="15" customHeight="1" x14ac:dyDescent="0.25">
      <c r="B1986" s="919"/>
      <c r="C1986" s="944"/>
      <c r="D1986" s="944"/>
      <c r="E1986" s="944"/>
      <c r="F1986" s="346"/>
      <c r="G1986" s="346"/>
      <c r="H1986" s="979" t="s">
        <v>149</v>
      </c>
      <c r="I1986" s="980"/>
      <c r="J1986" s="981"/>
      <c r="K1986" s="943" t="s">
        <v>148</v>
      </c>
      <c r="L1986" s="944"/>
      <c r="M1986" s="307" t="s">
        <v>28</v>
      </c>
      <c r="N1986" s="287">
        <v>4</v>
      </c>
      <c r="O1986" s="931"/>
      <c r="P1986" s="932"/>
      <c r="Q1986" s="948"/>
      <c r="R1986" s="949"/>
      <c r="S1986" s="25" t="s">
        <v>26</v>
      </c>
      <c r="U1986" s="25">
        <v>1986</v>
      </c>
    </row>
    <row r="1987" spans="2:21" ht="15" customHeight="1" x14ac:dyDescent="0.25">
      <c r="B1987" s="321"/>
      <c r="C1987" s="1014" t="s">
        <v>585</v>
      </c>
      <c r="D1987" s="1015"/>
      <c r="E1987" s="1016"/>
      <c r="F1987" s="340"/>
      <c r="G1987" s="340"/>
      <c r="H1987" s="1014" t="s">
        <v>1166</v>
      </c>
      <c r="I1987" s="1015"/>
      <c r="J1987" s="1016"/>
      <c r="K1987" s="1012" t="s">
        <v>1012</v>
      </c>
      <c r="L1987" s="1013"/>
      <c r="M1987" s="357" t="s">
        <v>28</v>
      </c>
      <c r="N1987" s="340">
        <v>60</v>
      </c>
      <c r="O1987" s="1012" t="s">
        <v>135</v>
      </c>
      <c r="P1987" s="1013"/>
      <c r="Q1987" s="1010"/>
      <c r="R1987" s="1011"/>
      <c r="S1987" s="25" t="s">
        <v>67</v>
      </c>
      <c r="U1987" s="25">
        <v>1987</v>
      </c>
    </row>
    <row r="1988" spans="2:21" ht="15" customHeight="1" x14ac:dyDescent="0.25">
      <c r="B1988" s="1">
        <v>118</v>
      </c>
      <c r="C1988" s="1043" t="s">
        <v>550</v>
      </c>
      <c r="D1988" s="1044"/>
      <c r="E1988" s="1045"/>
      <c r="F1988" s="24"/>
      <c r="G1988" s="24"/>
      <c r="H1988" s="1014"/>
      <c r="I1988" s="1015"/>
      <c r="J1988" s="1016"/>
      <c r="K1988" s="1033"/>
      <c r="L1988" s="1034"/>
      <c r="M1988" s="287"/>
      <c r="N1988" s="286"/>
      <c r="O1988" s="1012"/>
      <c r="P1988" s="1013"/>
      <c r="Q1988" s="1010"/>
      <c r="R1988" s="1011"/>
      <c r="U1988" s="25">
        <v>1988</v>
      </c>
    </row>
    <row r="1989" spans="2:21" ht="15" customHeight="1" x14ac:dyDescent="0.25">
      <c r="B1989" s="918"/>
      <c r="C1989" s="986" t="s">
        <v>142</v>
      </c>
      <c r="D1989" s="986"/>
      <c r="E1989" s="987"/>
      <c r="F1989" s="9"/>
      <c r="G1989" s="346"/>
      <c r="H1989" s="1039"/>
      <c r="I1989" s="1080"/>
      <c r="J1989" s="1040"/>
      <c r="K1989" s="1039"/>
      <c r="L1989" s="1080"/>
      <c r="M1989" s="299"/>
      <c r="N1989" s="343"/>
      <c r="O1989" s="1080" t="s">
        <v>551</v>
      </c>
      <c r="P1989" s="1040"/>
      <c r="Q1989" s="924"/>
      <c r="R1989" s="926"/>
      <c r="U1989" s="25">
        <v>1989</v>
      </c>
    </row>
    <row r="1990" spans="2:21" x14ac:dyDescent="0.25">
      <c r="B1990" s="919"/>
      <c r="C1990" s="944" t="s">
        <v>105</v>
      </c>
      <c r="D1990" s="944"/>
      <c r="E1990" s="944"/>
      <c r="F1990" s="346" t="s">
        <v>28</v>
      </c>
      <c r="G1990" s="346">
        <v>2</v>
      </c>
      <c r="H1990" s="1061" t="s">
        <v>221</v>
      </c>
      <c r="I1990" s="1062"/>
      <c r="J1990" s="1063"/>
      <c r="K1990" s="943" t="s">
        <v>73</v>
      </c>
      <c r="L1990" s="944"/>
      <c r="M1990" s="311" t="s">
        <v>28</v>
      </c>
      <c r="N1990" s="286">
        <v>6</v>
      </c>
      <c r="O1990" s="1104"/>
      <c r="P1990" s="1068"/>
      <c r="Q1990" s="946"/>
      <c r="R1990" s="947"/>
      <c r="S1990" s="25" t="s">
        <v>49</v>
      </c>
      <c r="U1990" s="25">
        <v>1990</v>
      </c>
    </row>
    <row r="1991" spans="2:21" ht="15" customHeight="1" x14ac:dyDescent="0.25">
      <c r="B1991" s="919"/>
      <c r="C1991" s="950" t="s">
        <v>27</v>
      </c>
      <c r="D1991" s="951"/>
      <c r="E1991" s="952"/>
      <c r="F1991" s="344" t="s">
        <v>28</v>
      </c>
      <c r="G1991" s="344">
        <v>4</v>
      </c>
      <c r="H1991" s="951" t="s">
        <v>29</v>
      </c>
      <c r="I1991" s="951"/>
      <c r="J1991" s="952"/>
      <c r="K1991" s="943" t="s">
        <v>30</v>
      </c>
      <c r="L1991" s="945"/>
      <c r="M1991" s="344" t="s">
        <v>28</v>
      </c>
      <c r="N1991" s="306">
        <v>12</v>
      </c>
      <c r="O1991" s="1104"/>
      <c r="P1991" s="1068"/>
      <c r="Q1991" s="946"/>
      <c r="R1991" s="947"/>
      <c r="S1991" s="25" t="s">
        <v>49</v>
      </c>
      <c r="U1991" s="25">
        <v>1991</v>
      </c>
    </row>
    <row r="1992" spans="2:21" ht="15" customHeight="1" x14ac:dyDescent="0.25">
      <c r="B1992" s="919"/>
      <c r="C1992" s="944"/>
      <c r="D1992" s="944"/>
      <c r="E1992" s="944"/>
      <c r="F1992" s="346"/>
      <c r="G1992" s="346"/>
      <c r="H1992" s="979" t="s">
        <v>144</v>
      </c>
      <c r="I1992" s="980"/>
      <c r="J1992" s="981"/>
      <c r="K1992" s="943" t="s">
        <v>145</v>
      </c>
      <c r="L1992" s="944"/>
      <c r="M1992" s="311" t="s">
        <v>28</v>
      </c>
      <c r="N1992" s="286">
        <v>1</v>
      </c>
      <c r="O1992" s="1104"/>
      <c r="P1992" s="1068"/>
      <c r="Q1992" s="946"/>
      <c r="R1992" s="947"/>
      <c r="S1992" s="25" t="s">
        <v>49</v>
      </c>
      <c r="U1992" s="25">
        <v>1992</v>
      </c>
    </row>
    <row r="1993" spans="2:21" ht="15" customHeight="1" x14ac:dyDescent="0.25">
      <c r="B1993" s="919"/>
      <c r="C1993" s="944"/>
      <c r="D1993" s="944"/>
      <c r="E1993" s="944"/>
      <c r="F1993" s="346"/>
      <c r="G1993" s="346"/>
      <c r="H1993" s="979" t="s">
        <v>146</v>
      </c>
      <c r="I1993" s="980"/>
      <c r="J1993" s="981"/>
      <c r="K1993" s="943" t="s">
        <v>145</v>
      </c>
      <c r="L1993" s="944"/>
      <c r="M1993" s="311" t="s">
        <v>28</v>
      </c>
      <c r="N1993" s="286">
        <v>2</v>
      </c>
      <c r="O1993" s="1104"/>
      <c r="P1993" s="1068"/>
      <c r="Q1993" s="946"/>
      <c r="R1993" s="947"/>
      <c r="S1993" s="25" t="s">
        <v>49</v>
      </c>
      <c r="U1993" s="25">
        <v>1993</v>
      </c>
    </row>
    <row r="1994" spans="2:21" ht="15" customHeight="1" x14ac:dyDescent="0.25">
      <c r="B1994" s="919"/>
      <c r="C1994" s="944"/>
      <c r="D1994" s="944"/>
      <c r="E1994" s="944"/>
      <c r="F1994" s="346"/>
      <c r="G1994" s="346"/>
      <c r="H1994" s="979" t="s">
        <v>147</v>
      </c>
      <c r="I1994" s="980"/>
      <c r="J1994" s="981"/>
      <c r="K1994" s="943" t="s">
        <v>148</v>
      </c>
      <c r="L1994" s="944"/>
      <c r="M1994" s="311" t="s">
        <v>28</v>
      </c>
      <c r="N1994" s="286">
        <v>2</v>
      </c>
      <c r="O1994" s="1104"/>
      <c r="P1994" s="1068"/>
      <c r="Q1994" s="946"/>
      <c r="R1994" s="947"/>
      <c r="S1994" s="25" t="s">
        <v>49</v>
      </c>
      <c r="U1994" s="25">
        <v>1994</v>
      </c>
    </row>
    <row r="1995" spans="2:21" ht="15" customHeight="1" x14ac:dyDescent="0.25">
      <c r="B1995" s="920"/>
      <c r="C1995" s="944"/>
      <c r="D1995" s="944"/>
      <c r="E1995" s="944"/>
      <c r="F1995" s="346"/>
      <c r="G1995" s="346"/>
      <c r="H1995" s="979" t="s">
        <v>149</v>
      </c>
      <c r="I1995" s="980"/>
      <c r="J1995" s="981"/>
      <c r="K1995" s="943" t="s">
        <v>148</v>
      </c>
      <c r="L1995" s="944"/>
      <c r="M1995" s="311" t="s">
        <v>28</v>
      </c>
      <c r="N1995" s="287">
        <v>4</v>
      </c>
      <c r="O1995" s="1105"/>
      <c r="P1995" s="1042"/>
      <c r="Q1995" s="948"/>
      <c r="R1995" s="949"/>
      <c r="S1995" s="25" t="s">
        <v>49</v>
      </c>
      <c r="U1995" s="25">
        <v>1995</v>
      </c>
    </row>
    <row r="1996" spans="2:21" ht="15" customHeight="1" x14ac:dyDescent="0.25">
      <c r="B1996" s="1">
        <v>119</v>
      </c>
      <c r="C1996" s="1043" t="s">
        <v>552</v>
      </c>
      <c r="D1996" s="1044"/>
      <c r="E1996" s="1045"/>
      <c r="F1996" s="24"/>
      <c r="G1996" s="24"/>
      <c r="H1996" s="1014"/>
      <c r="I1996" s="1015"/>
      <c r="J1996" s="1016"/>
      <c r="K1996" s="1033"/>
      <c r="L1996" s="1034"/>
      <c r="M1996" s="24"/>
      <c r="N1996" s="286"/>
      <c r="O1996" s="1012"/>
      <c r="P1996" s="1013"/>
      <c r="Q1996" s="1010"/>
      <c r="R1996" s="1011"/>
      <c r="U1996" s="25">
        <v>1996</v>
      </c>
    </row>
    <row r="1997" spans="2:21" ht="15" customHeight="1" x14ac:dyDescent="0.25">
      <c r="B1997" s="918"/>
      <c r="C1997" s="986" t="s">
        <v>142</v>
      </c>
      <c r="D1997" s="986"/>
      <c r="E1997" s="987"/>
      <c r="F1997" s="9"/>
      <c r="G1997" s="346"/>
      <c r="H1997" s="1039"/>
      <c r="I1997" s="1080"/>
      <c r="J1997" s="1040"/>
      <c r="K1997" s="1039"/>
      <c r="L1997" s="1080"/>
      <c r="M1997" s="299"/>
      <c r="N1997" s="343"/>
      <c r="O1997" s="1039" t="s">
        <v>377</v>
      </c>
      <c r="P1997" s="1040"/>
      <c r="Q1997" s="1467"/>
      <c r="R1997" s="1468"/>
      <c r="U1997" s="25">
        <v>1997</v>
      </c>
    </row>
    <row r="1998" spans="2:21" x14ac:dyDescent="0.25">
      <c r="B1998" s="919"/>
      <c r="C1998" s="944" t="s">
        <v>105</v>
      </c>
      <c r="D1998" s="944"/>
      <c r="E1998" s="944"/>
      <c r="F1998" s="346" t="s">
        <v>28</v>
      </c>
      <c r="G1998" s="346">
        <v>2</v>
      </c>
      <c r="H1998" s="1061" t="s">
        <v>221</v>
      </c>
      <c r="I1998" s="1062"/>
      <c r="J1998" s="1063"/>
      <c r="K1998" s="943" t="s">
        <v>73</v>
      </c>
      <c r="L1998" s="944"/>
      <c r="M1998" s="311" t="s">
        <v>28</v>
      </c>
      <c r="N1998" s="286">
        <v>6</v>
      </c>
      <c r="O1998" s="1067"/>
      <c r="P1998" s="1068"/>
      <c r="Q1998" s="1227"/>
      <c r="R1998" s="1228"/>
      <c r="S1998" s="25" t="s">
        <v>26</v>
      </c>
      <c r="U1998" s="25">
        <v>1998</v>
      </c>
    </row>
    <row r="1999" spans="2:21" ht="15" customHeight="1" x14ac:dyDescent="0.25">
      <c r="B1999" s="919"/>
      <c r="C1999" s="950" t="s">
        <v>27</v>
      </c>
      <c r="D1999" s="951"/>
      <c r="E1999" s="952"/>
      <c r="F1999" s="344" t="s">
        <v>28</v>
      </c>
      <c r="G1999" s="344">
        <v>4</v>
      </c>
      <c r="H1999" s="951" t="s">
        <v>29</v>
      </c>
      <c r="I1999" s="951"/>
      <c r="J1999" s="952"/>
      <c r="K1999" s="943" t="s">
        <v>30</v>
      </c>
      <c r="L1999" s="945"/>
      <c r="M1999" s="344" t="s">
        <v>28</v>
      </c>
      <c r="N1999" s="306"/>
      <c r="O1999" s="1067"/>
      <c r="P1999" s="1068"/>
      <c r="Q1999" s="1227"/>
      <c r="R1999" s="1228"/>
      <c r="S1999" s="25" t="s">
        <v>26</v>
      </c>
      <c r="U1999" s="25">
        <v>1999</v>
      </c>
    </row>
    <row r="2000" spans="2:21" ht="15" customHeight="1" x14ac:dyDescent="0.25">
      <c r="B2000" s="919"/>
      <c r="C2000" s="944"/>
      <c r="D2000" s="944"/>
      <c r="E2000" s="944"/>
      <c r="F2000" s="346"/>
      <c r="G2000" s="346"/>
      <c r="H2000" s="979" t="s">
        <v>144</v>
      </c>
      <c r="I2000" s="980"/>
      <c r="J2000" s="981"/>
      <c r="K2000" s="943" t="s">
        <v>145</v>
      </c>
      <c r="L2000" s="944"/>
      <c r="M2000" s="311" t="s">
        <v>28</v>
      </c>
      <c r="N2000" s="286">
        <v>1</v>
      </c>
      <c r="O2000" s="1067"/>
      <c r="P2000" s="1068"/>
      <c r="Q2000" s="1227"/>
      <c r="R2000" s="1228"/>
      <c r="S2000" s="25" t="s">
        <v>26</v>
      </c>
      <c r="U2000" s="25">
        <v>2000</v>
      </c>
    </row>
    <row r="2001" spans="2:22" ht="15" customHeight="1" x14ac:dyDescent="0.25">
      <c r="B2001" s="919"/>
      <c r="C2001" s="944"/>
      <c r="D2001" s="944"/>
      <c r="E2001" s="944"/>
      <c r="F2001" s="346"/>
      <c r="G2001" s="346"/>
      <c r="H2001" s="979" t="s">
        <v>146</v>
      </c>
      <c r="I2001" s="980"/>
      <c r="J2001" s="981"/>
      <c r="K2001" s="943" t="s">
        <v>145</v>
      </c>
      <c r="L2001" s="944"/>
      <c r="M2001" s="311" t="s">
        <v>28</v>
      </c>
      <c r="N2001" s="286">
        <v>2</v>
      </c>
      <c r="O2001" s="1067"/>
      <c r="P2001" s="1068"/>
      <c r="Q2001" s="1227"/>
      <c r="R2001" s="1228"/>
      <c r="S2001" s="25" t="s">
        <v>26</v>
      </c>
      <c r="U2001" s="25">
        <v>2001</v>
      </c>
    </row>
    <row r="2002" spans="2:22" ht="15" customHeight="1" x14ac:dyDescent="0.25">
      <c r="B2002" s="919"/>
      <c r="C2002" s="944"/>
      <c r="D2002" s="944"/>
      <c r="E2002" s="944"/>
      <c r="F2002" s="346"/>
      <c r="G2002" s="346"/>
      <c r="H2002" s="979" t="s">
        <v>147</v>
      </c>
      <c r="I2002" s="980"/>
      <c r="J2002" s="981"/>
      <c r="K2002" s="943" t="s">
        <v>148</v>
      </c>
      <c r="L2002" s="944"/>
      <c r="M2002" s="311" t="s">
        <v>28</v>
      </c>
      <c r="N2002" s="286">
        <v>2</v>
      </c>
      <c r="O2002" s="1067"/>
      <c r="P2002" s="1068"/>
      <c r="Q2002" s="1227"/>
      <c r="R2002" s="1228"/>
      <c r="S2002" s="25" t="s">
        <v>26</v>
      </c>
      <c r="U2002" s="25">
        <v>2002</v>
      </c>
    </row>
    <row r="2003" spans="2:22" ht="15" customHeight="1" x14ac:dyDescent="0.25">
      <c r="B2003" s="920"/>
      <c r="C2003" s="944"/>
      <c r="D2003" s="944"/>
      <c r="E2003" s="944"/>
      <c r="F2003" s="346"/>
      <c r="G2003" s="346"/>
      <c r="H2003" s="979" t="s">
        <v>149</v>
      </c>
      <c r="I2003" s="980"/>
      <c r="J2003" s="981"/>
      <c r="K2003" s="943" t="s">
        <v>148</v>
      </c>
      <c r="L2003" s="944"/>
      <c r="M2003" s="311" t="s">
        <v>28</v>
      </c>
      <c r="N2003" s="286">
        <v>4</v>
      </c>
      <c r="O2003" s="1067"/>
      <c r="P2003" s="1068"/>
      <c r="Q2003" s="1227"/>
      <c r="R2003" s="1228"/>
      <c r="S2003" s="25" t="s">
        <v>26</v>
      </c>
      <c r="U2003" s="25">
        <v>2003</v>
      </c>
    </row>
    <row r="2004" spans="2:22" ht="15" customHeight="1" x14ac:dyDescent="0.25">
      <c r="B2004" s="918"/>
      <c r="C2004" s="986" t="s">
        <v>875</v>
      </c>
      <c r="D2004" s="986"/>
      <c r="E2004" s="987"/>
      <c r="F2004" s="285"/>
      <c r="G2004" s="285"/>
      <c r="H2004" s="1039"/>
      <c r="I2004" s="1080"/>
      <c r="J2004" s="1040"/>
      <c r="K2004" s="1039"/>
      <c r="L2004" s="1080"/>
      <c r="M2004" s="299"/>
      <c r="N2004" s="343"/>
      <c r="O2004" s="1039" t="s">
        <v>551</v>
      </c>
      <c r="P2004" s="1040"/>
      <c r="Q2004" s="924"/>
      <c r="R2004" s="926"/>
      <c r="U2004" s="25">
        <v>2004</v>
      </c>
    </row>
    <row r="2005" spans="2:22" x14ac:dyDescent="0.25">
      <c r="B2005" s="919"/>
      <c r="C2005" s="944" t="s">
        <v>1237</v>
      </c>
      <c r="D2005" s="944"/>
      <c r="E2005" s="944"/>
      <c r="F2005" s="346" t="s">
        <v>235</v>
      </c>
      <c r="G2005" s="346">
        <v>25</v>
      </c>
      <c r="H2005" s="1061" t="s">
        <v>1551</v>
      </c>
      <c r="I2005" s="1062"/>
      <c r="J2005" s="1063"/>
      <c r="K2005" s="943" t="s">
        <v>852</v>
      </c>
      <c r="L2005" s="944"/>
      <c r="M2005" s="311" t="s">
        <v>235</v>
      </c>
      <c r="N2005" s="286">
        <v>25</v>
      </c>
      <c r="O2005" s="1067"/>
      <c r="P2005" s="1068"/>
      <c r="Q2005" s="946"/>
      <c r="R2005" s="947"/>
      <c r="S2005" s="25" t="s">
        <v>49</v>
      </c>
      <c r="U2005" s="25">
        <v>2005</v>
      </c>
    </row>
    <row r="2006" spans="2:22" ht="15" customHeight="1" x14ac:dyDescent="0.25">
      <c r="B2006" s="919"/>
      <c r="C2006" s="950"/>
      <c r="D2006" s="951"/>
      <c r="E2006" s="952"/>
      <c r="F2006" s="344"/>
      <c r="G2006" s="344"/>
      <c r="H2006" s="951" t="s">
        <v>1238</v>
      </c>
      <c r="I2006" s="951"/>
      <c r="J2006" s="952"/>
      <c r="K2006" s="943" t="s">
        <v>611</v>
      </c>
      <c r="L2006" s="945"/>
      <c r="M2006" s="288" t="s">
        <v>28</v>
      </c>
      <c r="N2006" s="306">
        <v>11</v>
      </c>
      <c r="O2006" s="1067"/>
      <c r="P2006" s="1068"/>
      <c r="Q2006" s="946"/>
      <c r="R2006" s="947"/>
      <c r="S2006" s="25" t="s">
        <v>49</v>
      </c>
      <c r="U2006" s="25">
        <v>2006</v>
      </c>
    </row>
    <row r="2007" spans="2:22" ht="15" customHeight="1" x14ac:dyDescent="0.25">
      <c r="B2007" s="919"/>
      <c r="C2007" s="944"/>
      <c r="D2007" s="944"/>
      <c r="E2007" s="944"/>
      <c r="F2007" s="346"/>
      <c r="G2007" s="346"/>
      <c r="H2007" s="950" t="s">
        <v>1290</v>
      </c>
      <c r="I2007" s="951"/>
      <c r="J2007" s="952"/>
      <c r="K2007" s="943" t="s">
        <v>611</v>
      </c>
      <c r="L2007" s="944"/>
      <c r="M2007" s="311" t="s">
        <v>28</v>
      </c>
      <c r="N2007" s="286">
        <v>4</v>
      </c>
      <c r="O2007" s="1067"/>
      <c r="P2007" s="1068"/>
      <c r="Q2007" s="946"/>
      <c r="R2007" s="947"/>
      <c r="S2007" s="25" t="s">
        <v>49</v>
      </c>
      <c r="U2007" s="25">
        <v>2007</v>
      </c>
    </row>
    <row r="2008" spans="2:22" ht="15" customHeight="1" x14ac:dyDescent="0.25">
      <c r="B2008" s="919"/>
      <c r="C2008" s="944"/>
      <c r="D2008" s="944"/>
      <c r="E2008" s="944"/>
      <c r="F2008" s="346"/>
      <c r="G2008" s="346"/>
      <c r="H2008" s="979" t="s">
        <v>877</v>
      </c>
      <c r="I2008" s="980"/>
      <c r="J2008" s="981"/>
      <c r="K2008" s="943" t="s">
        <v>872</v>
      </c>
      <c r="L2008" s="944"/>
      <c r="M2008" s="311" t="s">
        <v>28</v>
      </c>
      <c r="N2008" s="286">
        <v>1</v>
      </c>
      <c r="O2008" s="1067"/>
      <c r="P2008" s="1068"/>
      <c r="Q2008" s="946"/>
      <c r="R2008" s="947"/>
      <c r="S2008" s="25" t="s">
        <v>49</v>
      </c>
      <c r="U2008" s="25">
        <v>2008</v>
      </c>
    </row>
    <row r="2009" spans="2:22" ht="15" customHeight="1" x14ac:dyDescent="0.25">
      <c r="B2009" s="919"/>
      <c r="C2009" s="944"/>
      <c r="D2009" s="944"/>
      <c r="E2009" s="944"/>
      <c r="F2009" s="346"/>
      <c r="G2009" s="346"/>
      <c r="H2009" s="979" t="s">
        <v>1056</v>
      </c>
      <c r="I2009" s="980"/>
      <c r="J2009" s="981"/>
      <c r="K2009" s="943"/>
      <c r="L2009" s="944"/>
      <c r="M2009" s="311" t="s">
        <v>47</v>
      </c>
      <c r="N2009" s="286">
        <v>1</v>
      </c>
      <c r="O2009" s="1067"/>
      <c r="P2009" s="1068"/>
      <c r="Q2009" s="946"/>
      <c r="R2009" s="947"/>
      <c r="S2009" s="25" t="s">
        <v>49</v>
      </c>
      <c r="U2009" s="25">
        <v>2009</v>
      </c>
    </row>
    <row r="2010" spans="2:22" ht="15" customHeight="1" x14ac:dyDescent="0.25">
      <c r="B2010" s="919"/>
      <c r="C2010" s="944"/>
      <c r="D2010" s="944"/>
      <c r="E2010" s="944"/>
      <c r="F2010" s="346"/>
      <c r="G2010" s="346"/>
      <c r="H2010" s="979" t="s">
        <v>1054</v>
      </c>
      <c r="I2010" s="980"/>
      <c r="J2010" s="981"/>
      <c r="K2010" s="943"/>
      <c r="L2010" s="944"/>
      <c r="M2010" s="311" t="s">
        <v>28</v>
      </c>
      <c r="N2010" s="286">
        <v>8</v>
      </c>
      <c r="O2010" s="1067"/>
      <c r="P2010" s="1068"/>
      <c r="Q2010" s="946"/>
      <c r="R2010" s="947"/>
      <c r="S2010" s="25" t="s">
        <v>49</v>
      </c>
      <c r="U2010" s="25">
        <v>2010</v>
      </c>
    </row>
    <row r="2011" spans="2:22" ht="15" customHeight="1" x14ac:dyDescent="0.25">
      <c r="B2011" s="920"/>
      <c r="C2011" s="944"/>
      <c r="D2011" s="944"/>
      <c r="E2011" s="944"/>
      <c r="F2011" s="346"/>
      <c r="G2011" s="346"/>
      <c r="H2011" s="979" t="s">
        <v>1055</v>
      </c>
      <c r="I2011" s="980"/>
      <c r="J2011" s="981"/>
      <c r="K2011" s="943"/>
      <c r="L2011" s="944"/>
      <c r="M2011" s="311" t="s">
        <v>28</v>
      </c>
      <c r="N2011" s="287">
        <v>1</v>
      </c>
      <c r="O2011" s="1041"/>
      <c r="P2011" s="1042"/>
      <c r="Q2011" s="948"/>
      <c r="R2011" s="949"/>
      <c r="S2011" s="25" t="s">
        <v>49</v>
      </c>
      <c r="U2011" s="25">
        <v>2011</v>
      </c>
    </row>
    <row r="2012" spans="2:22" ht="29.25" customHeight="1" x14ac:dyDescent="0.25">
      <c r="B2012" s="1">
        <v>120</v>
      </c>
      <c r="C2012" s="1043" t="s">
        <v>1291</v>
      </c>
      <c r="D2012" s="1044"/>
      <c r="E2012" s="1045"/>
      <c r="F2012" s="24"/>
      <c r="G2012" s="24"/>
      <c r="H2012" s="1014"/>
      <c r="I2012" s="1015"/>
      <c r="J2012" s="1016"/>
      <c r="K2012" s="1033"/>
      <c r="L2012" s="1034"/>
      <c r="M2012" s="24"/>
      <c r="N2012" s="286"/>
      <c r="O2012" s="931"/>
      <c r="P2012" s="932"/>
      <c r="Q2012" s="948"/>
      <c r="R2012" s="949"/>
      <c r="T2012" s="25" t="s">
        <v>1585</v>
      </c>
      <c r="U2012" s="25">
        <v>2012</v>
      </c>
    </row>
    <row r="2013" spans="2:22" ht="14.25" customHeight="1" x14ac:dyDescent="0.25">
      <c r="B2013" s="953"/>
      <c r="C2013" s="956" t="s">
        <v>48</v>
      </c>
      <c r="D2013" s="957"/>
      <c r="E2013" s="957"/>
      <c r="F2013" s="299"/>
      <c r="G2013" s="299"/>
      <c r="H2013" s="924"/>
      <c r="I2013" s="925"/>
      <c r="J2013" s="926"/>
      <c r="K2013" s="924"/>
      <c r="L2013" s="925"/>
      <c r="M2013" s="343"/>
      <c r="N2013" s="392"/>
      <c r="O2013" s="927" t="s">
        <v>49</v>
      </c>
      <c r="P2013" s="928"/>
      <c r="Q2013" s="924"/>
      <c r="R2013" s="926"/>
      <c r="U2013" s="25">
        <v>2013</v>
      </c>
    </row>
    <row r="2014" spans="2:22" ht="15" customHeight="1" x14ac:dyDescent="0.25">
      <c r="B2014" s="954"/>
      <c r="C2014" s="943" t="s">
        <v>401</v>
      </c>
      <c r="D2014" s="944"/>
      <c r="E2014" s="944"/>
      <c r="F2014" s="311" t="s">
        <v>28</v>
      </c>
      <c r="G2014" s="311">
        <v>2</v>
      </c>
      <c r="H2014" s="943" t="s">
        <v>547</v>
      </c>
      <c r="I2014" s="944"/>
      <c r="J2014" s="945"/>
      <c r="K2014" s="943" t="s">
        <v>52</v>
      </c>
      <c r="L2014" s="944"/>
      <c r="M2014" s="344" t="s">
        <v>28</v>
      </c>
      <c r="N2014" s="350">
        <v>4</v>
      </c>
      <c r="O2014" s="929"/>
      <c r="P2014" s="930"/>
      <c r="Q2014" s="946"/>
      <c r="R2014" s="947"/>
      <c r="S2014" s="25" t="s">
        <v>49</v>
      </c>
      <c r="T2014" s="25" t="s">
        <v>1585</v>
      </c>
      <c r="U2014" s="25">
        <v>2014</v>
      </c>
      <c r="V2014" s="25" t="s">
        <v>1597</v>
      </c>
    </row>
    <row r="2015" spans="2:22" ht="15" customHeight="1" x14ac:dyDescent="0.25">
      <c r="B2015" s="954"/>
      <c r="C2015" s="943" t="s">
        <v>1266</v>
      </c>
      <c r="D2015" s="944"/>
      <c r="E2015" s="944"/>
      <c r="F2015" s="311" t="s">
        <v>28</v>
      </c>
      <c r="G2015" s="311">
        <v>2</v>
      </c>
      <c r="H2015" s="943" t="s">
        <v>1292</v>
      </c>
      <c r="I2015" s="944"/>
      <c r="J2015" s="945"/>
      <c r="K2015" s="943" t="s">
        <v>52</v>
      </c>
      <c r="L2015" s="944"/>
      <c r="M2015" s="344" t="s">
        <v>28</v>
      </c>
      <c r="N2015" s="350">
        <v>4</v>
      </c>
      <c r="O2015" s="929"/>
      <c r="P2015" s="930"/>
      <c r="Q2015" s="946"/>
      <c r="R2015" s="947"/>
      <c r="S2015" s="25" t="s">
        <v>49</v>
      </c>
      <c r="T2015" s="25" t="s">
        <v>1585</v>
      </c>
      <c r="U2015" s="25">
        <v>2015</v>
      </c>
      <c r="V2015" s="25" t="s">
        <v>1597</v>
      </c>
    </row>
    <row r="2016" spans="2:22" ht="15" customHeight="1" x14ac:dyDescent="0.25">
      <c r="B2016" s="955"/>
      <c r="C2016" s="929"/>
      <c r="D2016" s="967"/>
      <c r="E2016" s="930"/>
      <c r="F2016" s="288"/>
      <c r="G2016" s="311"/>
      <c r="H2016" s="958" t="s">
        <v>45</v>
      </c>
      <c r="I2016" s="959"/>
      <c r="J2016" s="960"/>
      <c r="K2016" s="943" t="s">
        <v>58</v>
      </c>
      <c r="L2016" s="944"/>
      <c r="M2016" s="388" t="s">
        <v>47</v>
      </c>
      <c r="N2016" s="388">
        <v>0.5</v>
      </c>
      <c r="O2016" s="929"/>
      <c r="P2016" s="930"/>
      <c r="Q2016" s="946"/>
      <c r="R2016" s="947"/>
      <c r="S2016" s="25" t="s">
        <v>49</v>
      </c>
      <c r="U2016" s="25">
        <v>2016</v>
      </c>
    </row>
    <row r="2017" spans="2:22" ht="16.5" customHeight="1" x14ac:dyDescent="0.25">
      <c r="B2017" s="953"/>
      <c r="C2017" s="985" t="s">
        <v>1404</v>
      </c>
      <c r="D2017" s="986"/>
      <c r="E2017" s="987"/>
      <c r="F2017" s="997" t="s">
        <v>28</v>
      </c>
      <c r="G2017" s="997">
        <v>2</v>
      </c>
      <c r="H2017" s="994" t="s">
        <v>1316</v>
      </c>
      <c r="I2017" s="995"/>
      <c r="J2017" s="996"/>
      <c r="K2017" s="994" t="s">
        <v>180</v>
      </c>
      <c r="L2017" s="996"/>
      <c r="M2017" s="344" t="s">
        <v>28</v>
      </c>
      <c r="N2017" s="344">
        <v>4</v>
      </c>
      <c r="O2017" s="927" t="s">
        <v>156</v>
      </c>
      <c r="P2017" s="928"/>
      <c r="Q2017" s="924"/>
      <c r="R2017" s="926"/>
      <c r="S2017" s="25" t="s">
        <v>49</v>
      </c>
      <c r="U2017" s="25">
        <v>2017</v>
      </c>
    </row>
    <row r="2018" spans="2:22" ht="15" customHeight="1" x14ac:dyDescent="0.25">
      <c r="B2018" s="954"/>
      <c r="C2018" s="979"/>
      <c r="D2018" s="980"/>
      <c r="E2018" s="981"/>
      <c r="F2018" s="998"/>
      <c r="G2018" s="998"/>
      <c r="H2018" s="970" t="s">
        <v>1317</v>
      </c>
      <c r="I2018" s="971"/>
      <c r="J2018" s="972"/>
      <c r="K2018" s="1061" t="s">
        <v>180</v>
      </c>
      <c r="L2018" s="1063"/>
      <c r="M2018" s="344" t="s">
        <v>28</v>
      </c>
      <c r="N2018" s="344">
        <v>4</v>
      </c>
      <c r="O2018" s="929"/>
      <c r="P2018" s="930"/>
      <c r="Q2018" s="946"/>
      <c r="R2018" s="947"/>
      <c r="S2018" s="25" t="s">
        <v>49</v>
      </c>
      <c r="U2018" s="25">
        <v>2018</v>
      </c>
    </row>
    <row r="2019" spans="2:22" ht="15" customHeight="1" x14ac:dyDescent="0.25">
      <c r="B2019" s="954"/>
      <c r="C2019" s="979"/>
      <c r="D2019" s="980"/>
      <c r="E2019" s="981"/>
      <c r="F2019" s="998"/>
      <c r="G2019" s="998"/>
      <c r="H2019" s="970" t="s">
        <v>1318</v>
      </c>
      <c r="I2019" s="971"/>
      <c r="J2019" s="972"/>
      <c r="K2019" s="1061" t="s">
        <v>180</v>
      </c>
      <c r="L2019" s="1469"/>
      <c r="M2019" s="286" t="s">
        <v>28</v>
      </c>
      <c r="N2019" s="286">
        <v>4</v>
      </c>
      <c r="O2019" s="929"/>
      <c r="P2019" s="930"/>
      <c r="Q2019" s="946"/>
      <c r="R2019" s="947"/>
      <c r="S2019" s="25" t="s">
        <v>49</v>
      </c>
      <c r="U2019" s="25">
        <v>2019</v>
      </c>
    </row>
    <row r="2020" spans="2:22" ht="15" customHeight="1" x14ac:dyDescent="0.25">
      <c r="B2020" s="954"/>
      <c r="C2020" s="979"/>
      <c r="D2020" s="980"/>
      <c r="E2020" s="981"/>
      <c r="F2020" s="998"/>
      <c r="G2020" s="998"/>
      <c r="H2020" s="970" t="s">
        <v>1319</v>
      </c>
      <c r="I2020" s="1470"/>
      <c r="J2020" s="972"/>
      <c r="K2020" s="943" t="s">
        <v>180</v>
      </c>
      <c r="L2020" s="945"/>
      <c r="M2020" s="344" t="s">
        <v>28</v>
      </c>
      <c r="N2020" s="344">
        <v>5</v>
      </c>
      <c r="O2020" s="929"/>
      <c r="P2020" s="930"/>
      <c r="Q2020" s="946"/>
      <c r="R2020" s="947"/>
      <c r="S2020" s="25" t="s">
        <v>49</v>
      </c>
      <c r="U2020" s="25">
        <v>2020</v>
      </c>
    </row>
    <row r="2021" spans="2:22" ht="15" customHeight="1" x14ac:dyDescent="0.25">
      <c r="B2021" s="954"/>
      <c r="C2021" s="979"/>
      <c r="D2021" s="980"/>
      <c r="E2021" s="981"/>
      <c r="F2021" s="998"/>
      <c r="G2021" s="998"/>
      <c r="H2021" s="979" t="s">
        <v>1320</v>
      </c>
      <c r="I2021" s="980"/>
      <c r="J2021" s="981"/>
      <c r="K2021" s="943" t="s">
        <v>180</v>
      </c>
      <c r="L2021" s="945"/>
      <c r="M2021" s="344" t="s">
        <v>28</v>
      </c>
      <c r="N2021" s="344">
        <v>5</v>
      </c>
      <c r="O2021" s="929"/>
      <c r="P2021" s="930"/>
      <c r="Q2021" s="946"/>
      <c r="R2021" s="947"/>
      <c r="S2021" s="25" t="s">
        <v>49</v>
      </c>
      <c r="U2021" s="25">
        <v>2021</v>
      </c>
    </row>
    <row r="2022" spans="2:22" ht="15" customHeight="1" x14ac:dyDescent="0.25">
      <c r="B2022" s="954"/>
      <c r="C2022" s="979"/>
      <c r="D2022" s="980"/>
      <c r="E2022" s="981"/>
      <c r="F2022" s="998"/>
      <c r="G2022" s="998"/>
      <c r="H2022" s="979" t="s">
        <v>1321</v>
      </c>
      <c r="I2022" s="980"/>
      <c r="J2022" s="981"/>
      <c r="K2022" s="943" t="s">
        <v>180</v>
      </c>
      <c r="L2022" s="945"/>
      <c r="M2022" s="344" t="s">
        <v>28</v>
      </c>
      <c r="N2022" s="344">
        <v>5</v>
      </c>
      <c r="O2022" s="311"/>
      <c r="P2022" s="312"/>
      <c r="Q2022" s="288"/>
      <c r="R2022" s="289"/>
      <c r="S2022" s="25" t="s">
        <v>49</v>
      </c>
      <c r="U2022" s="25">
        <v>2022</v>
      </c>
    </row>
    <row r="2023" spans="2:22" ht="15" customHeight="1" x14ac:dyDescent="0.25">
      <c r="B2023" s="954"/>
      <c r="C2023" s="979"/>
      <c r="D2023" s="980"/>
      <c r="E2023" s="981"/>
      <c r="F2023" s="998"/>
      <c r="G2023" s="998"/>
      <c r="H2023" s="979" t="s">
        <v>1322</v>
      </c>
      <c r="I2023" s="980"/>
      <c r="J2023" s="981"/>
      <c r="K2023" s="943" t="s">
        <v>180</v>
      </c>
      <c r="L2023" s="945"/>
      <c r="M2023" s="344" t="s">
        <v>28</v>
      </c>
      <c r="N2023" s="344">
        <v>4</v>
      </c>
      <c r="O2023" s="311"/>
      <c r="P2023" s="312"/>
      <c r="Q2023" s="288"/>
      <c r="R2023" s="289"/>
      <c r="S2023" s="25" t="s">
        <v>49</v>
      </c>
      <c r="U2023" s="25">
        <v>2023</v>
      </c>
    </row>
    <row r="2024" spans="2:22" ht="15" customHeight="1" x14ac:dyDescent="0.25">
      <c r="B2024" s="954"/>
      <c r="C2024" s="979"/>
      <c r="D2024" s="980"/>
      <c r="E2024" s="981"/>
      <c r="F2024" s="998"/>
      <c r="G2024" s="998"/>
      <c r="H2024" s="979" t="s">
        <v>1323</v>
      </c>
      <c r="I2024" s="980"/>
      <c r="J2024" s="981"/>
      <c r="K2024" s="943" t="s">
        <v>181</v>
      </c>
      <c r="L2024" s="945"/>
      <c r="M2024" s="344" t="s">
        <v>28</v>
      </c>
      <c r="N2024" s="344">
        <v>8</v>
      </c>
      <c r="O2024" s="311"/>
      <c r="P2024" s="312"/>
      <c r="Q2024" s="288"/>
      <c r="R2024" s="289"/>
      <c r="S2024" s="25" t="s">
        <v>49</v>
      </c>
      <c r="U2024" s="25">
        <v>2024</v>
      </c>
    </row>
    <row r="2025" spans="2:22" ht="15" customHeight="1" x14ac:dyDescent="0.25">
      <c r="B2025" s="954"/>
      <c r="C2025" s="979"/>
      <c r="D2025" s="980"/>
      <c r="E2025" s="981"/>
      <c r="F2025" s="998"/>
      <c r="G2025" s="998"/>
      <c r="H2025" s="979" t="s">
        <v>293</v>
      </c>
      <c r="I2025" s="980"/>
      <c r="J2025" s="981"/>
      <c r="K2025" s="943" t="s">
        <v>181</v>
      </c>
      <c r="L2025" s="945"/>
      <c r="M2025" s="344" t="s">
        <v>28</v>
      </c>
      <c r="N2025" s="344">
        <v>46</v>
      </c>
      <c r="O2025" s="311"/>
      <c r="P2025" s="312"/>
      <c r="Q2025" s="288"/>
      <c r="R2025" s="289"/>
      <c r="S2025" s="25" t="s">
        <v>49</v>
      </c>
      <c r="U2025" s="25">
        <v>2025</v>
      </c>
    </row>
    <row r="2026" spans="2:22" ht="15" customHeight="1" x14ac:dyDescent="0.25">
      <c r="B2026" s="954"/>
      <c r="C2026" s="979"/>
      <c r="D2026" s="980"/>
      <c r="E2026" s="981"/>
      <c r="F2026" s="998"/>
      <c r="G2026" s="998"/>
      <c r="H2026" s="979" t="s">
        <v>299</v>
      </c>
      <c r="I2026" s="980"/>
      <c r="J2026" s="981"/>
      <c r="K2026" s="943" t="s">
        <v>181</v>
      </c>
      <c r="L2026" s="945"/>
      <c r="M2026" s="344" t="s">
        <v>28</v>
      </c>
      <c r="N2026" s="344">
        <v>8</v>
      </c>
      <c r="O2026" s="311"/>
      <c r="P2026" s="312"/>
      <c r="Q2026" s="288"/>
      <c r="R2026" s="289"/>
      <c r="S2026" s="25" t="s">
        <v>49</v>
      </c>
      <c r="U2026" s="25">
        <v>2026</v>
      </c>
    </row>
    <row r="2027" spans="2:22" ht="15" customHeight="1" x14ac:dyDescent="0.25">
      <c r="B2027" s="954"/>
      <c r="C2027" s="979"/>
      <c r="D2027" s="980"/>
      <c r="E2027" s="981"/>
      <c r="F2027" s="998"/>
      <c r="G2027" s="998"/>
      <c r="H2027" s="979" t="s">
        <v>580</v>
      </c>
      <c r="I2027" s="980"/>
      <c r="J2027" s="981"/>
      <c r="K2027" s="943" t="s">
        <v>1324</v>
      </c>
      <c r="L2027" s="945"/>
      <c r="M2027" s="344" t="s">
        <v>28</v>
      </c>
      <c r="N2027" s="344">
        <v>2</v>
      </c>
      <c r="O2027" s="311"/>
      <c r="P2027" s="312"/>
      <c r="Q2027" s="288"/>
      <c r="R2027" s="289"/>
      <c r="S2027" s="25" t="s">
        <v>49</v>
      </c>
      <c r="T2027" s="25" t="s">
        <v>1585</v>
      </c>
      <c r="U2027" s="25">
        <v>2027</v>
      </c>
      <c r="V2027" s="25" t="s">
        <v>1597</v>
      </c>
    </row>
    <row r="2028" spans="2:22" ht="15" customHeight="1" x14ac:dyDescent="0.25">
      <c r="B2028" s="954"/>
      <c r="C2028" s="979"/>
      <c r="D2028" s="980"/>
      <c r="E2028" s="981"/>
      <c r="F2028" s="998"/>
      <c r="G2028" s="998"/>
      <c r="H2028" s="979" t="s">
        <v>580</v>
      </c>
      <c r="I2028" s="980"/>
      <c r="J2028" s="981"/>
      <c r="K2028" s="943" t="s">
        <v>1325</v>
      </c>
      <c r="L2028" s="945"/>
      <c r="M2028" s="344" t="s">
        <v>28</v>
      </c>
      <c r="N2028" s="344">
        <v>1</v>
      </c>
      <c r="O2028" s="311"/>
      <c r="P2028" s="312"/>
      <c r="Q2028" s="288"/>
      <c r="R2028" s="289"/>
      <c r="S2028" s="25" t="s">
        <v>49</v>
      </c>
      <c r="T2028" s="25" t="s">
        <v>1585</v>
      </c>
      <c r="U2028" s="25">
        <v>2028</v>
      </c>
      <c r="V2028" s="25" t="s">
        <v>1597</v>
      </c>
    </row>
    <row r="2029" spans="2:22" ht="15" customHeight="1" x14ac:dyDescent="0.25">
      <c r="B2029" s="954"/>
      <c r="C2029" s="979"/>
      <c r="D2029" s="980"/>
      <c r="E2029" s="981"/>
      <c r="F2029" s="998"/>
      <c r="G2029" s="998"/>
      <c r="H2029" s="979" t="s">
        <v>580</v>
      </c>
      <c r="I2029" s="980"/>
      <c r="J2029" s="981"/>
      <c r="K2029" s="943" t="s">
        <v>1326</v>
      </c>
      <c r="L2029" s="945"/>
      <c r="M2029" s="344" t="s">
        <v>28</v>
      </c>
      <c r="N2029" s="344">
        <v>1</v>
      </c>
      <c r="O2029" s="311"/>
      <c r="P2029" s="312"/>
      <c r="Q2029" s="288"/>
      <c r="R2029" s="289"/>
      <c r="S2029" s="25" t="s">
        <v>49</v>
      </c>
      <c r="T2029" s="25" t="s">
        <v>1585</v>
      </c>
      <c r="U2029" s="25">
        <v>2029</v>
      </c>
      <c r="V2029" s="25" t="s">
        <v>1597</v>
      </c>
    </row>
    <row r="2030" spans="2:22" ht="15" customHeight="1" x14ac:dyDescent="0.25">
      <c r="B2030" s="954"/>
      <c r="C2030" s="979"/>
      <c r="D2030" s="980"/>
      <c r="E2030" s="981"/>
      <c r="F2030" s="998"/>
      <c r="G2030" s="998"/>
      <c r="H2030" s="979" t="s">
        <v>580</v>
      </c>
      <c r="I2030" s="980"/>
      <c r="J2030" s="981"/>
      <c r="K2030" s="943" t="s">
        <v>1327</v>
      </c>
      <c r="L2030" s="945"/>
      <c r="M2030" s="344" t="s">
        <v>28</v>
      </c>
      <c r="N2030" s="344">
        <v>1</v>
      </c>
      <c r="O2030" s="311"/>
      <c r="P2030" s="312"/>
      <c r="Q2030" s="288"/>
      <c r="R2030" s="289"/>
      <c r="S2030" s="25" t="s">
        <v>49</v>
      </c>
      <c r="T2030" s="25" t="s">
        <v>1585</v>
      </c>
      <c r="U2030" s="25">
        <v>2030</v>
      </c>
      <c r="V2030" s="25" t="s">
        <v>1597</v>
      </c>
    </row>
    <row r="2031" spans="2:22" ht="15" customHeight="1" x14ac:dyDescent="0.25">
      <c r="B2031" s="954"/>
      <c r="C2031" s="979"/>
      <c r="D2031" s="980"/>
      <c r="E2031" s="981"/>
      <c r="F2031" s="998"/>
      <c r="G2031" s="998"/>
      <c r="H2031" s="979" t="s">
        <v>60</v>
      </c>
      <c r="I2031" s="980"/>
      <c r="J2031" s="981"/>
      <c r="K2031" s="943" t="s">
        <v>61</v>
      </c>
      <c r="L2031" s="945"/>
      <c r="M2031" s="344" t="s">
        <v>28</v>
      </c>
      <c r="N2031" s="344">
        <v>4</v>
      </c>
      <c r="O2031" s="311"/>
      <c r="P2031" s="312"/>
      <c r="Q2031" s="288"/>
      <c r="R2031" s="289"/>
      <c r="S2031" s="25" t="s">
        <v>49</v>
      </c>
      <c r="U2031" s="25">
        <v>2031</v>
      </c>
    </row>
    <row r="2032" spans="2:22" ht="15" customHeight="1" x14ac:dyDescent="0.25">
      <c r="B2032" s="954"/>
      <c r="C2032" s="979"/>
      <c r="D2032" s="980"/>
      <c r="E2032" s="981"/>
      <c r="F2032" s="998"/>
      <c r="G2032" s="998"/>
      <c r="H2032" s="979" t="s">
        <v>830</v>
      </c>
      <c r="I2032" s="980"/>
      <c r="J2032" s="981"/>
      <c r="K2032" s="943" t="s">
        <v>829</v>
      </c>
      <c r="L2032" s="945"/>
      <c r="M2032" s="344" t="s">
        <v>28</v>
      </c>
      <c r="N2032" s="344">
        <v>2</v>
      </c>
      <c r="O2032" s="311"/>
      <c r="P2032" s="312"/>
      <c r="Q2032" s="288"/>
      <c r="R2032" s="289"/>
      <c r="S2032" s="25" t="s">
        <v>49</v>
      </c>
      <c r="U2032" s="25">
        <v>2032</v>
      </c>
    </row>
    <row r="2033" spans="2:21" ht="15" customHeight="1" x14ac:dyDescent="0.25">
      <c r="B2033" s="954"/>
      <c r="C2033" s="979"/>
      <c r="D2033" s="980"/>
      <c r="E2033" s="981"/>
      <c r="F2033" s="998"/>
      <c r="G2033" s="998"/>
      <c r="H2033" s="979" t="s">
        <v>451</v>
      </c>
      <c r="I2033" s="980"/>
      <c r="J2033" s="981"/>
      <c r="K2033" s="943" t="s">
        <v>64</v>
      </c>
      <c r="L2033" s="945"/>
      <c r="M2033" s="344" t="s">
        <v>47</v>
      </c>
      <c r="N2033" s="344">
        <v>8.5</v>
      </c>
      <c r="O2033" s="311"/>
      <c r="P2033" s="312"/>
      <c r="Q2033" s="288"/>
      <c r="R2033" s="289"/>
      <c r="S2033" s="25" t="s">
        <v>49</v>
      </c>
      <c r="U2033" s="25">
        <v>2033</v>
      </c>
    </row>
    <row r="2034" spans="2:21" ht="15" customHeight="1" x14ac:dyDescent="0.25">
      <c r="B2034" s="954"/>
      <c r="C2034" s="979"/>
      <c r="D2034" s="980"/>
      <c r="E2034" s="981"/>
      <c r="F2034" s="998"/>
      <c r="G2034" s="998"/>
      <c r="H2034" s="979" t="s">
        <v>767</v>
      </c>
      <c r="I2034" s="980"/>
      <c r="J2034" s="981"/>
      <c r="K2034" s="929"/>
      <c r="L2034" s="930"/>
      <c r="M2034" s="344" t="s">
        <v>28</v>
      </c>
      <c r="N2034" s="344">
        <v>10</v>
      </c>
      <c r="O2034" s="311"/>
      <c r="P2034" s="312"/>
      <c r="Q2034" s="288"/>
      <c r="R2034" s="289"/>
      <c r="S2034" s="25" t="s">
        <v>49</v>
      </c>
      <c r="U2034" s="25">
        <v>2034</v>
      </c>
    </row>
    <row r="2035" spans="2:21" ht="15" customHeight="1" x14ac:dyDescent="0.25">
      <c r="B2035" s="955"/>
      <c r="C2035" s="988"/>
      <c r="D2035" s="989"/>
      <c r="E2035" s="990"/>
      <c r="F2035" s="999"/>
      <c r="G2035" s="999"/>
      <c r="H2035" s="988" t="s">
        <v>59</v>
      </c>
      <c r="I2035" s="989"/>
      <c r="J2035" s="990"/>
      <c r="K2035" s="931"/>
      <c r="L2035" s="932"/>
      <c r="M2035" s="344"/>
      <c r="N2035" s="344"/>
      <c r="O2035" s="311"/>
      <c r="P2035" s="312"/>
      <c r="Q2035" s="288"/>
      <c r="R2035" s="289"/>
      <c r="U2035" s="25">
        <v>2035</v>
      </c>
    </row>
    <row r="2036" spans="2:21" ht="15" customHeight="1" x14ac:dyDescent="0.25">
      <c r="B2036" s="953"/>
      <c r="C2036" s="985" t="s">
        <v>1315</v>
      </c>
      <c r="D2036" s="986"/>
      <c r="E2036" s="987"/>
      <c r="F2036" s="991" t="s">
        <v>28</v>
      </c>
      <c r="G2036" s="991">
        <v>2</v>
      </c>
      <c r="H2036" s="994"/>
      <c r="I2036" s="995"/>
      <c r="J2036" s="996"/>
      <c r="K2036" s="924"/>
      <c r="L2036" s="926"/>
      <c r="M2036" s="343"/>
      <c r="N2036" s="343"/>
      <c r="O2036" s="927" t="s">
        <v>67</v>
      </c>
      <c r="P2036" s="928"/>
      <c r="Q2036" s="924"/>
      <c r="R2036" s="926"/>
      <c r="U2036" s="25">
        <v>2036</v>
      </c>
    </row>
    <row r="2037" spans="2:21" ht="15" customHeight="1" x14ac:dyDescent="0.25">
      <c r="B2037" s="954"/>
      <c r="C2037" s="979"/>
      <c r="D2037" s="980"/>
      <c r="E2037" s="981"/>
      <c r="F2037" s="992"/>
      <c r="G2037" s="992"/>
      <c r="H2037" s="943" t="s">
        <v>68</v>
      </c>
      <c r="I2037" s="944"/>
      <c r="J2037" s="945"/>
      <c r="K2037" s="946"/>
      <c r="L2037" s="947"/>
      <c r="M2037" s="344" t="s">
        <v>65</v>
      </c>
      <c r="N2037" s="344">
        <v>1.5</v>
      </c>
      <c r="O2037" s="929"/>
      <c r="P2037" s="930"/>
      <c r="Q2037" s="946"/>
      <c r="R2037" s="947"/>
      <c r="S2037" s="25" t="s">
        <v>67</v>
      </c>
      <c r="U2037" s="25">
        <v>2037</v>
      </c>
    </row>
    <row r="2038" spans="2:21" ht="15" customHeight="1" x14ac:dyDescent="0.25">
      <c r="B2038" s="955"/>
      <c r="C2038" s="988"/>
      <c r="D2038" s="989"/>
      <c r="E2038" s="990"/>
      <c r="F2038" s="993"/>
      <c r="G2038" s="993"/>
      <c r="H2038" s="973" t="s">
        <v>59</v>
      </c>
      <c r="I2038" s="974"/>
      <c r="J2038" s="975"/>
      <c r="K2038" s="976"/>
      <c r="L2038" s="977"/>
      <c r="M2038" s="388"/>
      <c r="N2038" s="344"/>
      <c r="O2038" s="931"/>
      <c r="P2038" s="932"/>
      <c r="Q2038" s="948"/>
      <c r="R2038" s="949"/>
      <c r="U2038" s="25">
        <v>2038</v>
      </c>
    </row>
    <row r="2039" spans="2:21" ht="15" customHeight="1" x14ac:dyDescent="0.25">
      <c r="B2039" s="388"/>
      <c r="C2039" s="1014" t="s">
        <v>733</v>
      </c>
      <c r="D2039" s="1015"/>
      <c r="E2039" s="1016"/>
      <c r="F2039" s="46"/>
      <c r="G2039" s="46"/>
      <c r="H2039" s="1004"/>
      <c r="I2039" s="1005"/>
      <c r="J2039" s="1006"/>
      <c r="K2039" s="964"/>
      <c r="L2039" s="966"/>
      <c r="M2039" s="388"/>
      <c r="N2039" s="335"/>
      <c r="O2039" s="1012" t="s">
        <v>69</v>
      </c>
      <c r="P2039" s="1013"/>
      <c r="Q2039" s="1010"/>
      <c r="R2039" s="1011"/>
      <c r="U2039" s="25">
        <v>2039</v>
      </c>
    </row>
    <row r="2040" spans="2:21" ht="42.75" customHeight="1" x14ac:dyDescent="0.25">
      <c r="B2040" s="388"/>
      <c r="C2040" s="1014" t="s">
        <v>1314</v>
      </c>
      <c r="D2040" s="1015"/>
      <c r="E2040" s="1016"/>
      <c r="F2040" s="46"/>
      <c r="G2040" s="46"/>
      <c r="H2040" s="1004"/>
      <c r="I2040" s="1005"/>
      <c r="J2040" s="1006"/>
      <c r="K2040" s="1004"/>
      <c r="L2040" s="1006"/>
      <c r="M2040" s="343"/>
      <c r="N2040" s="335"/>
      <c r="O2040" s="1012" t="s">
        <v>70</v>
      </c>
      <c r="P2040" s="1013"/>
      <c r="Q2040" s="1010"/>
      <c r="R2040" s="1011"/>
      <c r="U2040" s="25">
        <v>2040</v>
      </c>
    </row>
    <row r="2041" spans="2:21" ht="25.5" customHeight="1" x14ac:dyDescent="0.25">
      <c r="B2041" s="1163" t="s">
        <v>388</v>
      </c>
      <c r="C2041" s="1323"/>
      <c r="D2041" s="1323"/>
      <c r="E2041" s="1323"/>
      <c r="F2041" s="1323"/>
      <c r="G2041" s="1323"/>
      <c r="H2041" s="1323"/>
      <c r="I2041" s="1323"/>
      <c r="J2041" s="1323"/>
      <c r="K2041" s="1323"/>
      <c r="L2041" s="1323"/>
      <c r="M2041" s="1323"/>
      <c r="N2041" s="1323"/>
      <c r="O2041" s="1323"/>
      <c r="P2041" s="1323"/>
      <c r="Q2041" s="1323"/>
      <c r="R2041" s="1324"/>
      <c r="U2041" s="25">
        <v>2041</v>
      </c>
    </row>
    <row r="2042" spans="2:21" ht="38.25" customHeight="1" x14ac:dyDescent="0.25">
      <c r="B2042" s="1">
        <v>121</v>
      </c>
      <c r="C2042" s="1043" t="s">
        <v>974</v>
      </c>
      <c r="D2042" s="1044"/>
      <c r="E2042" s="1045"/>
      <c r="F2042" s="24"/>
      <c r="G2042" s="24"/>
      <c r="H2042" s="1014"/>
      <c r="I2042" s="1015"/>
      <c r="J2042" s="1016"/>
      <c r="K2042" s="1041"/>
      <c r="L2042" s="1042"/>
      <c r="M2042" s="329"/>
      <c r="N2042" s="329"/>
      <c r="O2042" s="1012"/>
      <c r="P2042" s="1013"/>
      <c r="Q2042" s="1010"/>
      <c r="R2042" s="1011"/>
      <c r="U2042" s="25">
        <v>2042</v>
      </c>
    </row>
    <row r="2043" spans="2:21" ht="15" customHeight="1" x14ac:dyDescent="0.25">
      <c r="B2043" s="991"/>
      <c r="C2043" s="985" t="s">
        <v>556</v>
      </c>
      <c r="D2043" s="986"/>
      <c r="E2043" s="987"/>
      <c r="F2043" s="997" t="s">
        <v>28</v>
      </c>
      <c r="G2043" s="1101">
        <v>2</v>
      </c>
      <c r="H2043" s="956" t="s">
        <v>53</v>
      </c>
      <c r="I2043" s="957"/>
      <c r="J2043" s="1106"/>
      <c r="K2043" s="1002" t="s">
        <v>78</v>
      </c>
      <c r="L2043" s="1002"/>
      <c r="M2043" s="299" t="s">
        <v>28</v>
      </c>
      <c r="N2043" s="343">
        <v>6</v>
      </c>
      <c r="O2043" s="1000" t="s">
        <v>49</v>
      </c>
      <c r="P2043" s="928"/>
      <c r="Q2043" s="924"/>
      <c r="R2043" s="926"/>
      <c r="S2043" s="25" t="s">
        <v>49</v>
      </c>
      <c r="U2043" s="25">
        <v>2043</v>
      </c>
    </row>
    <row r="2044" spans="2:21" ht="25.5" customHeight="1" x14ac:dyDescent="0.25">
      <c r="B2044" s="992"/>
      <c r="C2044" s="988"/>
      <c r="D2044" s="989"/>
      <c r="E2044" s="990"/>
      <c r="F2044" s="999"/>
      <c r="G2044" s="1084"/>
      <c r="H2044" s="988" t="s">
        <v>45</v>
      </c>
      <c r="I2044" s="989"/>
      <c r="J2044" s="990"/>
      <c r="K2044" s="980" t="s">
        <v>58</v>
      </c>
      <c r="L2044" s="980"/>
      <c r="M2044" s="347" t="s">
        <v>47</v>
      </c>
      <c r="N2044" s="287">
        <v>1.5</v>
      </c>
      <c r="O2044" s="1102"/>
      <c r="P2044" s="932"/>
      <c r="Q2044" s="948"/>
      <c r="R2044" s="949"/>
      <c r="S2044" s="25" t="s">
        <v>49</v>
      </c>
      <c r="U2044" s="25">
        <v>2044</v>
      </c>
    </row>
    <row r="2045" spans="2:21" ht="27" customHeight="1" x14ac:dyDescent="0.25">
      <c r="B2045" s="992"/>
      <c r="C2045" s="1014" t="s">
        <v>757</v>
      </c>
      <c r="D2045" s="1015"/>
      <c r="E2045" s="1016"/>
      <c r="F2045" s="24" t="s">
        <v>28</v>
      </c>
      <c r="G2045" s="24">
        <v>2</v>
      </c>
      <c r="H2045" s="1014" t="s">
        <v>1165</v>
      </c>
      <c r="I2045" s="1015"/>
      <c r="J2045" s="1016"/>
      <c r="K2045" s="1004"/>
      <c r="L2045" s="1006"/>
      <c r="M2045" s="24" t="s">
        <v>28</v>
      </c>
      <c r="N2045" s="24">
        <v>2</v>
      </c>
      <c r="O2045" s="1033" t="s">
        <v>506</v>
      </c>
      <c r="P2045" s="1034"/>
      <c r="Q2045" s="1010"/>
      <c r="R2045" s="1011"/>
      <c r="S2045" s="25" t="s">
        <v>26</v>
      </c>
      <c r="U2045" s="25">
        <v>2045</v>
      </c>
    </row>
    <row r="2046" spans="2:21" ht="27.75" customHeight="1" x14ac:dyDescent="0.25">
      <c r="B2046" s="992"/>
      <c r="C2046" s="985" t="s">
        <v>821</v>
      </c>
      <c r="D2046" s="986"/>
      <c r="E2046" s="987"/>
      <c r="F2046" s="997" t="s">
        <v>28</v>
      </c>
      <c r="G2046" s="1101">
        <v>1</v>
      </c>
      <c r="H2046" s="956" t="s">
        <v>1180</v>
      </c>
      <c r="I2046" s="957"/>
      <c r="J2046" s="1106"/>
      <c r="K2046" s="1002"/>
      <c r="L2046" s="1002"/>
      <c r="M2046" s="345" t="s">
        <v>28</v>
      </c>
      <c r="N2046" s="285">
        <v>1</v>
      </c>
      <c r="O2046" s="1000" t="s">
        <v>49</v>
      </c>
      <c r="P2046" s="928"/>
      <c r="Q2046" s="924"/>
      <c r="R2046" s="926"/>
      <c r="S2046" s="25" t="s">
        <v>49</v>
      </c>
      <c r="U2046" s="25">
        <v>2046</v>
      </c>
    </row>
    <row r="2047" spans="2:21" ht="15" customHeight="1" x14ac:dyDescent="0.25">
      <c r="B2047" s="993"/>
      <c r="C2047" s="988"/>
      <c r="D2047" s="989"/>
      <c r="E2047" s="990"/>
      <c r="F2047" s="999"/>
      <c r="G2047" s="1084"/>
      <c r="H2047" s="943" t="s">
        <v>34</v>
      </c>
      <c r="I2047" s="944"/>
      <c r="J2047" s="945"/>
      <c r="K2047" s="944" t="s">
        <v>52</v>
      </c>
      <c r="L2047" s="944"/>
      <c r="M2047" s="347" t="s">
        <v>28</v>
      </c>
      <c r="N2047" s="287">
        <v>2</v>
      </c>
      <c r="O2047" s="1102"/>
      <c r="P2047" s="932"/>
      <c r="Q2047" s="948"/>
      <c r="R2047" s="949"/>
      <c r="S2047" s="25" t="s">
        <v>49</v>
      </c>
      <c r="U2047" s="25">
        <v>2047</v>
      </c>
    </row>
    <row r="2048" spans="2:21" ht="38.25" customHeight="1" x14ac:dyDescent="0.25">
      <c r="B2048" s="1">
        <v>122</v>
      </c>
      <c r="C2048" s="1043" t="s">
        <v>557</v>
      </c>
      <c r="D2048" s="1044"/>
      <c r="E2048" s="1045"/>
      <c r="F2048" s="24"/>
      <c r="G2048" s="24"/>
      <c r="H2048" s="1014"/>
      <c r="I2048" s="1015"/>
      <c r="J2048" s="1016"/>
      <c r="K2048" s="1033"/>
      <c r="L2048" s="1034"/>
      <c r="M2048" s="24"/>
      <c r="N2048" s="24"/>
      <c r="O2048" s="1012"/>
      <c r="P2048" s="1013"/>
      <c r="Q2048" s="1010"/>
      <c r="R2048" s="1011"/>
      <c r="U2048" s="25">
        <v>2048</v>
      </c>
    </row>
    <row r="2049" spans="2:27" x14ac:dyDescent="0.25">
      <c r="B2049" s="991"/>
      <c r="C2049" s="985" t="s">
        <v>558</v>
      </c>
      <c r="D2049" s="986"/>
      <c r="E2049" s="987"/>
      <c r="F2049" s="997" t="s">
        <v>28</v>
      </c>
      <c r="G2049" s="1101">
        <v>2</v>
      </c>
      <c r="H2049" s="956" t="s">
        <v>598</v>
      </c>
      <c r="I2049" s="957"/>
      <c r="J2049" s="1106"/>
      <c r="K2049" s="1002" t="s">
        <v>78</v>
      </c>
      <c r="L2049" s="1002"/>
      <c r="M2049" s="299" t="s">
        <v>28</v>
      </c>
      <c r="N2049" s="343">
        <v>6</v>
      </c>
      <c r="O2049" s="1000" t="s">
        <v>49</v>
      </c>
      <c r="P2049" s="928"/>
      <c r="Q2049" s="924"/>
      <c r="R2049" s="926"/>
      <c r="S2049" s="25" t="s">
        <v>49</v>
      </c>
      <c r="U2049" s="25">
        <v>2049</v>
      </c>
    </row>
    <row r="2050" spans="2:27" ht="24" customHeight="1" x14ac:dyDescent="0.25">
      <c r="B2050" s="992"/>
      <c r="C2050" s="988"/>
      <c r="D2050" s="989"/>
      <c r="E2050" s="990"/>
      <c r="F2050" s="999"/>
      <c r="G2050" s="1084"/>
      <c r="H2050" s="988" t="s">
        <v>45</v>
      </c>
      <c r="I2050" s="989"/>
      <c r="J2050" s="990"/>
      <c r="K2050" s="980" t="s">
        <v>58</v>
      </c>
      <c r="L2050" s="980"/>
      <c r="M2050" s="347" t="s">
        <v>47</v>
      </c>
      <c r="N2050" s="287">
        <v>1.5</v>
      </c>
      <c r="O2050" s="1102"/>
      <c r="P2050" s="932"/>
      <c r="Q2050" s="948"/>
      <c r="R2050" s="949"/>
      <c r="S2050" s="25" t="s">
        <v>49</v>
      </c>
      <c r="U2050" s="25">
        <v>2050</v>
      </c>
    </row>
    <row r="2051" spans="2:27" ht="27" customHeight="1" x14ac:dyDescent="0.25">
      <c r="B2051" s="306"/>
      <c r="C2051" s="1014" t="s">
        <v>757</v>
      </c>
      <c r="D2051" s="1015"/>
      <c r="E2051" s="1016"/>
      <c r="F2051" s="24" t="s">
        <v>28</v>
      </c>
      <c r="G2051" s="24">
        <v>2</v>
      </c>
      <c r="H2051" s="1004" t="s">
        <v>1165</v>
      </c>
      <c r="I2051" s="1005"/>
      <c r="J2051" s="1006"/>
      <c r="K2051" s="1004"/>
      <c r="L2051" s="1006"/>
      <c r="M2051" s="24" t="s">
        <v>28</v>
      </c>
      <c r="N2051" s="24">
        <v>2</v>
      </c>
      <c r="O2051" s="1033" t="s">
        <v>506</v>
      </c>
      <c r="P2051" s="1034"/>
      <c r="Q2051" s="1010"/>
      <c r="R2051" s="1011"/>
      <c r="S2051" s="25" t="s">
        <v>26</v>
      </c>
      <c r="U2051" s="25">
        <v>2051</v>
      </c>
    </row>
    <row r="2052" spans="2:27" ht="25.5" customHeight="1" x14ac:dyDescent="0.25">
      <c r="B2052" s="1433" t="s">
        <v>559</v>
      </c>
      <c r="C2052" s="1462"/>
      <c r="D2052" s="1462"/>
      <c r="E2052" s="1462"/>
      <c r="F2052" s="1462"/>
      <c r="G2052" s="1462"/>
      <c r="H2052" s="1462"/>
      <c r="I2052" s="1462"/>
      <c r="J2052" s="1462"/>
      <c r="K2052" s="1462"/>
      <c r="L2052" s="1462"/>
      <c r="M2052" s="1462"/>
      <c r="N2052" s="1462"/>
      <c r="O2052" s="1462"/>
      <c r="P2052" s="1462"/>
      <c r="Q2052" s="1462"/>
      <c r="R2052" s="1463"/>
      <c r="S2052" s="99"/>
      <c r="T2052" s="99"/>
      <c r="U2052" s="25">
        <v>2052</v>
      </c>
      <c r="V2052" s="373"/>
      <c r="W2052" s="373"/>
      <c r="X2052" s="99"/>
      <c r="Y2052" s="99"/>
      <c r="Z2052" s="99"/>
      <c r="AA2052" s="99"/>
    </row>
    <row r="2053" spans="2:27" ht="66" customHeight="1" x14ac:dyDescent="0.25">
      <c r="B2053" s="394">
        <v>123</v>
      </c>
      <c r="C2053" s="1043" t="s">
        <v>975</v>
      </c>
      <c r="D2053" s="1044"/>
      <c r="E2053" s="1045"/>
      <c r="F2053" s="410"/>
      <c r="G2053" s="410"/>
      <c r="H2053" s="1014"/>
      <c r="I2053" s="1015"/>
      <c r="J2053" s="1016"/>
      <c r="K2053" s="1033"/>
      <c r="L2053" s="1034"/>
      <c r="M2053" s="329"/>
      <c r="N2053" s="329"/>
      <c r="O2053" s="1012"/>
      <c r="P2053" s="1013"/>
      <c r="Q2053" s="1010"/>
      <c r="R2053" s="1011"/>
      <c r="S2053" s="99"/>
      <c r="T2053" s="99"/>
      <c r="U2053" s="25">
        <v>2053</v>
      </c>
      <c r="V2053" s="373"/>
      <c r="W2053" s="373"/>
      <c r="X2053" s="99"/>
      <c r="Y2053" s="99"/>
      <c r="Z2053" s="99"/>
      <c r="AA2053" s="99"/>
    </row>
    <row r="2054" spans="2:27" ht="39" customHeight="1" x14ac:dyDescent="0.25">
      <c r="B2054" s="991"/>
      <c r="C2054" s="1203" t="s">
        <v>620</v>
      </c>
      <c r="D2054" s="1222"/>
      <c r="E2054" s="1204"/>
      <c r="F2054" s="427"/>
      <c r="G2054" s="9"/>
      <c r="H2054" s="985"/>
      <c r="I2054" s="986"/>
      <c r="J2054" s="987"/>
      <c r="K2054" s="985"/>
      <c r="L2054" s="987"/>
      <c r="M2054" s="345"/>
      <c r="N2054" s="285"/>
      <c r="O2054" s="927" t="s">
        <v>49</v>
      </c>
      <c r="P2054" s="928"/>
      <c r="Q2054" s="924"/>
      <c r="R2054" s="926"/>
      <c r="S2054" s="99"/>
      <c r="T2054" s="99"/>
      <c r="U2054" s="25">
        <v>2054</v>
      </c>
      <c r="V2054" s="373"/>
      <c r="W2054" s="373"/>
      <c r="X2054" s="99"/>
      <c r="Y2054" s="99"/>
      <c r="Z2054" s="99"/>
      <c r="AA2054" s="99"/>
    </row>
    <row r="2055" spans="2:27" ht="14.25" customHeight="1" x14ac:dyDescent="0.25">
      <c r="B2055" s="992"/>
      <c r="C2055" s="970" t="s">
        <v>560</v>
      </c>
      <c r="D2055" s="1217"/>
      <c r="E2055" s="1209"/>
      <c r="F2055" s="427" t="s">
        <v>28</v>
      </c>
      <c r="G2055" s="9">
        <v>2</v>
      </c>
      <c r="H2055" s="979" t="s">
        <v>561</v>
      </c>
      <c r="I2055" s="980"/>
      <c r="J2055" s="981"/>
      <c r="K2055" s="979" t="s">
        <v>78</v>
      </c>
      <c r="L2055" s="981"/>
      <c r="M2055" s="346" t="s">
        <v>28</v>
      </c>
      <c r="N2055" s="286">
        <v>4</v>
      </c>
      <c r="O2055" s="929"/>
      <c r="P2055" s="930"/>
      <c r="Q2055" s="946"/>
      <c r="R2055" s="947"/>
      <c r="S2055" s="99" t="s">
        <v>49</v>
      </c>
      <c r="T2055" s="99"/>
      <c r="U2055" s="25">
        <v>2055</v>
      </c>
      <c r="V2055" s="373"/>
      <c r="W2055" s="373"/>
      <c r="X2055" s="99"/>
      <c r="Y2055" s="99"/>
      <c r="Z2055" s="99"/>
      <c r="AA2055" s="99"/>
    </row>
    <row r="2056" spans="2:27" ht="15" customHeight="1" x14ac:dyDescent="0.25">
      <c r="B2056" s="992"/>
      <c r="C2056" s="970" t="s">
        <v>328</v>
      </c>
      <c r="D2056" s="1217"/>
      <c r="E2056" s="1209"/>
      <c r="F2056" s="427" t="s">
        <v>28</v>
      </c>
      <c r="G2056" s="9">
        <v>1</v>
      </c>
      <c r="H2056" s="979" t="s">
        <v>292</v>
      </c>
      <c r="I2056" s="980"/>
      <c r="J2056" s="981"/>
      <c r="K2056" s="979" t="s">
        <v>78</v>
      </c>
      <c r="L2056" s="981"/>
      <c r="M2056" s="346" t="s">
        <v>28</v>
      </c>
      <c r="N2056" s="286">
        <v>4</v>
      </c>
      <c r="O2056" s="929"/>
      <c r="P2056" s="930"/>
      <c r="Q2056" s="946"/>
      <c r="R2056" s="947"/>
      <c r="S2056" s="99" t="s">
        <v>49</v>
      </c>
      <c r="T2056" s="99"/>
      <c r="U2056" s="25">
        <v>2056</v>
      </c>
      <c r="V2056" s="373"/>
      <c r="W2056" s="373"/>
      <c r="X2056" s="99"/>
      <c r="Y2056" s="99"/>
      <c r="Z2056" s="99"/>
      <c r="AA2056" s="99"/>
    </row>
    <row r="2057" spans="2:27" ht="15" customHeight="1" x14ac:dyDescent="0.25">
      <c r="B2057" s="992"/>
      <c r="C2057" s="970" t="s">
        <v>50</v>
      </c>
      <c r="D2057" s="1217"/>
      <c r="E2057" s="1209"/>
      <c r="F2057" s="427" t="s">
        <v>28</v>
      </c>
      <c r="G2057" s="9">
        <v>2</v>
      </c>
      <c r="H2057" s="979" t="s">
        <v>51</v>
      </c>
      <c r="I2057" s="980"/>
      <c r="J2057" s="981"/>
      <c r="K2057" s="979" t="s">
        <v>78</v>
      </c>
      <c r="L2057" s="981"/>
      <c r="M2057" s="346" t="s">
        <v>28</v>
      </c>
      <c r="N2057" s="286">
        <v>4</v>
      </c>
      <c r="O2057" s="929"/>
      <c r="P2057" s="930"/>
      <c r="Q2057" s="946"/>
      <c r="R2057" s="947"/>
      <c r="S2057" s="99" t="s">
        <v>49</v>
      </c>
      <c r="T2057" s="99"/>
      <c r="U2057" s="25">
        <v>2057</v>
      </c>
      <c r="V2057" s="373"/>
      <c r="W2057" s="373"/>
      <c r="X2057" s="99"/>
      <c r="Y2057" s="99"/>
      <c r="Z2057" s="99"/>
      <c r="AA2057" s="99"/>
    </row>
    <row r="2058" spans="2:27" ht="15" customHeight="1" x14ac:dyDescent="0.25">
      <c r="B2058" s="992"/>
      <c r="C2058" s="970" t="s">
        <v>333</v>
      </c>
      <c r="D2058" s="1217"/>
      <c r="E2058" s="1209"/>
      <c r="F2058" s="427" t="s">
        <v>28</v>
      </c>
      <c r="G2058" s="9">
        <v>1</v>
      </c>
      <c r="H2058" s="979" t="s">
        <v>290</v>
      </c>
      <c r="I2058" s="980"/>
      <c r="J2058" s="981"/>
      <c r="K2058" s="979" t="s">
        <v>78</v>
      </c>
      <c r="L2058" s="981"/>
      <c r="M2058" s="346" t="s">
        <v>28</v>
      </c>
      <c r="N2058" s="286">
        <v>4</v>
      </c>
      <c r="O2058" s="929"/>
      <c r="P2058" s="930"/>
      <c r="Q2058" s="946"/>
      <c r="R2058" s="947"/>
      <c r="S2058" s="99" t="s">
        <v>49</v>
      </c>
      <c r="T2058" s="99"/>
      <c r="U2058" s="25">
        <v>2058</v>
      </c>
      <c r="V2058" s="373"/>
      <c r="W2058" s="373"/>
      <c r="X2058" s="99"/>
      <c r="Y2058" s="99"/>
      <c r="Z2058" s="99"/>
      <c r="AA2058" s="99"/>
    </row>
    <row r="2059" spans="2:27" ht="15" customHeight="1" x14ac:dyDescent="0.25">
      <c r="B2059" s="992"/>
      <c r="C2059" s="970" t="s">
        <v>562</v>
      </c>
      <c r="D2059" s="1217"/>
      <c r="E2059" s="1209"/>
      <c r="F2059" s="427" t="s">
        <v>28</v>
      </c>
      <c r="G2059" s="9">
        <v>1</v>
      </c>
      <c r="H2059" s="979" t="s">
        <v>599</v>
      </c>
      <c r="I2059" s="980"/>
      <c r="J2059" s="981"/>
      <c r="K2059" s="979" t="s">
        <v>78</v>
      </c>
      <c r="L2059" s="981"/>
      <c r="M2059" s="346" t="s">
        <v>28</v>
      </c>
      <c r="N2059" s="286">
        <v>4</v>
      </c>
      <c r="O2059" s="929"/>
      <c r="P2059" s="930"/>
      <c r="Q2059" s="946"/>
      <c r="R2059" s="947"/>
      <c r="S2059" s="99" t="s">
        <v>49</v>
      </c>
      <c r="T2059" s="99"/>
      <c r="U2059" s="25">
        <v>2059</v>
      </c>
      <c r="V2059" s="373"/>
      <c r="W2059" s="373"/>
      <c r="X2059" s="99"/>
      <c r="Y2059" s="99"/>
      <c r="Z2059" s="99"/>
      <c r="AA2059" s="99"/>
    </row>
    <row r="2060" spans="2:27" x14ac:dyDescent="0.25">
      <c r="B2060" s="992"/>
      <c r="C2060" s="315"/>
      <c r="D2060" s="316"/>
      <c r="E2060" s="317"/>
      <c r="F2060" s="427"/>
      <c r="G2060" s="9"/>
      <c r="H2060" s="979" t="s">
        <v>45</v>
      </c>
      <c r="I2060" s="980"/>
      <c r="J2060" s="981"/>
      <c r="K2060" s="979" t="s">
        <v>58</v>
      </c>
      <c r="L2060" s="981"/>
      <c r="M2060" s="346" t="s">
        <v>47</v>
      </c>
      <c r="N2060" s="286">
        <v>0.25</v>
      </c>
      <c r="O2060" s="929"/>
      <c r="P2060" s="930"/>
      <c r="Q2060" s="946"/>
      <c r="R2060" s="947"/>
      <c r="S2060" s="99" t="s">
        <v>49</v>
      </c>
      <c r="T2060" s="99"/>
      <c r="U2060" s="25">
        <v>2060</v>
      </c>
      <c r="V2060" s="373"/>
      <c r="W2060" s="373"/>
      <c r="X2060" s="99"/>
      <c r="Y2060" s="99"/>
      <c r="Z2060" s="99"/>
      <c r="AA2060" s="99"/>
    </row>
    <row r="2061" spans="2:27" ht="27" customHeight="1" x14ac:dyDescent="0.25">
      <c r="B2061" s="1471"/>
      <c r="C2061" s="985" t="s">
        <v>567</v>
      </c>
      <c r="D2061" s="986"/>
      <c r="E2061" s="986"/>
      <c r="F2061" s="299"/>
      <c r="G2061" s="343"/>
      <c r="H2061" s="1126"/>
      <c r="I2061" s="1472"/>
      <c r="J2061" s="1472"/>
      <c r="K2061" s="1125"/>
      <c r="L2061" s="1472"/>
      <c r="M2061" s="77"/>
      <c r="N2061" s="369"/>
      <c r="O2061" s="1231" t="s">
        <v>26</v>
      </c>
      <c r="P2061" s="1232"/>
      <c r="Q2061" s="924"/>
      <c r="R2061" s="926"/>
      <c r="U2061" s="25">
        <v>2061</v>
      </c>
    </row>
    <row r="2062" spans="2:27" ht="15" customHeight="1" x14ac:dyDescent="0.25">
      <c r="B2062" s="1471"/>
      <c r="C2062" s="315" t="s">
        <v>124</v>
      </c>
      <c r="D2062" s="316"/>
      <c r="E2062" s="316"/>
      <c r="F2062" s="288" t="s">
        <v>28</v>
      </c>
      <c r="G2062" s="344">
        <v>2</v>
      </c>
      <c r="H2062" s="319"/>
      <c r="I2062" s="100"/>
      <c r="J2062" s="100"/>
      <c r="K2062" s="318"/>
      <c r="L2062" s="100"/>
      <c r="M2062" s="404"/>
      <c r="N2062" s="370"/>
      <c r="O2062" s="1233"/>
      <c r="P2062" s="1234"/>
      <c r="Q2062" s="946"/>
      <c r="R2062" s="947"/>
      <c r="U2062" s="25">
        <v>2062</v>
      </c>
    </row>
    <row r="2063" spans="2:27" x14ac:dyDescent="0.25">
      <c r="B2063" s="1471"/>
      <c r="C2063" s="395" t="s">
        <v>121</v>
      </c>
      <c r="D2063" s="429"/>
      <c r="E2063" s="429"/>
      <c r="F2063" s="290" t="s">
        <v>28</v>
      </c>
      <c r="G2063" s="388">
        <v>2</v>
      </c>
      <c r="H2063" s="1123" t="s">
        <v>563</v>
      </c>
      <c r="I2063" s="1124"/>
      <c r="J2063" s="1221"/>
      <c r="K2063" s="1123" t="s">
        <v>134</v>
      </c>
      <c r="L2063" s="1124"/>
      <c r="M2063" s="430" t="s">
        <v>47</v>
      </c>
      <c r="N2063" s="371">
        <v>6</v>
      </c>
      <c r="O2063" s="1235"/>
      <c r="P2063" s="1236"/>
      <c r="Q2063" s="948"/>
      <c r="R2063" s="949"/>
      <c r="S2063" s="25" t="s">
        <v>26</v>
      </c>
      <c r="U2063" s="25">
        <v>2063</v>
      </c>
    </row>
    <row r="2064" spans="2:27" ht="15" customHeight="1" x14ac:dyDescent="0.25">
      <c r="B2064" s="1471"/>
      <c r="C2064" s="985" t="s">
        <v>564</v>
      </c>
      <c r="D2064" s="986"/>
      <c r="E2064" s="987"/>
      <c r="F2064" s="998" t="s">
        <v>28</v>
      </c>
      <c r="G2064" s="998">
        <v>1</v>
      </c>
      <c r="H2064" s="1130" t="s">
        <v>565</v>
      </c>
      <c r="I2064" s="1352"/>
      <c r="J2064" s="1176"/>
      <c r="K2064" s="1117" t="s">
        <v>395</v>
      </c>
      <c r="L2064" s="1469"/>
      <c r="M2064" s="370" t="s">
        <v>28</v>
      </c>
      <c r="N2064" s="370">
        <v>1</v>
      </c>
      <c r="O2064" s="1483" t="s">
        <v>49</v>
      </c>
      <c r="P2064" s="1484"/>
      <c r="Q2064" s="946"/>
      <c r="R2064" s="947"/>
      <c r="S2064" s="25" t="s">
        <v>49</v>
      </c>
      <c r="U2064" s="25">
        <v>2064</v>
      </c>
    </row>
    <row r="2065" spans="2:21" ht="27" customHeight="1" x14ac:dyDescent="0.25">
      <c r="B2065" s="1471"/>
      <c r="C2065" s="988"/>
      <c r="D2065" s="989"/>
      <c r="E2065" s="990"/>
      <c r="F2065" s="999"/>
      <c r="G2065" s="999"/>
      <c r="H2065" s="1353"/>
      <c r="I2065" s="1128"/>
      <c r="J2065" s="1129"/>
      <c r="K2065" s="1327"/>
      <c r="L2065" s="1328"/>
      <c r="M2065" s="326"/>
      <c r="N2065" s="358"/>
      <c r="O2065" s="1485"/>
      <c r="P2065" s="1486"/>
      <c r="Q2065" s="948"/>
      <c r="R2065" s="949"/>
      <c r="U2065" s="25">
        <v>2065</v>
      </c>
    </row>
    <row r="2066" spans="2:21" ht="15" customHeight="1" x14ac:dyDescent="0.25">
      <c r="B2066" s="1471"/>
      <c r="C2066" s="985" t="s">
        <v>572</v>
      </c>
      <c r="D2066" s="1473"/>
      <c r="E2066" s="1474"/>
      <c r="F2066" s="1345" t="s">
        <v>117</v>
      </c>
      <c r="G2066" s="1327">
        <v>122.5</v>
      </c>
      <c r="H2066" s="1125" t="s">
        <v>60</v>
      </c>
      <c r="I2066" s="1126"/>
      <c r="J2066" s="1142"/>
      <c r="K2066" s="1321" t="s">
        <v>61</v>
      </c>
      <c r="L2066" s="1322"/>
      <c r="M2066" s="285" t="s">
        <v>28</v>
      </c>
      <c r="N2066" s="9">
        <v>1</v>
      </c>
      <c r="O2066" s="1481" t="s">
        <v>26</v>
      </c>
      <c r="P2066" s="1482"/>
      <c r="Q2066" s="288"/>
      <c r="R2066" s="289"/>
      <c r="S2066" s="25" t="s">
        <v>26</v>
      </c>
      <c r="U2066" s="25">
        <v>2066</v>
      </c>
    </row>
    <row r="2067" spans="2:21" ht="15" customHeight="1" x14ac:dyDescent="0.25">
      <c r="B2067" s="1471"/>
      <c r="C2067" s="1475"/>
      <c r="D2067" s="1476"/>
      <c r="E2067" s="1477"/>
      <c r="F2067" s="1345"/>
      <c r="G2067" s="1327"/>
      <c r="H2067" s="979" t="s">
        <v>830</v>
      </c>
      <c r="I2067" s="980"/>
      <c r="J2067" s="981"/>
      <c r="K2067" s="1360" t="s">
        <v>829</v>
      </c>
      <c r="L2067" s="1361"/>
      <c r="M2067" s="286" t="s">
        <v>28</v>
      </c>
      <c r="N2067" s="9">
        <v>1</v>
      </c>
      <c r="O2067" s="1483"/>
      <c r="P2067" s="1484"/>
      <c r="Q2067" s="288"/>
      <c r="R2067" s="289"/>
      <c r="S2067" s="25" t="s">
        <v>26</v>
      </c>
      <c r="U2067" s="25">
        <v>2067</v>
      </c>
    </row>
    <row r="2068" spans="2:21" ht="15" customHeight="1" x14ac:dyDescent="0.25">
      <c r="B2068" s="1471"/>
      <c r="C2068" s="1475"/>
      <c r="D2068" s="1476"/>
      <c r="E2068" s="1477"/>
      <c r="F2068" s="1345"/>
      <c r="G2068" s="1327"/>
      <c r="H2068" s="979" t="s">
        <v>767</v>
      </c>
      <c r="I2068" s="1352"/>
      <c r="J2068" s="1176"/>
      <c r="K2068" s="1327"/>
      <c r="L2068" s="1328"/>
      <c r="M2068" s="370" t="s">
        <v>28</v>
      </c>
      <c r="N2068" s="9">
        <v>10</v>
      </c>
      <c r="O2068" s="1483"/>
      <c r="P2068" s="1484"/>
      <c r="Q2068" s="288"/>
      <c r="R2068" s="289"/>
      <c r="S2068" s="25" t="s">
        <v>26</v>
      </c>
      <c r="U2068" s="25">
        <v>2068</v>
      </c>
    </row>
    <row r="2069" spans="2:21" ht="15" customHeight="1" x14ac:dyDescent="0.25">
      <c r="B2069" s="1471"/>
      <c r="C2069" s="1475"/>
      <c r="D2069" s="1476"/>
      <c r="E2069" s="1477"/>
      <c r="F2069" s="1345"/>
      <c r="G2069" s="1327"/>
      <c r="H2069" s="979" t="s">
        <v>208</v>
      </c>
      <c r="I2069" s="980"/>
      <c r="J2069" s="981"/>
      <c r="K2069" s="1327"/>
      <c r="L2069" s="1328"/>
      <c r="M2069" s="370" t="s">
        <v>47</v>
      </c>
      <c r="N2069" s="9">
        <v>3</v>
      </c>
      <c r="O2069" s="1483"/>
      <c r="P2069" s="1484"/>
      <c r="Q2069" s="288"/>
      <c r="R2069" s="289"/>
      <c r="S2069" s="25" t="s">
        <v>26</v>
      </c>
      <c r="U2069" s="25">
        <v>2069</v>
      </c>
    </row>
    <row r="2070" spans="2:21" ht="15" customHeight="1" x14ac:dyDescent="0.25">
      <c r="B2070" s="1471"/>
      <c r="C2070" s="1478"/>
      <c r="D2070" s="1479"/>
      <c r="E2070" s="1480"/>
      <c r="F2070" s="1346"/>
      <c r="G2070" s="1331"/>
      <c r="H2070" s="988" t="s">
        <v>519</v>
      </c>
      <c r="I2070" s="989"/>
      <c r="J2070" s="990"/>
      <c r="K2070" s="1041"/>
      <c r="L2070" s="1042"/>
      <c r="M2070" s="287" t="s">
        <v>520</v>
      </c>
      <c r="N2070" s="427">
        <v>6</v>
      </c>
      <c r="O2070" s="1485"/>
      <c r="P2070" s="1486"/>
      <c r="Q2070" s="288"/>
      <c r="R2070" s="289"/>
      <c r="S2070" s="25" t="s">
        <v>26</v>
      </c>
      <c r="U2070" s="25">
        <v>2070</v>
      </c>
    </row>
    <row r="2071" spans="2:21" ht="24.75" customHeight="1" x14ac:dyDescent="0.25">
      <c r="B2071" s="306"/>
      <c r="C2071" s="1014" t="s">
        <v>754</v>
      </c>
      <c r="D2071" s="1015"/>
      <c r="E2071" s="1016"/>
      <c r="F2071" s="24" t="s">
        <v>28</v>
      </c>
      <c r="G2071" s="24">
        <v>1</v>
      </c>
      <c r="H2071" s="1014" t="s">
        <v>1165</v>
      </c>
      <c r="I2071" s="1015"/>
      <c r="J2071" s="1016"/>
      <c r="K2071" s="1004"/>
      <c r="L2071" s="1006"/>
      <c r="M2071" s="24" t="s">
        <v>28</v>
      </c>
      <c r="N2071" s="24">
        <v>1</v>
      </c>
      <c r="O2071" s="1033" t="s">
        <v>506</v>
      </c>
      <c r="P2071" s="1034"/>
      <c r="Q2071" s="1010"/>
      <c r="R2071" s="1011"/>
      <c r="S2071" s="25" t="s">
        <v>26</v>
      </c>
      <c r="U2071" s="25">
        <v>2071</v>
      </c>
    </row>
    <row r="2072" spans="2:21" ht="15" customHeight="1" x14ac:dyDescent="0.25">
      <c r="B2072" s="101"/>
      <c r="C2072" s="1373"/>
      <c r="D2072" s="1374"/>
      <c r="E2072" s="1375"/>
      <c r="F2072" s="89"/>
      <c r="G2072" s="89"/>
      <c r="H2072" s="1240"/>
      <c r="I2072" s="1391"/>
      <c r="J2072" s="1241"/>
      <c r="K2072" s="1240"/>
      <c r="L2072" s="1241"/>
      <c r="M2072" s="62"/>
      <c r="N2072" s="89"/>
      <c r="O2072" s="1373"/>
      <c r="P2072" s="1375"/>
      <c r="Q2072" s="1373"/>
      <c r="R2072" s="1375"/>
      <c r="U2072" s="25">
        <v>2072</v>
      </c>
    </row>
    <row r="2073" spans="2:21" ht="15" customHeight="1" x14ac:dyDescent="0.25">
      <c r="B2073" s="101"/>
      <c r="C2073" s="1373"/>
      <c r="D2073" s="1374"/>
      <c r="E2073" s="1375"/>
      <c r="F2073" s="89"/>
      <c r="G2073" s="89"/>
      <c r="H2073" s="1373"/>
      <c r="I2073" s="1374"/>
      <c r="J2073" s="1375"/>
      <c r="K2073" s="1373"/>
      <c r="L2073" s="1375"/>
      <c r="M2073" s="89"/>
      <c r="N2073" s="89"/>
      <c r="O2073" s="1373"/>
      <c r="P2073" s="1375"/>
      <c r="Q2073" s="1373"/>
      <c r="R2073" s="1375"/>
      <c r="U2073" s="25">
        <v>2073</v>
      </c>
    </row>
    <row r="2074" spans="2:21" ht="25.5" customHeight="1" x14ac:dyDescent="0.25">
      <c r="B2074" s="1433" t="s">
        <v>568</v>
      </c>
      <c r="C2074" s="1462"/>
      <c r="D2074" s="1462"/>
      <c r="E2074" s="1462"/>
      <c r="F2074" s="1462"/>
      <c r="G2074" s="1462"/>
      <c r="H2074" s="1462"/>
      <c r="I2074" s="1462"/>
      <c r="J2074" s="1462"/>
      <c r="K2074" s="1462"/>
      <c r="L2074" s="1462"/>
      <c r="M2074" s="1462"/>
      <c r="N2074" s="1462"/>
      <c r="O2074" s="1462"/>
      <c r="P2074" s="1462"/>
      <c r="Q2074" s="1462"/>
      <c r="R2074" s="1463"/>
      <c r="U2074" s="25">
        <v>2074</v>
      </c>
    </row>
    <row r="2075" spans="2:21" ht="39" customHeight="1" x14ac:dyDescent="0.25">
      <c r="B2075" s="1">
        <v>124</v>
      </c>
      <c r="C2075" s="1044" t="s">
        <v>976</v>
      </c>
      <c r="D2075" s="1044"/>
      <c r="E2075" s="1045"/>
      <c r="F2075" s="18"/>
      <c r="G2075" s="18"/>
      <c r="H2075" s="1014"/>
      <c r="I2075" s="1015"/>
      <c r="J2075" s="1016"/>
      <c r="K2075" s="1033"/>
      <c r="L2075" s="1034"/>
      <c r="M2075" s="24"/>
      <c r="N2075" s="24"/>
      <c r="O2075" s="1012"/>
      <c r="P2075" s="1013"/>
      <c r="Q2075" s="1010"/>
      <c r="R2075" s="1011"/>
      <c r="U2075" s="25">
        <v>2075</v>
      </c>
    </row>
    <row r="2076" spans="2:21" ht="27" customHeight="1" x14ac:dyDescent="0.25">
      <c r="B2076" s="991"/>
      <c r="C2076" s="986" t="s">
        <v>573</v>
      </c>
      <c r="D2076" s="986"/>
      <c r="E2076" s="986"/>
      <c r="F2076" s="345"/>
      <c r="G2076" s="345"/>
      <c r="H2076" s="979"/>
      <c r="I2076" s="980"/>
      <c r="J2076" s="981"/>
      <c r="K2076" s="1039"/>
      <c r="L2076" s="1080"/>
      <c r="M2076" s="345"/>
      <c r="N2076" s="285"/>
      <c r="O2076" s="927" t="s">
        <v>49</v>
      </c>
      <c r="P2076" s="928"/>
      <c r="Q2076" s="924"/>
      <c r="R2076" s="926"/>
      <c r="U2076" s="25">
        <v>2076</v>
      </c>
    </row>
    <row r="2077" spans="2:21" ht="16.5" customHeight="1" x14ac:dyDescent="0.25">
      <c r="B2077" s="992"/>
      <c r="C2077" s="980" t="s">
        <v>467</v>
      </c>
      <c r="D2077" s="980"/>
      <c r="E2077" s="980"/>
      <c r="F2077" s="346" t="s">
        <v>28</v>
      </c>
      <c r="G2077" s="346">
        <v>2</v>
      </c>
      <c r="H2077" s="979" t="s">
        <v>290</v>
      </c>
      <c r="I2077" s="980"/>
      <c r="J2077" s="981"/>
      <c r="K2077" s="1001" t="s">
        <v>78</v>
      </c>
      <c r="L2077" s="1002"/>
      <c r="M2077" s="288" t="s">
        <v>28</v>
      </c>
      <c r="N2077" s="344">
        <v>4</v>
      </c>
      <c r="O2077" s="929"/>
      <c r="P2077" s="930"/>
      <c r="Q2077" s="946"/>
      <c r="R2077" s="947"/>
      <c r="S2077" s="25" t="s">
        <v>49</v>
      </c>
      <c r="U2077" s="25">
        <v>2077</v>
      </c>
    </row>
    <row r="2078" spans="2:21" x14ac:dyDescent="0.25">
      <c r="B2078" s="992"/>
      <c r="C2078" s="980" t="s">
        <v>569</v>
      </c>
      <c r="D2078" s="980"/>
      <c r="E2078" s="980"/>
      <c r="F2078" s="346" t="s">
        <v>28</v>
      </c>
      <c r="G2078" s="346">
        <v>2</v>
      </c>
      <c r="H2078" s="979" t="s">
        <v>51</v>
      </c>
      <c r="I2078" s="980"/>
      <c r="J2078" s="981"/>
      <c r="K2078" s="1001" t="s">
        <v>78</v>
      </c>
      <c r="L2078" s="1002"/>
      <c r="M2078" s="288" t="s">
        <v>28</v>
      </c>
      <c r="N2078" s="344">
        <v>4</v>
      </c>
      <c r="O2078" s="929"/>
      <c r="P2078" s="930"/>
      <c r="Q2078" s="946"/>
      <c r="R2078" s="947"/>
      <c r="S2078" s="25" t="s">
        <v>49</v>
      </c>
      <c r="U2078" s="25">
        <v>2078</v>
      </c>
    </row>
    <row r="2079" spans="2:21" x14ac:dyDescent="0.25">
      <c r="B2079" s="992"/>
      <c r="C2079" s="980"/>
      <c r="D2079" s="980"/>
      <c r="E2079" s="980"/>
      <c r="F2079" s="346"/>
      <c r="G2079" s="346"/>
      <c r="H2079" s="979" t="s">
        <v>570</v>
      </c>
      <c r="I2079" s="980"/>
      <c r="J2079" s="981"/>
      <c r="K2079" s="979" t="s">
        <v>145</v>
      </c>
      <c r="L2079" s="980"/>
      <c r="M2079" s="346" t="s">
        <v>28</v>
      </c>
      <c r="N2079" s="286">
        <v>3</v>
      </c>
      <c r="O2079" s="929"/>
      <c r="P2079" s="930"/>
      <c r="Q2079" s="946"/>
      <c r="R2079" s="947"/>
      <c r="S2079" s="25" t="s">
        <v>49</v>
      </c>
      <c r="U2079" s="25">
        <v>2079</v>
      </c>
    </row>
    <row r="2080" spans="2:21" x14ac:dyDescent="0.25">
      <c r="B2080" s="992"/>
      <c r="C2080" s="980"/>
      <c r="D2080" s="980"/>
      <c r="E2080" s="980"/>
      <c r="F2080" s="346"/>
      <c r="G2080" s="346"/>
      <c r="H2080" s="979" t="s">
        <v>571</v>
      </c>
      <c r="I2080" s="980"/>
      <c r="J2080" s="981"/>
      <c r="K2080" s="979" t="s">
        <v>148</v>
      </c>
      <c r="L2080" s="980"/>
      <c r="M2080" s="346" t="s">
        <v>28</v>
      </c>
      <c r="N2080" s="286">
        <v>6</v>
      </c>
      <c r="O2080" s="929"/>
      <c r="P2080" s="930"/>
      <c r="Q2080" s="946"/>
      <c r="R2080" s="947"/>
      <c r="S2080" s="25" t="s">
        <v>49</v>
      </c>
      <c r="U2080" s="25">
        <v>2080</v>
      </c>
    </row>
    <row r="2081" spans="2:21" x14ac:dyDescent="0.25">
      <c r="B2081" s="992"/>
      <c r="C2081" s="989"/>
      <c r="D2081" s="989"/>
      <c r="E2081" s="989"/>
      <c r="F2081" s="347"/>
      <c r="G2081" s="347"/>
      <c r="H2081" s="988" t="s">
        <v>45</v>
      </c>
      <c r="I2081" s="989"/>
      <c r="J2081" s="990"/>
      <c r="K2081" s="988" t="s">
        <v>58</v>
      </c>
      <c r="L2081" s="989"/>
      <c r="M2081" s="347" t="s">
        <v>47</v>
      </c>
      <c r="N2081" s="287">
        <v>0.25</v>
      </c>
      <c r="O2081" s="931"/>
      <c r="P2081" s="932"/>
      <c r="Q2081" s="948"/>
      <c r="R2081" s="949"/>
      <c r="S2081" s="25" t="s">
        <v>49</v>
      </c>
      <c r="U2081" s="25">
        <v>2081</v>
      </c>
    </row>
    <row r="2082" spans="2:21" ht="15" customHeight="1" x14ac:dyDescent="0.25">
      <c r="B2082" s="992"/>
      <c r="C2082" s="986" t="s">
        <v>574</v>
      </c>
      <c r="D2082" s="986"/>
      <c r="E2082" s="986"/>
      <c r="F2082" s="24" t="s">
        <v>28</v>
      </c>
      <c r="G2082" s="24">
        <v>1</v>
      </c>
      <c r="H2082" s="1014" t="s">
        <v>1556</v>
      </c>
      <c r="I2082" s="1015"/>
      <c r="J2082" s="1016"/>
      <c r="K2082" s="1014" t="s">
        <v>134</v>
      </c>
      <c r="L2082" s="1016"/>
      <c r="M2082" s="274" t="s">
        <v>28</v>
      </c>
      <c r="N2082" s="355">
        <v>1</v>
      </c>
      <c r="O2082" s="931" t="s">
        <v>49</v>
      </c>
      <c r="P2082" s="932"/>
      <c r="Q2082" s="1010"/>
      <c r="R2082" s="1011"/>
      <c r="S2082" s="25" t="s">
        <v>49</v>
      </c>
      <c r="U2082" s="25">
        <v>2082</v>
      </c>
    </row>
    <row r="2083" spans="2:21" x14ac:dyDescent="0.25">
      <c r="B2083" s="992"/>
      <c r="C2083" s="985" t="s">
        <v>575</v>
      </c>
      <c r="D2083" s="986"/>
      <c r="E2083" s="987"/>
      <c r="F2083" s="1354" t="s">
        <v>117</v>
      </c>
      <c r="G2083" s="1354">
        <v>35</v>
      </c>
      <c r="H2083" s="1125" t="s">
        <v>60</v>
      </c>
      <c r="I2083" s="1126"/>
      <c r="J2083" s="1142"/>
      <c r="K2083" s="1321" t="s">
        <v>61</v>
      </c>
      <c r="L2083" s="1322"/>
      <c r="M2083" s="285" t="s">
        <v>28</v>
      </c>
      <c r="N2083" s="9">
        <v>1</v>
      </c>
      <c r="O2083" s="1481" t="s">
        <v>26</v>
      </c>
      <c r="P2083" s="1482"/>
      <c r="Q2083" s="924"/>
      <c r="R2083" s="926"/>
      <c r="S2083" s="25" t="s">
        <v>26</v>
      </c>
      <c r="U2083" s="25">
        <v>2083</v>
      </c>
    </row>
    <row r="2084" spans="2:21" ht="15" customHeight="1" x14ac:dyDescent="0.25">
      <c r="B2084" s="992"/>
      <c r="C2084" s="979"/>
      <c r="D2084" s="980"/>
      <c r="E2084" s="981"/>
      <c r="F2084" s="1487"/>
      <c r="G2084" s="1487"/>
      <c r="H2084" s="979" t="s">
        <v>830</v>
      </c>
      <c r="I2084" s="980"/>
      <c r="J2084" s="981"/>
      <c r="K2084" s="1360" t="s">
        <v>829</v>
      </c>
      <c r="L2084" s="1361"/>
      <c r="M2084" s="286" t="s">
        <v>28</v>
      </c>
      <c r="N2084" s="9">
        <v>1</v>
      </c>
      <c r="O2084" s="1483"/>
      <c r="P2084" s="1484"/>
      <c r="Q2084" s="946"/>
      <c r="R2084" s="947"/>
      <c r="S2084" s="25" t="s">
        <v>26</v>
      </c>
      <c r="U2084" s="25">
        <v>2084</v>
      </c>
    </row>
    <row r="2085" spans="2:21" ht="15" customHeight="1" x14ac:dyDescent="0.25">
      <c r="B2085" s="992"/>
      <c r="C2085" s="979"/>
      <c r="D2085" s="980"/>
      <c r="E2085" s="981"/>
      <c r="F2085" s="1487"/>
      <c r="G2085" s="1487"/>
      <c r="H2085" s="979" t="s">
        <v>767</v>
      </c>
      <c r="I2085" s="1352"/>
      <c r="J2085" s="1176"/>
      <c r="K2085" s="1327"/>
      <c r="L2085" s="1328"/>
      <c r="M2085" s="370" t="s">
        <v>28</v>
      </c>
      <c r="N2085" s="9">
        <v>2</v>
      </c>
      <c r="O2085" s="1483"/>
      <c r="P2085" s="1484"/>
      <c r="Q2085" s="946"/>
      <c r="R2085" s="947"/>
      <c r="S2085" s="25" t="s">
        <v>26</v>
      </c>
      <c r="U2085" s="25">
        <v>2085</v>
      </c>
    </row>
    <row r="2086" spans="2:21" ht="15" customHeight="1" x14ac:dyDescent="0.25">
      <c r="B2086" s="992"/>
      <c r="C2086" s="988"/>
      <c r="D2086" s="989"/>
      <c r="E2086" s="990"/>
      <c r="F2086" s="1487"/>
      <c r="G2086" s="1355"/>
      <c r="H2086" s="988" t="s">
        <v>519</v>
      </c>
      <c r="I2086" s="989"/>
      <c r="J2086" s="990"/>
      <c r="K2086" s="1041"/>
      <c r="L2086" s="1042"/>
      <c r="M2086" s="287" t="s">
        <v>520</v>
      </c>
      <c r="N2086" s="427">
        <v>1</v>
      </c>
      <c r="O2086" s="1483"/>
      <c r="P2086" s="1484"/>
      <c r="Q2086" s="946"/>
      <c r="R2086" s="947"/>
      <c r="S2086" s="25" t="s">
        <v>26</v>
      </c>
      <c r="U2086" s="25">
        <v>2086</v>
      </c>
    </row>
    <row r="2087" spans="2:21" ht="30" customHeight="1" x14ac:dyDescent="0.25">
      <c r="B2087" s="992"/>
      <c r="C2087" s="985" t="s">
        <v>1382</v>
      </c>
      <c r="D2087" s="986"/>
      <c r="E2087" s="987"/>
      <c r="F2087" s="997" t="s">
        <v>28</v>
      </c>
      <c r="G2087" s="1488"/>
      <c r="H2087" s="979" t="s">
        <v>1293</v>
      </c>
      <c r="I2087" s="1352"/>
      <c r="J2087" s="1176"/>
      <c r="K2087" s="1327"/>
      <c r="L2087" s="1328"/>
      <c r="M2087" s="370" t="s">
        <v>28</v>
      </c>
      <c r="N2087" s="285">
        <v>1</v>
      </c>
      <c r="O2087" s="1481" t="s">
        <v>26</v>
      </c>
      <c r="P2087" s="1482"/>
      <c r="Q2087" s="924"/>
      <c r="R2087" s="926"/>
      <c r="S2087" s="25" t="s">
        <v>26</v>
      </c>
      <c r="U2087" s="25">
        <v>2087</v>
      </c>
    </row>
    <row r="2088" spans="2:21" ht="15" customHeight="1" x14ac:dyDescent="0.25">
      <c r="B2088" s="992"/>
      <c r="C2088" s="988"/>
      <c r="D2088" s="989"/>
      <c r="E2088" s="990"/>
      <c r="F2088" s="998"/>
      <c r="G2088" s="1490"/>
      <c r="H2088" s="979" t="s">
        <v>290</v>
      </c>
      <c r="I2088" s="980"/>
      <c r="J2088" s="981"/>
      <c r="K2088" s="979" t="s">
        <v>78</v>
      </c>
      <c r="L2088" s="981"/>
      <c r="M2088" s="346" t="s">
        <v>28</v>
      </c>
      <c r="N2088" s="286">
        <v>2</v>
      </c>
      <c r="O2088" s="1485"/>
      <c r="P2088" s="1486"/>
      <c r="Q2088" s="948"/>
      <c r="R2088" s="949"/>
      <c r="S2088" s="25" t="s">
        <v>26</v>
      </c>
      <c r="U2088" s="25">
        <v>2088</v>
      </c>
    </row>
    <row r="2089" spans="2:21" ht="66.75" customHeight="1" x14ac:dyDescent="0.25">
      <c r="B2089" s="306"/>
      <c r="C2089" s="985" t="s">
        <v>1383</v>
      </c>
      <c r="D2089" s="986"/>
      <c r="E2089" s="987"/>
      <c r="F2089" s="997" t="s">
        <v>28</v>
      </c>
      <c r="G2089" s="1488">
        <v>2</v>
      </c>
      <c r="H2089" s="956" t="s">
        <v>1384</v>
      </c>
      <c r="I2089" s="957"/>
      <c r="J2089" s="1106"/>
      <c r="K2089" s="1028"/>
      <c r="L2089" s="1029"/>
      <c r="M2089" s="343" t="s">
        <v>28</v>
      </c>
      <c r="N2089" s="343">
        <v>1</v>
      </c>
      <c r="O2089" s="1481" t="s">
        <v>49</v>
      </c>
      <c r="P2089" s="1482"/>
      <c r="Q2089" s="924"/>
      <c r="R2089" s="926"/>
      <c r="S2089" s="25" t="s">
        <v>49</v>
      </c>
      <c r="U2089" s="25">
        <v>2089</v>
      </c>
    </row>
    <row r="2090" spans="2:21" ht="30" customHeight="1" x14ac:dyDescent="0.25">
      <c r="B2090" s="306"/>
      <c r="C2090" s="979"/>
      <c r="D2090" s="980"/>
      <c r="E2090" s="981"/>
      <c r="F2090" s="998"/>
      <c r="G2090" s="1489"/>
      <c r="H2090" s="979" t="s">
        <v>1385</v>
      </c>
      <c r="I2090" s="980"/>
      <c r="J2090" s="981"/>
      <c r="K2090" s="1030"/>
      <c r="L2090" s="1031"/>
      <c r="M2090" s="346" t="s">
        <v>28</v>
      </c>
      <c r="N2090" s="286">
        <v>1</v>
      </c>
      <c r="O2090" s="1483"/>
      <c r="P2090" s="1484"/>
      <c r="Q2090" s="946"/>
      <c r="R2090" s="947"/>
      <c r="S2090" s="25" t="s">
        <v>49</v>
      </c>
      <c r="U2090" s="25">
        <v>2090</v>
      </c>
    </row>
    <row r="2091" spans="2:21" ht="15" customHeight="1" x14ac:dyDescent="0.25">
      <c r="B2091" s="306"/>
      <c r="C2091" s="979"/>
      <c r="D2091" s="980"/>
      <c r="E2091" s="981"/>
      <c r="F2091" s="998"/>
      <c r="G2091" s="1489"/>
      <c r="H2091" s="979" t="s">
        <v>40</v>
      </c>
      <c r="I2091" s="980"/>
      <c r="J2091" s="981"/>
      <c r="K2091" s="979" t="s">
        <v>78</v>
      </c>
      <c r="L2091" s="981"/>
      <c r="M2091" s="346" t="s">
        <v>28</v>
      </c>
      <c r="N2091" s="286">
        <v>3</v>
      </c>
      <c r="O2091" s="1483"/>
      <c r="P2091" s="1484"/>
      <c r="Q2091" s="946"/>
      <c r="R2091" s="947"/>
      <c r="S2091" s="25" t="s">
        <v>49</v>
      </c>
      <c r="U2091" s="25">
        <v>2091</v>
      </c>
    </row>
    <row r="2092" spans="2:21" ht="15" customHeight="1" x14ac:dyDescent="0.25">
      <c r="B2092" s="306"/>
      <c r="C2092" s="988"/>
      <c r="D2092" s="989"/>
      <c r="E2092" s="990"/>
      <c r="F2092" s="999"/>
      <c r="G2092" s="1490"/>
      <c r="H2092" s="988" t="s">
        <v>53</v>
      </c>
      <c r="I2092" s="989"/>
      <c r="J2092" s="990"/>
      <c r="K2092" s="988" t="s">
        <v>78</v>
      </c>
      <c r="L2092" s="990"/>
      <c r="M2092" s="346" t="s">
        <v>28</v>
      </c>
      <c r="N2092" s="286">
        <v>3</v>
      </c>
      <c r="O2092" s="1485"/>
      <c r="P2092" s="1486"/>
      <c r="Q2092" s="948"/>
      <c r="R2092" s="949"/>
      <c r="S2092" s="25" t="s">
        <v>49</v>
      </c>
      <c r="U2092" s="25">
        <v>2092</v>
      </c>
    </row>
    <row r="2093" spans="2:21" ht="66.75" customHeight="1" x14ac:dyDescent="0.25">
      <c r="B2093" s="306"/>
      <c r="C2093" s="985" t="s">
        <v>1387</v>
      </c>
      <c r="D2093" s="986"/>
      <c r="E2093" s="987"/>
      <c r="F2093" s="997" t="s">
        <v>28</v>
      </c>
      <c r="G2093" s="1488">
        <v>2</v>
      </c>
      <c r="H2093" s="956" t="s">
        <v>1384</v>
      </c>
      <c r="I2093" s="957"/>
      <c r="J2093" s="1106"/>
      <c r="K2093" s="1028"/>
      <c r="L2093" s="1029"/>
      <c r="M2093" s="343" t="s">
        <v>28</v>
      </c>
      <c r="N2093" s="343">
        <v>1</v>
      </c>
      <c r="O2093" s="1481" t="s">
        <v>49</v>
      </c>
      <c r="P2093" s="1482"/>
      <c r="Q2093" s="924"/>
      <c r="R2093" s="926"/>
      <c r="S2093" s="25" t="s">
        <v>49</v>
      </c>
      <c r="U2093" s="25">
        <v>2093</v>
      </c>
    </row>
    <row r="2094" spans="2:21" ht="30" customHeight="1" x14ac:dyDescent="0.25">
      <c r="B2094" s="306"/>
      <c r="C2094" s="979"/>
      <c r="D2094" s="980"/>
      <c r="E2094" s="981"/>
      <c r="F2094" s="998"/>
      <c r="G2094" s="1489"/>
      <c r="H2094" s="979" t="s">
        <v>1385</v>
      </c>
      <c r="I2094" s="980"/>
      <c r="J2094" s="981"/>
      <c r="K2094" s="1030"/>
      <c r="L2094" s="1031"/>
      <c r="M2094" s="346" t="s">
        <v>28</v>
      </c>
      <c r="N2094" s="286">
        <v>1</v>
      </c>
      <c r="O2094" s="1483"/>
      <c r="P2094" s="1484"/>
      <c r="Q2094" s="946"/>
      <c r="R2094" s="947"/>
      <c r="S2094" s="25" t="s">
        <v>49</v>
      </c>
      <c r="U2094" s="25">
        <v>2094</v>
      </c>
    </row>
    <row r="2095" spans="2:21" ht="15" customHeight="1" x14ac:dyDescent="0.25">
      <c r="B2095" s="306"/>
      <c r="C2095" s="979"/>
      <c r="D2095" s="980"/>
      <c r="E2095" s="981"/>
      <c r="F2095" s="998"/>
      <c r="G2095" s="1489"/>
      <c r="H2095" s="979" t="s">
        <v>40</v>
      </c>
      <c r="I2095" s="980"/>
      <c r="J2095" s="981"/>
      <c r="K2095" s="1030" t="s">
        <v>78</v>
      </c>
      <c r="L2095" s="1031"/>
      <c r="M2095" s="346" t="s">
        <v>28</v>
      </c>
      <c r="N2095" s="286">
        <v>3</v>
      </c>
      <c r="O2095" s="1483"/>
      <c r="P2095" s="1484"/>
      <c r="Q2095" s="946"/>
      <c r="R2095" s="947"/>
      <c r="S2095" s="25" t="s">
        <v>49</v>
      </c>
      <c r="U2095" s="25">
        <v>2095</v>
      </c>
    </row>
    <row r="2096" spans="2:21" ht="15" customHeight="1" x14ac:dyDescent="0.25">
      <c r="B2096" s="306"/>
      <c r="C2096" s="988"/>
      <c r="D2096" s="989"/>
      <c r="E2096" s="990"/>
      <c r="F2096" s="999"/>
      <c r="G2096" s="1490"/>
      <c r="H2096" s="988" t="s">
        <v>53</v>
      </c>
      <c r="I2096" s="989"/>
      <c r="J2096" s="990"/>
      <c r="K2096" s="1037" t="s">
        <v>78</v>
      </c>
      <c r="L2096" s="1038"/>
      <c r="M2096" s="346" t="s">
        <v>28</v>
      </c>
      <c r="N2096" s="286">
        <v>3</v>
      </c>
      <c r="O2096" s="1485"/>
      <c r="P2096" s="1486"/>
      <c r="Q2096" s="948"/>
      <c r="R2096" s="949"/>
      <c r="S2096" s="25" t="s">
        <v>49</v>
      </c>
      <c r="U2096" s="25">
        <v>2096</v>
      </c>
    </row>
    <row r="2097" spans="2:21" ht="26.25" customHeight="1" x14ac:dyDescent="0.25">
      <c r="B2097" s="1">
        <v>125</v>
      </c>
      <c r="C2097" s="1043" t="s">
        <v>977</v>
      </c>
      <c r="D2097" s="1044"/>
      <c r="E2097" s="1045"/>
      <c r="F2097" s="18"/>
      <c r="G2097" s="24">
        <v>1</v>
      </c>
      <c r="H2097" s="1014"/>
      <c r="I2097" s="1015"/>
      <c r="J2097" s="1016"/>
      <c r="K2097" s="1033"/>
      <c r="L2097" s="1034"/>
      <c r="M2097" s="410"/>
      <c r="N2097" s="410"/>
      <c r="O2097" s="1012"/>
      <c r="P2097" s="1013"/>
      <c r="Q2097" s="1010"/>
      <c r="R2097" s="1011"/>
      <c r="U2097" s="25">
        <v>2097</v>
      </c>
    </row>
    <row r="2098" spans="2:21" x14ac:dyDescent="0.25">
      <c r="B2098" s="918"/>
      <c r="C2098" s="985" t="s">
        <v>591</v>
      </c>
      <c r="D2098" s="986"/>
      <c r="E2098" s="987"/>
      <c r="F2098" s="997" t="s">
        <v>28</v>
      </c>
      <c r="G2098" s="997">
        <v>2</v>
      </c>
      <c r="H2098" s="1028"/>
      <c r="I2098" s="1141"/>
      <c r="J2098" s="1029"/>
      <c r="K2098" s="1039"/>
      <c r="L2098" s="1040"/>
      <c r="M2098" s="19"/>
      <c r="N2098" s="19"/>
      <c r="O2098" s="1039" t="s">
        <v>325</v>
      </c>
      <c r="P2098" s="1040"/>
      <c r="Q2098" s="924"/>
      <c r="R2098" s="926"/>
      <c r="U2098" s="25">
        <v>2098</v>
      </c>
    </row>
    <row r="2099" spans="2:21" ht="15" customHeight="1" x14ac:dyDescent="0.25">
      <c r="B2099" s="919"/>
      <c r="C2099" s="979"/>
      <c r="D2099" s="980"/>
      <c r="E2099" s="981"/>
      <c r="F2099" s="998"/>
      <c r="G2099" s="998"/>
      <c r="H2099" s="979" t="s">
        <v>588</v>
      </c>
      <c r="I2099" s="980"/>
      <c r="J2099" s="981"/>
      <c r="K2099" s="950" t="s">
        <v>73</v>
      </c>
      <c r="L2099" s="952"/>
      <c r="M2099" s="286" t="s">
        <v>28</v>
      </c>
      <c r="N2099" s="286">
        <v>4</v>
      </c>
      <c r="O2099" s="1067"/>
      <c r="P2099" s="1068"/>
      <c r="Q2099" s="946"/>
      <c r="R2099" s="947"/>
      <c r="S2099" s="25" t="s">
        <v>49</v>
      </c>
      <c r="U2099" s="25">
        <v>2099</v>
      </c>
    </row>
    <row r="2100" spans="2:21" ht="15" customHeight="1" x14ac:dyDescent="0.25">
      <c r="B2100" s="919"/>
      <c r="C2100" s="979"/>
      <c r="D2100" s="980"/>
      <c r="E2100" s="981"/>
      <c r="F2100" s="998"/>
      <c r="G2100" s="998"/>
      <c r="H2100" s="979" t="s">
        <v>589</v>
      </c>
      <c r="I2100" s="980"/>
      <c r="J2100" s="981"/>
      <c r="K2100" s="950" t="s">
        <v>73</v>
      </c>
      <c r="L2100" s="952"/>
      <c r="M2100" s="286" t="s">
        <v>28</v>
      </c>
      <c r="N2100" s="286">
        <v>4</v>
      </c>
      <c r="O2100" s="1067"/>
      <c r="P2100" s="1068"/>
      <c r="Q2100" s="946"/>
      <c r="R2100" s="947"/>
      <c r="S2100" s="25" t="s">
        <v>49</v>
      </c>
      <c r="U2100" s="25">
        <v>2100</v>
      </c>
    </row>
    <row r="2101" spans="2:21" ht="15" customHeight="1" x14ac:dyDescent="0.25">
      <c r="B2101" s="919"/>
      <c r="C2101" s="979"/>
      <c r="D2101" s="980"/>
      <c r="E2101" s="981"/>
      <c r="F2101" s="998"/>
      <c r="G2101" s="998"/>
      <c r="H2101" s="979" t="s">
        <v>45</v>
      </c>
      <c r="I2101" s="980"/>
      <c r="J2101" s="981"/>
      <c r="K2101" s="950" t="s">
        <v>58</v>
      </c>
      <c r="L2101" s="952"/>
      <c r="M2101" s="286" t="s">
        <v>47</v>
      </c>
      <c r="N2101" s="286">
        <v>0.2</v>
      </c>
      <c r="O2101" s="1067"/>
      <c r="P2101" s="1068"/>
      <c r="Q2101" s="948"/>
      <c r="R2101" s="949"/>
      <c r="S2101" s="25" t="s">
        <v>49</v>
      </c>
      <c r="U2101" s="25">
        <v>2101</v>
      </c>
    </row>
    <row r="2102" spans="2:21" x14ac:dyDescent="0.25">
      <c r="B2102" s="919"/>
      <c r="C2102" s="979"/>
      <c r="D2102" s="980"/>
      <c r="E2102" s="981"/>
      <c r="F2102" s="998"/>
      <c r="G2102" s="998"/>
      <c r="H2102" s="979" t="s">
        <v>1496</v>
      </c>
      <c r="I2102" s="980"/>
      <c r="J2102" s="981"/>
      <c r="K2102" s="979"/>
      <c r="L2102" s="981"/>
      <c r="M2102" s="286" t="s">
        <v>28</v>
      </c>
      <c r="N2102" s="286">
        <v>5</v>
      </c>
      <c r="O2102" s="1067"/>
      <c r="P2102" s="1068"/>
      <c r="Q2102" s="290"/>
      <c r="R2102" s="291"/>
      <c r="S2102" s="25" t="s">
        <v>67</v>
      </c>
      <c r="U2102" s="25">
        <v>2102</v>
      </c>
    </row>
    <row r="2103" spans="2:21" x14ac:dyDescent="0.25">
      <c r="B2103" s="920"/>
      <c r="C2103" s="988"/>
      <c r="D2103" s="989"/>
      <c r="E2103" s="990"/>
      <c r="F2103" s="999"/>
      <c r="G2103" s="999"/>
      <c r="H2103" s="979" t="s">
        <v>1497</v>
      </c>
      <c r="I2103" s="980"/>
      <c r="J2103" s="981"/>
      <c r="K2103" s="988"/>
      <c r="L2103" s="990"/>
      <c r="M2103" s="286" t="s">
        <v>28</v>
      </c>
      <c r="N2103" s="427">
        <v>5</v>
      </c>
      <c r="O2103" s="1041"/>
      <c r="P2103" s="1042"/>
      <c r="Q2103" s="290"/>
      <c r="R2103" s="291"/>
      <c r="S2103" s="25" t="s">
        <v>67</v>
      </c>
      <c r="U2103" s="25">
        <v>2103</v>
      </c>
    </row>
    <row r="2104" spans="2:21" ht="26.25" customHeight="1" x14ac:dyDescent="0.25">
      <c r="B2104" s="1">
        <v>126</v>
      </c>
      <c r="C2104" s="1043" t="s">
        <v>775</v>
      </c>
      <c r="D2104" s="1044"/>
      <c r="E2104" s="1045"/>
      <c r="F2104" s="18"/>
      <c r="G2104" s="24">
        <v>1</v>
      </c>
      <c r="H2104" s="1014"/>
      <c r="I2104" s="1015"/>
      <c r="J2104" s="1016"/>
      <c r="K2104" s="1033"/>
      <c r="L2104" s="1034"/>
      <c r="M2104" s="410"/>
      <c r="N2104" s="410"/>
      <c r="O2104" s="1012"/>
      <c r="P2104" s="1013"/>
      <c r="Q2104" s="1010"/>
      <c r="R2104" s="1011"/>
      <c r="U2104" s="25">
        <v>2104</v>
      </c>
    </row>
    <row r="2105" spans="2:21" x14ac:dyDescent="0.25">
      <c r="B2105" s="918"/>
      <c r="C2105" s="985" t="s">
        <v>591</v>
      </c>
      <c r="D2105" s="986"/>
      <c r="E2105" s="987"/>
      <c r="F2105" s="285" t="s">
        <v>28</v>
      </c>
      <c r="G2105" s="285">
        <v>2</v>
      </c>
      <c r="H2105" s="1035"/>
      <c r="I2105" s="1116"/>
      <c r="J2105" s="1036"/>
      <c r="K2105" s="102"/>
      <c r="L2105" s="103"/>
      <c r="M2105" s="19"/>
      <c r="N2105" s="19"/>
      <c r="O2105" s="1039" t="s">
        <v>325</v>
      </c>
      <c r="P2105" s="1040"/>
      <c r="Q2105" s="924"/>
      <c r="R2105" s="926"/>
      <c r="U2105" s="25">
        <v>2105</v>
      </c>
    </row>
    <row r="2106" spans="2:21" ht="15" customHeight="1" x14ac:dyDescent="0.25">
      <c r="B2106" s="919"/>
      <c r="C2106" s="979"/>
      <c r="D2106" s="980"/>
      <c r="E2106" s="981"/>
      <c r="F2106" s="14"/>
      <c r="G2106" s="14"/>
      <c r="H2106" s="985" t="s">
        <v>588</v>
      </c>
      <c r="I2106" s="986"/>
      <c r="J2106" s="987"/>
      <c r="K2106" s="1017" t="s">
        <v>73</v>
      </c>
      <c r="L2106" s="1019"/>
      <c r="M2106" s="285" t="s">
        <v>28</v>
      </c>
      <c r="N2106" s="285">
        <v>4</v>
      </c>
      <c r="O2106" s="1067"/>
      <c r="P2106" s="1068"/>
      <c r="Q2106" s="946"/>
      <c r="R2106" s="947"/>
      <c r="S2106" s="25" t="s">
        <v>49</v>
      </c>
      <c r="U2106" s="25">
        <v>2106</v>
      </c>
    </row>
    <row r="2107" spans="2:21" ht="15" customHeight="1" x14ac:dyDescent="0.25">
      <c r="B2107" s="919"/>
      <c r="C2107" s="979"/>
      <c r="D2107" s="980"/>
      <c r="E2107" s="981"/>
      <c r="F2107" s="14"/>
      <c r="G2107" s="14"/>
      <c r="H2107" s="979" t="s">
        <v>589</v>
      </c>
      <c r="I2107" s="980"/>
      <c r="J2107" s="981"/>
      <c r="K2107" s="950" t="s">
        <v>73</v>
      </c>
      <c r="L2107" s="952"/>
      <c r="M2107" s="286" t="s">
        <v>28</v>
      </c>
      <c r="N2107" s="286">
        <v>4</v>
      </c>
      <c r="O2107" s="1067"/>
      <c r="P2107" s="1068"/>
      <c r="Q2107" s="946"/>
      <c r="R2107" s="947"/>
      <c r="S2107" s="25" t="s">
        <v>49</v>
      </c>
      <c r="U2107" s="25">
        <v>2107</v>
      </c>
    </row>
    <row r="2108" spans="2:21" ht="15" customHeight="1" x14ac:dyDescent="0.25">
      <c r="B2108" s="919"/>
      <c r="C2108" s="979"/>
      <c r="D2108" s="980"/>
      <c r="E2108" s="981"/>
      <c r="F2108" s="14"/>
      <c r="G2108" s="14"/>
      <c r="H2108" s="979" t="s">
        <v>45</v>
      </c>
      <c r="I2108" s="980"/>
      <c r="J2108" s="981"/>
      <c r="K2108" s="950" t="s">
        <v>58</v>
      </c>
      <c r="L2108" s="952"/>
      <c r="M2108" s="286" t="s">
        <v>47</v>
      </c>
      <c r="N2108" s="286">
        <v>0.2</v>
      </c>
      <c r="O2108" s="1067"/>
      <c r="P2108" s="1068"/>
      <c r="Q2108" s="948"/>
      <c r="R2108" s="949"/>
      <c r="S2108" s="25" t="s">
        <v>49</v>
      </c>
      <c r="U2108" s="25">
        <v>2108</v>
      </c>
    </row>
    <row r="2109" spans="2:21" x14ac:dyDescent="0.25">
      <c r="B2109" s="919"/>
      <c r="C2109" s="979"/>
      <c r="D2109" s="980"/>
      <c r="E2109" s="981"/>
      <c r="F2109" s="14"/>
      <c r="G2109" s="14"/>
      <c r="H2109" s="979" t="s">
        <v>1496</v>
      </c>
      <c r="I2109" s="980"/>
      <c r="J2109" s="981"/>
      <c r="K2109" s="979"/>
      <c r="L2109" s="981"/>
      <c r="M2109" s="286" t="s">
        <v>28</v>
      </c>
      <c r="N2109" s="286">
        <v>5</v>
      </c>
      <c r="O2109" s="1067"/>
      <c r="P2109" s="1068"/>
      <c r="Q2109" s="288"/>
      <c r="R2109" s="289"/>
      <c r="S2109" s="25" t="s">
        <v>67</v>
      </c>
      <c r="U2109" s="25">
        <v>2109</v>
      </c>
    </row>
    <row r="2110" spans="2:21" x14ac:dyDescent="0.25">
      <c r="B2110" s="919"/>
      <c r="C2110" s="988"/>
      <c r="D2110" s="989"/>
      <c r="E2110" s="990"/>
      <c r="F2110" s="14"/>
      <c r="G2110" s="14"/>
      <c r="H2110" s="979" t="s">
        <v>1497</v>
      </c>
      <c r="I2110" s="980"/>
      <c r="J2110" s="981"/>
      <c r="K2110" s="988"/>
      <c r="L2110" s="990"/>
      <c r="M2110" s="286" t="s">
        <v>28</v>
      </c>
      <c r="N2110" s="427">
        <v>5</v>
      </c>
      <c r="O2110" s="1041"/>
      <c r="P2110" s="1042"/>
      <c r="Q2110" s="288"/>
      <c r="R2110" s="289"/>
      <c r="S2110" s="25" t="s">
        <v>67</v>
      </c>
      <c r="U2110" s="25">
        <v>2110</v>
      </c>
    </row>
    <row r="2111" spans="2:21" ht="24.75" customHeight="1" x14ac:dyDescent="0.25">
      <c r="B2111" s="919"/>
      <c r="C2111" s="985" t="s">
        <v>1386</v>
      </c>
      <c r="D2111" s="986"/>
      <c r="E2111" s="987"/>
      <c r="F2111" s="305"/>
      <c r="G2111" s="305"/>
      <c r="H2111" s="1017" t="s">
        <v>114</v>
      </c>
      <c r="I2111" s="1018"/>
      <c r="J2111" s="1019"/>
      <c r="K2111" s="994"/>
      <c r="L2111" s="996"/>
      <c r="M2111" s="305" t="s">
        <v>438</v>
      </c>
      <c r="N2111" s="332">
        <v>3.2</v>
      </c>
      <c r="O2111" s="927" t="s">
        <v>49</v>
      </c>
      <c r="P2111" s="928"/>
      <c r="Q2111" s="1028"/>
      <c r="R2111" s="1029"/>
      <c r="S2111" s="25" t="s">
        <v>49</v>
      </c>
      <c r="U2111" s="25">
        <v>2111</v>
      </c>
    </row>
    <row r="2112" spans="2:21" x14ac:dyDescent="0.25">
      <c r="B2112" s="919"/>
      <c r="C2112" s="979"/>
      <c r="D2112" s="980"/>
      <c r="E2112" s="981"/>
      <c r="F2112" s="306"/>
      <c r="G2112" s="306"/>
      <c r="H2112" s="943" t="s">
        <v>116</v>
      </c>
      <c r="I2112" s="944"/>
      <c r="J2112" s="945"/>
      <c r="K2112" s="943"/>
      <c r="L2112" s="945"/>
      <c r="M2112" s="306" t="s">
        <v>439</v>
      </c>
      <c r="N2112" s="312">
        <v>32.299999999999997</v>
      </c>
      <c r="O2112" s="929"/>
      <c r="P2112" s="930"/>
      <c r="Q2112" s="1030"/>
      <c r="R2112" s="1031"/>
      <c r="S2112" s="25" t="s">
        <v>49</v>
      </c>
      <c r="U2112" s="25">
        <v>2112</v>
      </c>
    </row>
    <row r="2113" spans="2:35" ht="15" customHeight="1" x14ac:dyDescent="0.25">
      <c r="B2113" s="919"/>
      <c r="C2113" s="988" t="s">
        <v>773</v>
      </c>
      <c r="D2113" s="989"/>
      <c r="E2113" s="990"/>
      <c r="F2113" s="307"/>
      <c r="G2113" s="307"/>
      <c r="H2113" s="958" t="s">
        <v>774</v>
      </c>
      <c r="I2113" s="959"/>
      <c r="J2113" s="960"/>
      <c r="K2113" s="943"/>
      <c r="L2113" s="945"/>
      <c r="M2113" s="307" t="s">
        <v>772</v>
      </c>
      <c r="N2113" s="312">
        <v>500</v>
      </c>
      <c r="O2113" s="931"/>
      <c r="P2113" s="932"/>
      <c r="Q2113" s="1037"/>
      <c r="R2113" s="1038"/>
      <c r="S2113" s="25" t="s">
        <v>49</v>
      </c>
      <c r="U2113" s="25">
        <v>2113</v>
      </c>
    </row>
    <row r="2114" spans="2:35" ht="42.75" customHeight="1" x14ac:dyDescent="0.25">
      <c r="B2114" s="322">
        <v>127</v>
      </c>
      <c r="C2114" s="1376" t="s">
        <v>978</v>
      </c>
      <c r="D2114" s="1377"/>
      <c r="E2114" s="1378"/>
      <c r="F2114" s="287" t="s">
        <v>28</v>
      </c>
      <c r="G2114" s="287">
        <v>1</v>
      </c>
      <c r="H2114" s="988"/>
      <c r="I2114" s="989"/>
      <c r="J2114" s="990"/>
      <c r="K2114" s="1033"/>
      <c r="L2114" s="1034"/>
      <c r="M2114" s="409"/>
      <c r="N2114" s="410"/>
      <c r="O2114" s="1012"/>
      <c r="P2114" s="1013"/>
      <c r="Q2114" s="948"/>
      <c r="R2114" s="949"/>
      <c r="S2114" s="104"/>
      <c r="T2114" s="99"/>
      <c r="U2114" s="25">
        <v>2114</v>
      </c>
      <c r="V2114" s="99"/>
      <c r="W2114" s="373"/>
      <c r="X2114" s="373"/>
      <c r="Y2114" s="99"/>
      <c r="Z2114" s="99"/>
      <c r="AA2114" s="99"/>
      <c r="AB2114" s="1491"/>
      <c r="AC2114" s="1491"/>
      <c r="AD2114" s="373"/>
      <c r="AE2114" s="373"/>
      <c r="AF2114" s="1491"/>
      <c r="AG2114" s="1491"/>
      <c r="AH2114" s="1491"/>
      <c r="AI2114" s="1491"/>
    </row>
    <row r="2115" spans="2:35" ht="25.5" customHeight="1" x14ac:dyDescent="0.25">
      <c r="B2115" s="991"/>
      <c r="C2115" s="985" t="s">
        <v>573</v>
      </c>
      <c r="D2115" s="986"/>
      <c r="E2115" s="986"/>
      <c r="F2115" s="345"/>
      <c r="G2115" s="345"/>
      <c r="H2115" s="985"/>
      <c r="I2115" s="986"/>
      <c r="J2115" s="987"/>
      <c r="K2115" s="1039"/>
      <c r="L2115" s="1080"/>
      <c r="M2115" s="345"/>
      <c r="N2115" s="285"/>
      <c r="O2115" s="927" t="s">
        <v>49</v>
      </c>
      <c r="P2115" s="928"/>
      <c r="Q2115" s="924"/>
      <c r="R2115" s="926"/>
      <c r="S2115" s="104"/>
      <c r="T2115" s="99"/>
      <c r="U2115" s="25">
        <v>2115</v>
      </c>
      <c r="V2115" s="99"/>
      <c r="W2115" s="373"/>
      <c r="X2115" s="373"/>
      <c r="Y2115" s="99"/>
      <c r="Z2115" s="99"/>
      <c r="AA2115" s="99"/>
      <c r="AB2115" s="1491"/>
      <c r="AC2115" s="1491"/>
      <c r="AD2115" s="373"/>
      <c r="AE2115" s="373"/>
      <c r="AF2115" s="1491"/>
      <c r="AG2115" s="1491"/>
      <c r="AH2115" s="1491"/>
      <c r="AI2115" s="1491"/>
    </row>
    <row r="2116" spans="2:35" ht="15" customHeight="1" x14ac:dyDescent="0.25">
      <c r="B2116" s="992"/>
      <c r="C2116" s="979" t="s">
        <v>467</v>
      </c>
      <c r="D2116" s="980"/>
      <c r="E2116" s="980"/>
      <c r="F2116" s="346" t="s">
        <v>28</v>
      </c>
      <c r="G2116" s="346">
        <v>4</v>
      </c>
      <c r="H2116" s="979" t="s">
        <v>290</v>
      </c>
      <c r="I2116" s="980"/>
      <c r="J2116" s="981"/>
      <c r="K2116" s="1001" t="s">
        <v>78</v>
      </c>
      <c r="L2116" s="1002"/>
      <c r="M2116" s="288" t="s">
        <v>28</v>
      </c>
      <c r="N2116" s="344">
        <v>8</v>
      </c>
      <c r="O2116" s="929"/>
      <c r="P2116" s="930"/>
      <c r="Q2116" s="946"/>
      <c r="R2116" s="947"/>
      <c r="S2116" s="104" t="s">
        <v>49</v>
      </c>
      <c r="T2116" s="99"/>
      <c r="U2116" s="25">
        <v>2116</v>
      </c>
      <c r="V2116" s="99"/>
      <c r="W2116" s="373"/>
      <c r="X2116" s="373"/>
      <c r="Y2116" s="99"/>
      <c r="Z2116" s="99"/>
      <c r="AA2116" s="99"/>
      <c r="AB2116" s="1491"/>
      <c r="AC2116" s="1491"/>
      <c r="AD2116" s="373"/>
      <c r="AE2116" s="373"/>
      <c r="AF2116" s="1491"/>
      <c r="AG2116" s="1491"/>
      <c r="AH2116" s="1491"/>
      <c r="AI2116" s="1491"/>
    </row>
    <row r="2117" spans="2:35" ht="15" customHeight="1" x14ac:dyDescent="0.25">
      <c r="B2117" s="992"/>
      <c r="C2117" s="979" t="s">
        <v>576</v>
      </c>
      <c r="D2117" s="980"/>
      <c r="E2117" s="980"/>
      <c r="F2117" s="346" t="s">
        <v>28</v>
      </c>
      <c r="G2117" s="346">
        <v>4</v>
      </c>
      <c r="H2117" s="979" t="s">
        <v>599</v>
      </c>
      <c r="I2117" s="980"/>
      <c r="J2117" s="981"/>
      <c r="K2117" s="1001" t="s">
        <v>78</v>
      </c>
      <c r="L2117" s="1002"/>
      <c r="M2117" s="288" t="s">
        <v>28</v>
      </c>
      <c r="N2117" s="344">
        <v>8</v>
      </c>
      <c r="O2117" s="929"/>
      <c r="P2117" s="930"/>
      <c r="Q2117" s="946"/>
      <c r="R2117" s="947"/>
      <c r="S2117" s="104" t="s">
        <v>49</v>
      </c>
      <c r="T2117" s="99"/>
      <c r="U2117" s="25">
        <v>2117</v>
      </c>
      <c r="V2117" s="99"/>
      <c r="W2117" s="373"/>
      <c r="X2117" s="373"/>
      <c r="Y2117" s="99"/>
      <c r="Z2117" s="99"/>
      <c r="AA2117" s="99"/>
      <c r="AB2117" s="1491"/>
      <c r="AC2117" s="1491"/>
      <c r="AD2117" s="373"/>
      <c r="AE2117" s="373"/>
      <c r="AF2117" s="1491"/>
      <c r="AG2117" s="1491"/>
      <c r="AH2117" s="1491"/>
      <c r="AI2117" s="1491"/>
    </row>
    <row r="2118" spans="2:35" ht="15" customHeight="1" x14ac:dyDescent="0.25">
      <c r="B2118" s="992"/>
      <c r="C2118" s="979"/>
      <c r="D2118" s="980"/>
      <c r="E2118" s="980"/>
      <c r="F2118" s="346"/>
      <c r="G2118" s="346"/>
      <c r="H2118" s="979" t="s">
        <v>570</v>
      </c>
      <c r="I2118" s="980"/>
      <c r="J2118" s="981"/>
      <c r="K2118" s="979" t="s">
        <v>145</v>
      </c>
      <c r="L2118" s="980"/>
      <c r="M2118" s="346" t="s">
        <v>28</v>
      </c>
      <c r="N2118" s="286">
        <v>3</v>
      </c>
      <c r="O2118" s="929"/>
      <c r="P2118" s="930"/>
      <c r="Q2118" s="946"/>
      <c r="R2118" s="947"/>
      <c r="S2118" s="104" t="s">
        <v>49</v>
      </c>
      <c r="T2118" s="99"/>
      <c r="U2118" s="25">
        <v>2118</v>
      </c>
      <c r="V2118" s="99"/>
      <c r="W2118" s="373"/>
      <c r="X2118" s="373"/>
      <c r="Y2118" s="99"/>
      <c r="Z2118" s="99"/>
      <c r="AA2118" s="99"/>
      <c r="AB2118" s="1491"/>
      <c r="AC2118" s="1491"/>
      <c r="AD2118" s="373"/>
      <c r="AE2118" s="373"/>
      <c r="AF2118" s="1491"/>
      <c r="AG2118" s="1491"/>
      <c r="AH2118" s="1491"/>
      <c r="AI2118" s="1491"/>
    </row>
    <row r="2119" spans="2:35" ht="15" customHeight="1" x14ac:dyDescent="0.25">
      <c r="B2119" s="992"/>
      <c r="C2119" s="979"/>
      <c r="D2119" s="980"/>
      <c r="E2119" s="980"/>
      <c r="F2119" s="346"/>
      <c r="G2119" s="346"/>
      <c r="H2119" s="979" t="s">
        <v>571</v>
      </c>
      <c r="I2119" s="980"/>
      <c r="J2119" s="981"/>
      <c r="K2119" s="979" t="s">
        <v>148</v>
      </c>
      <c r="L2119" s="980"/>
      <c r="M2119" s="346" t="s">
        <v>28</v>
      </c>
      <c r="N2119" s="286">
        <v>6</v>
      </c>
      <c r="O2119" s="929"/>
      <c r="P2119" s="930"/>
      <c r="Q2119" s="946"/>
      <c r="R2119" s="947"/>
      <c r="S2119" s="104" t="s">
        <v>49</v>
      </c>
      <c r="T2119" s="99"/>
      <c r="U2119" s="25">
        <v>2119</v>
      </c>
      <c r="V2119" s="99"/>
      <c r="W2119" s="373"/>
      <c r="X2119" s="373"/>
      <c r="Y2119" s="99"/>
      <c r="Z2119" s="99"/>
      <c r="AA2119" s="99"/>
      <c r="AB2119" s="1491"/>
      <c r="AC2119" s="1491"/>
      <c r="AD2119" s="373"/>
      <c r="AE2119" s="373"/>
      <c r="AF2119" s="1491"/>
      <c r="AG2119" s="1491"/>
      <c r="AH2119" s="1491"/>
      <c r="AI2119" s="1491"/>
    </row>
    <row r="2120" spans="2:35" ht="15" customHeight="1" x14ac:dyDescent="0.25">
      <c r="B2120" s="992"/>
      <c r="C2120" s="988"/>
      <c r="D2120" s="989"/>
      <c r="E2120" s="989"/>
      <c r="F2120" s="347"/>
      <c r="G2120" s="347"/>
      <c r="H2120" s="988" t="s">
        <v>45</v>
      </c>
      <c r="I2120" s="989"/>
      <c r="J2120" s="990"/>
      <c r="K2120" s="988" t="s">
        <v>58</v>
      </c>
      <c r="L2120" s="989"/>
      <c r="M2120" s="347" t="s">
        <v>47</v>
      </c>
      <c r="N2120" s="287">
        <v>0.25</v>
      </c>
      <c r="O2120" s="931"/>
      <c r="P2120" s="932"/>
      <c r="Q2120" s="948"/>
      <c r="R2120" s="949"/>
      <c r="S2120" s="104" t="s">
        <v>49</v>
      </c>
      <c r="T2120" s="99"/>
      <c r="U2120" s="25">
        <v>2120</v>
      </c>
      <c r="V2120" s="99"/>
      <c r="W2120" s="373"/>
      <c r="X2120" s="373"/>
      <c r="Y2120" s="99"/>
      <c r="Z2120" s="99"/>
      <c r="AA2120" s="99"/>
      <c r="AB2120" s="1491"/>
      <c r="AC2120" s="1491"/>
      <c r="AD2120" s="373"/>
      <c r="AE2120" s="373"/>
      <c r="AF2120" s="1491"/>
      <c r="AG2120" s="1491"/>
      <c r="AH2120" s="1491"/>
      <c r="AI2120" s="1491"/>
    </row>
    <row r="2121" spans="2:35" x14ac:dyDescent="0.25">
      <c r="B2121" s="992"/>
      <c r="C2121" s="950" t="s">
        <v>554</v>
      </c>
      <c r="D2121" s="951"/>
      <c r="E2121" s="952"/>
      <c r="F2121" s="306"/>
      <c r="G2121" s="306"/>
      <c r="H2121" s="927"/>
      <c r="I2121" s="1000"/>
      <c r="J2121" s="928"/>
      <c r="K2121" s="929"/>
      <c r="L2121" s="930"/>
      <c r="M2121" s="991"/>
      <c r="N2121" s="991"/>
      <c r="O2121" s="1030" t="s">
        <v>330</v>
      </c>
      <c r="P2121" s="1362"/>
      <c r="Q2121" s="924"/>
      <c r="R2121" s="926"/>
      <c r="S2121" s="104"/>
      <c r="T2121" s="99"/>
      <c r="U2121" s="25">
        <v>2121</v>
      </c>
      <c r="V2121" s="99"/>
      <c r="W2121" s="373"/>
      <c r="X2121" s="373"/>
      <c r="Y2121" s="99"/>
      <c r="Z2121" s="99"/>
      <c r="AA2121" s="99"/>
      <c r="AB2121" s="1491"/>
      <c r="AC2121" s="1491"/>
      <c r="AD2121" s="373"/>
      <c r="AE2121" s="373"/>
      <c r="AF2121" s="1491"/>
      <c r="AG2121" s="1491"/>
      <c r="AH2121" s="1491"/>
      <c r="AI2121" s="1491"/>
    </row>
    <row r="2122" spans="2:35" ht="41.25" customHeight="1" x14ac:dyDescent="0.25">
      <c r="B2122" s="1095"/>
      <c r="C2122" s="988" t="s">
        <v>577</v>
      </c>
      <c r="D2122" s="989"/>
      <c r="E2122" s="990"/>
      <c r="F2122" s="307"/>
      <c r="G2122" s="307"/>
      <c r="H2122" s="988"/>
      <c r="I2122" s="989"/>
      <c r="J2122" s="990"/>
      <c r="K2122" s="931"/>
      <c r="L2122" s="932"/>
      <c r="M2122" s="993"/>
      <c r="N2122" s="993"/>
      <c r="O2122" s="931" t="s">
        <v>26</v>
      </c>
      <c r="P2122" s="932"/>
      <c r="Q2122" s="948"/>
      <c r="R2122" s="949"/>
      <c r="S2122" s="104"/>
      <c r="T2122" s="99"/>
      <c r="U2122" s="25">
        <v>2122</v>
      </c>
      <c r="V2122" s="99"/>
      <c r="W2122" s="373"/>
      <c r="X2122" s="373"/>
      <c r="Y2122" s="99"/>
      <c r="Z2122" s="99"/>
      <c r="AA2122" s="99"/>
      <c r="AB2122" s="1491"/>
      <c r="AC2122" s="1491"/>
      <c r="AD2122" s="373"/>
      <c r="AE2122" s="373"/>
      <c r="AF2122" s="1491"/>
      <c r="AG2122" s="1491"/>
      <c r="AH2122" s="1491"/>
      <c r="AI2122" s="1491"/>
    </row>
    <row r="2123" spans="2:35" ht="54.75" customHeight="1" x14ac:dyDescent="0.25">
      <c r="B2123" s="1">
        <v>128</v>
      </c>
      <c r="C2123" s="1043" t="s">
        <v>1312</v>
      </c>
      <c r="D2123" s="1044"/>
      <c r="E2123" s="1045"/>
      <c r="F2123" s="287" t="s">
        <v>28</v>
      </c>
      <c r="G2123" s="287">
        <v>1</v>
      </c>
      <c r="H2123" s="1014"/>
      <c r="I2123" s="1015"/>
      <c r="J2123" s="1016"/>
      <c r="K2123" s="1033"/>
      <c r="L2123" s="1034"/>
      <c r="M2123" s="410"/>
      <c r="N2123" s="409"/>
      <c r="O2123" s="1012"/>
      <c r="P2123" s="1013"/>
      <c r="Q2123" s="1010"/>
      <c r="R2123" s="1011"/>
      <c r="S2123" s="104"/>
      <c r="T2123" s="373"/>
      <c r="U2123" s="25">
        <v>2123</v>
      </c>
      <c r="V2123" s="373"/>
      <c r="W2123" s="373"/>
      <c r="X2123" s="373"/>
      <c r="Y2123" s="373"/>
      <c r="Z2123" s="373"/>
      <c r="AA2123" s="373"/>
      <c r="AB2123" s="373"/>
      <c r="AC2123" s="373"/>
      <c r="AD2123" s="373"/>
      <c r="AE2123" s="373"/>
      <c r="AF2123" s="373"/>
      <c r="AG2123" s="373"/>
      <c r="AH2123" s="373"/>
      <c r="AI2123" s="373"/>
    </row>
    <row r="2124" spans="2:35" ht="15" customHeight="1" x14ac:dyDescent="0.25">
      <c r="B2124" s="991"/>
      <c r="C2124" s="985" t="s">
        <v>573</v>
      </c>
      <c r="D2124" s="986"/>
      <c r="E2124" s="986"/>
      <c r="F2124" s="345"/>
      <c r="G2124" s="345"/>
      <c r="H2124" s="985"/>
      <c r="I2124" s="986"/>
      <c r="J2124" s="987"/>
      <c r="K2124" s="1039"/>
      <c r="L2124" s="1080"/>
      <c r="M2124" s="345"/>
      <c r="N2124" s="285"/>
      <c r="O2124" s="927" t="s">
        <v>49</v>
      </c>
      <c r="P2124" s="928"/>
      <c r="Q2124" s="924"/>
      <c r="R2124" s="926"/>
      <c r="S2124" s="104"/>
      <c r="T2124" s="373"/>
      <c r="U2124" s="25">
        <v>2124</v>
      </c>
      <c r="V2124" s="373"/>
      <c r="W2124" s="373"/>
      <c r="X2124" s="373"/>
      <c r="Y2124" s="373"/>
      <c r="Z2124" s="373"/>
      <c r="AA2124" s="373"/>
      <c r="AB2124" s="373"/>
      <c r="AC2124" s="373"/>
      <c r="AD2124" s="373"/>
      <c r="AE2124" s="373"/>
      <c r="AF2124" s="373"/>
      <c r="AG2124" s="373"/>
      <c r="AH2124" s="373"/>
      <c r="AI2124" s="373"/>
    </row>
    <row r="2125" spans="2:35" ht="15" customHeight="1" x14ac:dyDescent="0.25">
      <c r="B2125" s="992"/>
      <c r="C2125" s="979" t="s">
        <v>467</v>
      </c>
      <c r="D2125" s="980"/>
      <c r="E2125" s="980"/>
      <c r="F2125" s="346" t="s">
        <v>28</v>
      </c>
      <c r="G2125" s="346">
        <v>2</v>
      </c>
      <c r="H2125" s="979" t="s">
        <v>38</v>
      </c>
      <c r="I2125" s="980"/>
      <c r="J2125" s="981"/>
      <c r="K2125" s="1001" t="s">
        <v>78</v>
      </c>
      <c r="L2125" s="1002"/>
      <c r="M2125" s="288" t="s">
        <v>28</v>
      </c>
      <c r="N2125" s="344">
        <v>4</v>
      </c>
      <c r="O2125" s="929"/>
      <c r="P2125" s="930"/>
      <c r="Q2125" s="946"/>
      <c r="R2125" s="947"/>
      <c r="S2125" s="104" t="s">
        <v>49</v>
      </c>
      <c r="T2125" s="99"/>
      <c r="U2125" s="25">
        <v>2125</v>
      </c>
      <c r="V2125" s="99"/>
      <c r="W2125" s="373"/>
      <c r="X2125" s="373"/>
      <c r="Y2125" s="99"/>
      <c r="Z2125" s="99"/>
      <c r="AA2125" s="99"/>
      <c r="AB2125" s="1491"/>
      <c r="AC2125" s="1491"/>
      <c r="AD2125" s="373"/>
      <c r="AE2125" s="373"/>
      <c r="AF2125" s="1491"/>
      <c r="AG2125" s="1491"/>
      <c r="AH2125" s="1491"/>
      <c r="AI2125" s="1491"/>
    </row>
    <row r="2126" spans="2:35" ht="15" customHeight="1" x14ac:dyDescent="0.25">
      <c r="B2126" s="992"/>
      <c r="C2126" s="979" t="s">
        <v>255</v>
      </c>
      <c r="D2126" s="980"/>
      <c r="E2126" s="980"/>
      <c r="F2126" s="346" t="s">
        <v>28</v>
      </c>
      <c r="G2126" s="346">
        <v>2</v>
      </c>
      <c r="H2126" s="979" t="s">
        <v>1158</v>
      </c>
      <c r="I2126" s="980"/>
      <c r="J2126" s="981"/>
      <c r="K2126" s="1001" t="s">
        <v>78</v>
      </c>
      <c r="L2126" s="1002"/>
      <c r="M2126" s="288" t="s">
        <v>28</v>
      </c>
      <c r="N2126" s="344">
        <v>4</v>
      </c>
      <c r="O2126" s="929"/>
      <c r="P2126" s="930"/>
      <c r="Q2126" s="946"/>
      <c r="R2126" s="947"/>
      <c r="S2126" s="104" t="s">
        <v>49</v>
      </c>
      <c r="T2126" s="99"/>
      <c r="U2126" s="25">
        <v>2126</v>
      </c>
      <c r="V2126" s="99"/>
      <c r="W2126" s="373"/>
      <c r="X2126" s="373"/>
      <c r="Y2126" s="99"/>
      <c r="Z2126" s="99"/>
      <c r="AA2126" s="99"/>
      <c r="AB2126" s="1491"/>
      <c r="AC2126" s="1491"/>
      <c r="AD2126" s="373"/>
      <c r="AE2126" s="373"/>
      <c r="AF2126" s="1491"/>
      <c r="AG2126" s="1491"/>
      <c r="AH2126" s="1491"/>
      <c r="AI2126" s="1491"/>
    </row>
    <row r="2127" spans="2:35" ht="15" customHeight="1" x14ac:dyDescent="0.25">
      <c r="B2127" s="992"/>
      <c r="C2127" s="988"/>
      <c r="D2127" s="989"/>
      <c r="E2127" s="989"/>
      <c r="F2127" s="347"/>
      <c r="G2127" s="347"/>
      <c r="H2127" s="988" t="s">
        <v>45</v>
      </c>
      <c r="I2127" s="989"/>
      <c r="J2127" s="990"/>
      <c r="K2127" s="988" t="s">
        <v>58</v>
      </c>
      <c r="L2127" s="989"/>
      <c r="M2127" s="347" t="s">
        <v>47</v>
      </c>
      <c r="N2127" s="287">
        <v>0.25</v>
      </c>
      <c r="O2127" s="931"/>
      <c r="P2127" s="932"/>
      <c r="Q2127" s="948"/>
      <c r="R2127" s="949"/>
      <c r="S2127" s="25" t="s">
        <v>49</v>
      </c>
      <c r="U2127" s="25">
        <v>2127</v>
      </c>
    </row>
    <row r="2128" spans="2:35" ht="15" customHeight="1" x14ac:dyDescent="0.25">
      <c r="B2128" s="992"/>
      <c r="C2128" s="985" t="s">
        <v>578</v>
      </c>
      <c r="D2128" s="986"/>
      <c r="E2128" s="987"/>
      <c r="F2128" s="997" t="s">
        <v>28</v>
      </c>
      <c r="G2128" s="997">
        <v>31</v>
      </c>
      <c r="H2128" s="1191" t="s">
        <v>579</v>
      </c>
      <c r="I2128" s="1192"/>
      <c r="J2128" s="1193"/>
      <c r="K2128" s="1028"/>
      <c r="L2128" s="1029"/>
      <c r="M2128" s="346" t="s">
        <v>28</v>
      </c>
      <c r="N2128" s="346">
        <v>31</v>
      </c>
      <c r="O2128" s="927" t="s">
        <v>49</v>
      </c>
      <c r="P2128" s="928"/>
      <c r="Q2128" s="924"/>
      <c r="R2128" s="926"/>
      <c r="S2128" s="25" t="s">
        <v>49</v>
      </c>
      <c r="U2128" s="25">
        <v>2128</v>
      </c>
    </row>
    <row r="2129" spans="2:35" ht="15" customHeight="1" x14ac:dyDescent="0.25">
      <c r="B2129" s="992"/>
      <c r="C2129" s="979"/>
      <c r="D2129" s="980"/>
      <c r="E2129" s="981"/>
      <c r="F2129" s="998"/>
      <c r="G2129" s="998"/>
      <c r="H2129" s="1061" t="s">
        <v>1335</v>
      </c>
      <c r="I2129" s="1062"/>
      <c r="J2129" s="1063"/>
      <c r="K2129" s="1030"/>
      <c r="L2129" s="1031"/>
      <c r="M2129" s="346" t="s">
        <v>28</v>
      </c>
      <c r="N2129" s="346">
        <v>62</v>
      </c>
      <c r="O2129" s="929"/>
      <c r="P2129" s="930"/>
      <c r="Q2129" s="946"/>
      <c r="R2129" s="947"/>
      <c r="S2129" s="25" t="s">
        <v>49</v>
      </c>
      <c r="U2129" s="25">
        <v>2129</v>
      </c>
    </row>
    <row r="2130" spans="2:35" ht="15" customHeight="1" x14ac:dyDescent="0.25">
      <c r="B2130" s="992"/>
      <c r="C2130" s="979"/>
      <c r="D2130" s="980"/>
      <c r="E2130" s="981"/>
      <c r="F2130" s="998"/>
      <c r="G2130" s="998"/>
      <c r="H2130" s="1061" t="s">
        <v>1336</v>
      </c>
      <c r="I2130" s="1062"/>
      <c r="J2130" s="1063"/>
      <c r="K2130" s="1030"/>
      <c r="L2130" s="1031"/>
      <c r="M2130" s="346" t="s">
        <v>28</v>
      </c>
      <c r="N2130" s="346">
        <v>2</v>
      </c>
      <c r="O2130" s="929"/>
      <c r="P2130" s="930"/>
      <c r="Q2130" s="946"/>
      <c r="R2130" s="947"/>
      <c r="S2130" s="25" t="s">
        <v>49</v>
      </c>
      <c r="U2130" s="25">
        <v>2130</v>
      </c>
    </row>
    <row r="2131" spans="2:35" ht="15" customHeight="1" x14ac:dyDescent="0.25">
      <c r="B2131" s="992"/>
      <c r="C2131" s="988"/>
      <c r="D2131" s="989"/>
      <c r="E2131" s="990"/>
      <c r="F2131" s="999"/>
      <c r="G2131" s="999"/>
      <c r="H2131" s="958" t="s">
        <v>744</v>
      </c>
      <c r="I2131" s="959"/>
      <c r="J2131" s="960"/>
      <c r="K2131" s="1037"/>
      <c r="L2131" s="1038"/>
      <c r="M2131" s="307" t="s">
        <v>47</v>
      </c>
      <c r="N2131" s="307">
        <v>3</v>
      </c>
      <c r="O2131" s="931"/>
      <c r="P2131" s="932"/>
      <c r="Q2131" s="948"/>
      <c r="R2131" s="949"/>
      <c r="S2131" s="25" t="s">
        <v>49</v>
      </c>
      <c r="U2131" s="25">
        <v>2131</v>
      </c>
    </row>
    <row r="2132" spans="2:35" ht="15" customHeight="1" x14ac:dyDescent="0.25">
      <c r="B2132" s="992"/>
      <c r="C2132" s="1004" t="s">
        <v>554</v>
      </c>
      <c r="D2132" s="1005"/>
      <c r="E2132" s="1006"/>
      <c r="F2132" s="340"/>
      <c r="G2132" s="340"/>
      <c r="H2132" s="1012"/>
      <c r="I2132" s="1032"/>
      <c r="J2132" s="1013"/>
      <c r="K2132" s="1012"/>
      <c r="L2132" s="1013"/>
      <c r="M2132" s="340"/>
      <c r="N2132" s="305"/>
      <c r="O2132" s="1035" t="s">
        <v>330</v>
      </c>
      <c r="P2132" s="1060"/>
      <c r="Q2132" s="1010"/>
      <c r="R2132" s="1011"/>
      <c r="S2132" s="104"/>
      <c r="T2132" s="99"/>
      <c r="U2132" s="25">
        <v>2132</v>
      </c>
      <c r="V2132" s="99"/>
      <c r="W2132" s="373"/>
      <c r="X2132" s="373"/>
      <c r="Y2132" s="99"/>
      <c r="Z2132" s="99"/>
      <c r="AA2132" s="99"/>
      <c r="AB2132" s="1491"/>
      <c r="AC2132" s="1491"/>
      <c r="AD2132" s="373"/>
      <c r="AE2132" s="373"/>
      <c r="AF2132" s="1491"/>
      <c r="AG2132" s="1491"/>
      <c r="AH2132" s="1491"/>
      <c r="AI2132" s="1491"/>
    </row>
    <row r="2133" spans="2:35" ht="15" customHeight="1" x14ac:dyDescent="0.25">
      <c r="B2133" s="1095"/>
      <c r="C2133" s="988" t="s">
        <v>745</v>
      </c>
      <c r="D2133" s="989"/>
      <c r="E2133" s="990"/>
      <c r="F2133" s="307"/>
      <c r="G2133" s="307"/>
      <c r="H2133" s="988"/>
      <c r="I2133" s="989"/>
      <c r="J2133" s="990"/>
      <c r="K2133" s="931"/>
      <c r="L2133" s="932"/>
      <c r="M2133" s="15"/>
      <c r="N2133" s="24"/>
      <c r="O2133" s="931" t="s">
        <v>26</v>
      </c>
      <c r="P2133" s="932"/>
      <c r="Q2133" s="1010"/>
      <c r="R2133" s="1011"/>
      <c r="S2133" s="104"/>
      <c r="T2133" s="99"/>
      <c r="U2133" s="25">
        <v>2133</v>
      </c>
      <c r="V2133" s="99"/>
      <c r="W2133" s="373"/>
      <c r="X2133" s="373"/>
      <c r="Y2133" s="99"/>
      <c r="Z2133" s="99"/>
      <c r="AA2133" s="99"/>
      <c r="AB2133" s="1491"/>
      <c r="AC2133" s="1491"/>
      <c r="AD2133" s="373"/>
      <c r="AE2133" s="373"/>
      <c r="AF2133" s="1491"/>
      <c r="AG2133" s="1491"/>
      <c r="AH2133" s="1491"/>
      <c r="AI2133" s="1491"/>
    </row>
    <row r="2134" spans="2:35" ht="15" customHeight="1" x14ac:dyDescent="0.25">
      <c r="B2134" s="320">
        <v>129</v>
      </c>
      <c r="C2134" s="1097" t="s">
        <v>608</v>
      </c>
      <c r="D2134" s="1097"/>
      <c r="E2134" s="1098"/>
      <c r="F2134" s="285"/>
      <c r="G2134" s="285"/>
      <c r="H2134" s="1492"/>
      <c r="I2134" s="1493"/>
      <c r="J2134" s="1494"/>
      <c r="K2134" s="1495"/>
      <c r="L2134" s="1496"/>
      <c r="M2134" s="302"/>
      <c r="N2134" s="302"/>
      <c r="O2134" s="1492"/>
      <c r="P2134" s="1494"/>
      <c r="Q2134" s="1495"/>
      <c r="R2134" s="1496"/>
      <c r="S2134" s="104"/>
      <c r="T2134" s="99"/>
      <c r="U2134" s="25">
        <v>2134</v>
      </c>
      <c r="V2134" s="99"/>
      <c r="W2134" s="373"/>
      <c r="X2134" s="373"/>
      <c r="Y2134" s="99"/>
      <c r="Z2134" s="99"/>
      <c r="AA2134" s="99"/>
      <c r="AB2134" s="1491"/>
      <c r="AC2134" s="1491"/>
      <c r="AD2134" s="373"/>
      <c r="AE2134" s="373"/>
      <c r="AF2134" s="1491"/>
      <c r="AG2134" s="1491"/>
      <c r="AH2134" s="1491"/>
      <c r="AI2134" s="1491"/>
    </row>
    <row r="2135" spans="2:35" ht="15" customHeight="1" x14ac:dyDescent="0.25">
      <c r="B2135" s="1510"/>
      <c r="C2135" s="1495"/>
      <c r="D2135" s="1499"/>
      <c r="E2135" s="1496"/>
      <c r="F2135" s="302" t="s">
        <v>619</v>
      </c>
      <c r="G2135" s="302">
        <v>12</v>
      </c>
      <c r="H2135" s="985" t="s">
        <v>609</v>
      </c>
      <c r="I2135" s="986"/>
      <c r="J2135" s="987"/>
      <c r="K2135" s="1039"/>
      <c r="L2135" s="1040"/>
      <c r="M2135" s="285" t="s">
        <v>65</v>
      </c>
      <c r="N2135" s="285">
        <v>5.8000000000000003E-2</v>
      </c>
      <c r="O2135" s="1039" t="s">
        <v>49</v>
      </c>
      <c r="P2135" s="1080"/>
      <c r="Q2135" s="1495"/>
      <c r="R2135" s="1496"/>
      <c r="S2135" s="104" t="s">
        <v>49</v>
      </c>
      <c r="T2135" s="99"/>
      <c r="U2135" s="25">
        <v>2135</v>
      </c>
      <c r="V2135" s="99"/>
      <c r="W2135" s="373"/>
      <c r="X2135" s="373"/>
      <c r="Y2135" s="99"/>
      <c r="Z2135" s="99"/>
      <c r="AA2135" s="99"/>
      <c r="AB2135" s="1491"/>
      <c r="AC2135" s="1491"/>
      <c r="AD2135" s="373"/>
      <c r="AE2135" s="373"/>
      <c r="AF2135" s="1491"/>
      <c r="AG2135" s="1491"/>
      <c r="AH2135" s="1491"/>
      <c r="AI2135" s="1491"/>
    </row>
    <row r="2136" spans="2:35" ht="15" customHeight="1" x14ac:dyDescent="0.25">
      <c r="B2136" s="1511"/>
      <c r="C2136" s="1497"/>
      <c r="D2136" s="1491"/>
      <c r="E2136" s="1498"/>
      <c r="F2136" s="303"/>
      <c r="G2136" s="303"/>
      <c r="H2136" s="979" t="s">
        <v>610</v>
      </c>
      <c r="I2136" s="980"/>
      <c r="J2136" s="981"/>
      <c r="K2136" s="950" t="s">
        <v>611</v>
      </c>
      <c r="L2136" s="952"/>
      <c r="M2136" s="286" t="s">
        <v>28</v>
      </c>
      <c r="N2136" s="286">
        <v>4</v>
      </c>
      <c r="O2136" s="1067"/>
      <c r="P2136" s="1104"/>
      <c r="Q2136" s="1497"/>
      <c r="R2136" s="1498"/>
      <c r="S2136" s="104" t="s">
        <v>49</v>
      </c>
      <c r="T2136" s="99"/>
      <c r="U2136" s="25">
        <v>2136</v>
      </c>
      <c r="V2136" s="99"/>
      <c r="W2136" s="373"/>
      <c r="X2136" s="373"/>
      <c r="Y2136" s="99"/>
      <c r="Z2136" s="99"/>
      <c r="AA2136" s="99"/>
      <c r="AB2136" s="1491"/>
      <c r="AC2136" s="1491"/>
      <c r="AD2136" s="373"/>
      <c r="AE2136" s="373"/>
      <c r="AF2136" s="1491"/>
      <c r="AG2136" s="1491"/>
      <c r="AH2136" s="1491"/>
      <c r="AI2136" s="1491"/>
    </row>
    <row r="2137" spans="2:35" ht="15" customHeight="1" x14ac:dyDescent="0.25">
      <c r="B2137" s="1511"/>
      <c r="C2137" s="1497"/>
      <c r="D2137" s="1491"/>
      <c r="E2137" s="1498"/>
      <c r="F2137" s="303"/>
      <c r="G2137" s="303"/>
      <c r="H2137" s="979" t="s">
        <v>612</v>
      </c>
      <c r="I2137" s="980"/>
      <c r="J2137" s="981"/>
      <c r="K2137" s="950" t="s">
        <v>613</v>
      </c>
      <c r="L2137" s="952"/>
      <c r="M2137" s="286" t="s">
        <v>28</v>
      </c>
      <c r="N2137" s="286">
        <v>2</v>
      </c>
      <c r="O2137" s="1067"/>
      <c r="P2137" s="1104"/>
      <c r="Q2137" s="1497"/>
      <c r="R2137" s="1498"/>
      <c r="S2137" s="104" t="s">
        <v>49</v>
      </c>
      <c r="T2137" s="99"/>
      <c r="U2137" s="25">
        <v>2137</v>
      </c>
      <c r="V2137" s="99"/>
      <c r="W2137" s="373"/>
      <c r="X2137" s="373"/>
      <c r="Y2137" s="99"/>
      <c r="Z2137" s="99"/>
      <c r="AA2137" s="99"/>
      <c r="AB2137" s="1491"/>
      <c r="AC2137" s="1491"/>
      <c r="AD2137" s="373"/>
      <c r="AE2137" s="373"/>
      <c r="AF2137" s="1491"/>
      <c r="AG2137" s="1491"/>
      <c r="AH2137" s="1491"/>
      <c r="AI2137" s="1491"/>
    </row>
    <row r="2138" spans="2:35" ht="15" customHeight="1" x14ac:dyDescent="0.25">
      <c r="B2138" s="1511"/>
      <c r="C2138" s="1497"/>
      <c r="D2138" s="1491"/>
      <c r="E2138" s="1498"/>
      <c r="F2138" s="303"/>
      <c r="G2138" s="303"/>
      <c r="H2138" s="979" t="s">
        <v>1549</v>
      </c>
      <c r="I2138" s="980"/>
      <c r="J2138" s="981"/>
      <c r="K2138" s="1067"/>
      <c r="L2138" s="1068"/>
      <c r="M2138" s="286" t="s">
        <v>47</v>
      </c>
      <c r="N2138" s="286">
        <v>5</v>
      </c>
      <c r="O2138" s="1067"/>
      <c r="P2138" s="1104"/>
      <c r="Q2138" s="1497"/>
      <c r="R2138" s="1498"/>
      <c r="S2138" s="104" t="s">
        <v>49</v>
      </c>
      <c r="T2138" s="99"/>
      <c r="U2138" s="25">
        <v>2138</v>
      </c>
      <c r="V2138" s="99"/>
      <c r="W2138" s="373"/>
      <c r="X2138" s="373"/>
      <c r="Y2138" s="99"/>
      <c r="Z2138" s="99"/>
      <c r="AA2138" s="99"/>
      <c r="AB2138" s="1491"/>
      <c r="AC2138" s="1491"/>
      <c r="AD2138" s="373"/>
      <c r="AE2138" s="373"/>
      <c r="AF2138" s="1491"/>
      <c r="AG2138" s="1491"/>
      <c r="AH2138" s="1491"/>
      <c r="AI2138" s="1491"/>
    </row>
    <row r="2139" spans="2:35" ht="15" customHeight="1" x14ac:dyDescent="0.25">
      <c r="B2139" s="1511"/>
      <c r="C2139" s="1497"/>
      <c r="D2139" s="1491"/>
      <c r="E2139" s="1498"/>
      <c r="F2139" s="303"/>
      <c r="G2139" s="303"/>
      <c r="H2139" s="979" t="s">
        <v>1550</v>
      </c>
      <c r="I2139" s="980"/>
      <c r="J2139" s="981"/>
      <c r="K2139" s="1067"/>
      <c r="L2139" s="1068"/>
      <c r="M2139" s="286" t="s">
        <v>47</v>
      </c>
      <c r="N2139" s="286">
        <v>5</v>
      </c>
      <c r="O2139" s="1067"/>
      <c r="P2139" s="1104"/>
      <c r="Q2139" s="1497"/>
      <c r="R2139" s="1498"/>
      <c r="S2139" s="104" t="s">
        <v>49</v>
      </c>
      <c r="T2139" s="99"/>
      <c r="U2139" s="25">
        <v>2139</v>
      </c>
      <c r="V2139" s="99"/>
      <c r="W2139" s="373"/>
      <c r="X2139" s="373"/>
      <c r="Y2139" s="99"/>
      <c r="Z2139" s="99"/>
      <c r="AA2139" s="99"/>
      <c r="AB2139" s="1491"/>
      <c r="AC2139" s="1491"/>
      <c r="AD2139" s="373"/>
      <c r="AE2139" s="373"/>
      <c r="AF2139" s="1491"/>
      <c r="AG2139" s="1491"/>
      <c r="AH2139" s="1491"/>
      <c r="AI2139" s="1491"/>
    </row>
    <row r="2140" spans="2:35" ht="15" customHeight="1" x14ac:dyDescent="0.25">
      <c r="B2140" s="1511"/>
      <c r="C2140" s="1497"/>
      <c r="D2140" s="1491"/>
      <c r="E2140" s="1498"/>
      <c r="F2140" s="303"/>
      <c r="G2140" s="303"/>
      <c r="H2140" s="979" t="s">
        <v>1518</v>
      </c>
      <c r="I2140" s="980"/>
      <c r="J2140" s="981"/>
      <c r="K2140" s="1067"/>
      <c r="L2140" s="1068"/>
      <c r="M2140" s="286" t="s">
        <v>28</v>
      </c>
      <c r="N2140" s="286">
        <v>8</v>
      </c>
      <c r="O2140" s="1067"/>
      <c r="P2140" s="1104"/>
      <c r="Q2140" s="1497"/>
      <c r="R2140" s="1498"/>
      <c r="S2140" s="104" t="s">
        <v>49</v>
      </c>
      <c r="T2140" s="99"/>
      <c r="U2140" s="25">
        <v>2140</v>
      </c>
      <c r="V2140" s="99"/>
      <c r="W2140" s="373"/>
      <c r="X2140" s="373"/>
      <c r="Y2140" s="99"/>
      <c r="Z2140" s="99"/>
      <c r="AA2140" s="99"/>
      <c r="AB2140" s="1491"/>
      <c r="AC2140" s="1491"/>
      <c r="AD2140" s="373"/>
      <c r="AE2140" s="373"/>
      <c r="AF2140" s="1491"/>
      <c r="AG2140" s="1491"/>
      <c r="AH2140" s="1491"/>
      <c r="AI2140" s="1491"/>
    </row>
    <row r="2141" spans="2:35" ht="15" customHeight="1" x14ac:dyDescent="0.25">
      <c r="B2141" s="1511"/>
      <c r="C2141" s="1497"/>
      <c r="D2141" s="1491"/>
      <c r="E2141" s="1498"/>
      <c r="F2141" s="303"/>
      <c r="G2141" s="303"/>
      <c r="H2141" s="979" t="s">
        <v>1395</v>
      </c>
      <c r="I2141" s="980"/>
      <c r="J2141" s="981"/>
      <c r="K2141" s="1067"/>
      <c r="L2141" s="1068"/>
      <c r="M2141" s="286" t="s">
        <v>28</v>
      </c>
      <c r="N2141" s="286">
        <v>2</v>
      </c>
      <c r="O2141" s="1067"/>
      <c r="P2141" s="1104"/>
      <c r="Q2141" s="1497"/>
      <c r="R2141" s="1498"/>
      <c r="S2141" s="104" t="s">
        <v>49</v>
      </c>
      <c r="T2141" s="99"/>
      <c r="U2141" s="25">
        <v>2141</v>
      </c>
      <c r="V2141" s="99"/>
      <c r="W2141" s="373"/>
      <c r="X2141" s="373"/>
      <c r="Y2141" s="99"/>
      <c r="Z2141" s="99"/>
      <c r="AA2141" s="99"/>
      <c r="AB2141" s="1491"/>
      <c r="AC2141" s="1491"/>
      <c r="AD2141" s="373"/>
      <c r="AE2141" s="373"/>
      <c r="AF2141" s="1491"/>
      <c r="AG2141" s="1491"/>
      <c r="AH2141" s="1491"/>
      <c r="AI2141" s="1491"/>
    </row>
    <row r="2142" spans="2:35" ht="15" customHeight="1" x14ac:dyDescent="0.25">
      <c r="B2142" s="1511"/>
      <c r="C2142" s="1497"/>
      <c r="D2142" s="1491"/>
      <c r="E2142" s="1498"/>
      <c r="F2142" s="303"/>
      <c r="G2142" s="303"/>
      <c r="H2142" s="979" t="s">
        <v>614</v>
      </c>
      <c r="I2142" s="980"/>
      <c r="J2142" s="981"/>
      <c r="K2142" s="950" t="s">
        <v>615</v>
      </c>
      <c r="L2142" s="952"/>
      <c r="M2142" s="286" t="s">
        <v>28</v>
      </c>
      <c r="N2142" s="286">
        <v>2</v>
      </c>
      <c r="O2142" s="1067"/>
      <c r="P2142" s="1104"/>
      <c r="Q2142" s="1497"/>
      <c r="R2142" s="1498"/>
      <c r="S2142" s="104" t="s">
        <v>49</v>
      </c>
      <c r="T2142" s="99"/>
      <c r="U2142" s="25">
        <v>2142</v>
      </c>
      <c r="V2142" s="99"/>
      <c r="W2142" s="373"/>
      <c r="X2142" s="373"/>
      <c r="Y2142" s="99"/>
      <c r="Z2142" s="99"/>
      <c r="AA2142" s="99"/>
      <c r="AB2142" s="1491"/>
      <c r="AC2142" s="1491"/>
      <c r="AD2142" s="373"/>
      <c r="AE2142" s="373"/>
      <c r="AF2142" s="1491"/>
      <c r="AG2142" s="1491"/>
      <c r="AH2142" s="1491"/>
      <c r="AI2142" s="1491"/>
    </row>
    <row r="2143" spans="2:35" ht="15" customHeight="1" x14ac:dyDescent="0.25">
      <c r="B2143" s="1511"/>
      <c r="C2143" s="372"/>
      <c r="D2143" s="373"/>
      <c r="E2143" s="374"/>
      <c r="F2143" s="303"/>
      <c r="G2143" s="303"/>
      <c r="H2143" s="979" t="s">
        <v>1294</v>
      </c>
      <c r="I2143" s="980"/>
      <c r="J2143" s="981"/>
      <c r="K2143" s="950" t="s">
        <v>615</v>
      </c>
      <c r="L2143" s="952"/>
      <c r="M2143" s="286" t="s">
        <v>28</v>
      </c>
      <c r="N2143" s="286">
        <v>2</v>
      </c>
      <c r="O2143" s="1067"/>
      <c r="P2143" s="1104"/>
      <c r="Q2143" s="1497"/>
      <c r="R2143" s="1498"/>
      <c r="S2143" s="104" t="s">
        <v>49</v>
      </c>
      <c r="T2143" s="373"/>
      <c r="U2143" s="25">
        <v>2143</v>
      </c>
      <c r="V2143" s="373"/>
      <c r="W2143" s="373"/>
      <c r="X2143" s="373"/>
      <c r="Y2143" s="373"/>
      <c r="Z2143" s="373"/>
      <c r="AA2143" s="373"/>
      <c r="AB2143" s="373"/>
      <c r="AC2143" s="373"/>
      <c r="AD2143" s="373"/>
      <c r="AE2143" s="373"/>
      <c r="AF2143" s="373"/>
      <c r="AG2143" s="373"/>
      <c r="AH2143" s="373"/>
      <c r="AI2143" s="373"/>
    </row>
    <row r="2144" spans="2:35" ht="15" customHeight="1" x14ac:dyDescent="0.25">
      <c r="B2144" s="1511"/>
      <c r="C2144" s="1497"/>
      <c r="D2144" s="1491"/>
      <c r="E2144" s="1498"/>
      <c r="F2144" s="303"/>
      <c r="G2144" s="303"/>
      <c r="H2144" s="979" t="s">
        <v>616</v>
      </c>
      <c r="I2144" s="980"/>
      <c r="J2144" s="981"/>
      <c r="K2144" s="950" t="s">
        <v>615</v>
      </c>
      <c r="L2144" s="952"/>
      <c r="M2144" s="286" t="s">
        <v>28</v>
      </c>
      <c r="N2144" s="286">
        <v>2</v>
      </c>
      <c r="O2144" s="1067"/>
      <c r="P2144" s="1104"/>
      <c r="Q2144" s="1497"/>
      <c r="R2144" s="1498"/>
      <c r="S2144" s="104" t="s">
        <v>49</v>
      </c>
      <c r="T2144" s="99"/>
      <c r="U2144" s="25">
        <v>2144</v>
      </c>
      <c r="V2144" s="99"/>
      <c r="W2144" s="373"/>
      <c r="X2144" s="373"/>
      <c r="Y2144" s="99"/>
      <c r="Z2144" s="99"/>
      <c r="AA2144" s="99"/>
      <c r="AB2144" s="1491"/>
      <c r="AC2144" s="1491"/>
      <c r="AD2144" s="373"/>
      <c r="AE2144" s="373"/>
      <c r="AF2144" s="1491"/>
      <c r="AG2144" s="1491"/>
      <c r="AH2144" s="1491"/>
      <c r="AI2144" s="1491"/>
    </row>
    <row r="2145" spans="2:35" ht="15" customHeight="1" x14ac:dyDescent="0.25">
      <c r="B2145" s="1511"/>
      <c r="C2145" s="1497"/>
      <c r="D2145" s="1491"/>
      <c r="E2145" s="1498"/>
      <c r="F2145" s="303"/>
      <c r="G2145" s="303"/>
      <c r="H2145" s="979" t="s">
        <v>617</v>
      </c>
      <c r="I2145" s="980"/>
      <c r="J2145" s="981"/>
      <c r="K2145" s="950" t="s">
        <v>615</v>
      </c>
      <c r="L2145" s="952"/>
      <c r="M2145" s="286" t="s">
        <v>28</v>
      </c>
      <c r="N2145" s="286">
        <v>1</v>
      </c>
      <c r="O2145" s="1067"/>
      <c r="P2145" s="1104"/>
      <c r="Q2145" s="1497"/>
      <c r="R2145" s="1498"/>
      <c r="S2145" s="104" t="s">
        <v>49</v>
      </c>
      <c r="T2145" s="99"/>
      <c r="U2145" s="25">
        <v>2145</v>
      </c>
      <c r="V2145" s="99"/>
      <c r="W2145" s="373"/>
      <c r="X2145" s="373"/>
      <c r="Y2145" s="99"/>
      <c r="Z2145" s="99"/>
      <c r="AA2145" s="99"/>
      <c r="AB2145" s="1491"/>
      <c r="AC2145" s="1491"/>
      <c r="AD2145" s="373"/>
      <c r="AE2145" s="373"/>
      <c r="AF2145" s="1491"/>
      <c r="AG2145" s="1491"/>
      <c r="AH2145" s="1491"/>
      <c r="AI2145" s="1491"/>
    </row>
    <row r="2146" spans="2:35" ht="15" customHeight="1" x14ac:dyDescent="0.25">
      <c r="B2146" s="1512"/>
      <c r="C2146" s="1500"/>
      <c r="D2146" s="1507"/>
      <c r="E2146" s="1501"/>
      <c r="F2146" s="304"/>
      <c r="G2146" s="304"/>
      <c r="H2146" s="979" t="s">
        <v>618</v>
      </c>
      <c r="I2146" s="980"/>
      <c r="J2146" s="981"/>
      <c r="K2146" s="950" t="s">
        <v>615</v>
      </c>
      <c r="L2146" s="952"/>
      <c r="M2146" s="287" t="s">
        <v>28</v>
      </c>
      <c r="N2146" s="287">
        <v>1</v>
      </c>
      <c r="O2146" s="1041"/>
      <c r="P2146" s="1105"/>
      <c r="Q2146" s="1500"/>
      <c r="R2146" s="1501"/>
      <c r="S2146" s="91" t="s">
        <v>49</v>
      </c>
      <c r="T2146" s="91"/>
      <c r="U2146" s="25">
        <v>2146</v>
      </c>
      <c r="V2146" s="91"/>
      <c r="W2146" s="91"/>
      <c r="X2146" s="91"/>
      <c r="Y2146" s="91"/>
      <c r="Z2146" s="91"/>
      <c r="AA2146" s="91"/>
      <c r="AB2146" s="91"/>
      <c r="AC2146" s="91"/>
      <c r="AD2146" s="91"/>
      <c r="AE2146" s="91"/>
      <c r="AF2146" s="91"/>
      <c r="AG2146" s="91"/>
      <c r="AH2146" s="91"/>
      <c r="AI2146" s="91"/>
    </row>
    <row r="2147" spans="2:35" ht="20.25" customHeight="1" x14ac:dyDescent="0.25">
      <c r="B2147" s="1433" t="s">
        <v>581</v>
      </c>
      <c r="C2147" s="1508"/>
      <c r="D2147" s="1508"/>
      <c r="E2147" s="1508"/>
      <c r="F2147" s="1508"/>
      <c r="G2147" s="1508"/>
      <c r="H2147" s="1508"/>
      <c r="I2147" s="1508"/>
      <c r="J2147" s="1508"/>
      <c r="K2147" s="1508"/>
      <c r="L2147" s="1508"/>
      <c r="M2147" s="1508"/>
      <c r="N2147" s="1508"/>
      <c r="O2147" s="1508"/>
      <c r="P2147" s="1508"/>
      <c r="Q2147" s="1508"/>
      <c r="R2147" s="1509"/>
      <c r="U2147" s="25">
        <v>2147</v>
      </c>
    </row>
    <row r="2148" spans="2:35" ht="15" customHeight="1" x14ac:dyDescent="0.25">
      <c r="B2148" s="105"/>
      <c r="C2148" s="1502" t="s">
        <v>582</v>
      </c>
      <c r="D2148" s="1493"/>
      <c r="E2148" s="1494"/>
      <c r="F2148" s="106"/>
      <c r="G2148" s="106"/>
      <c r="H2148" s="1492"/>
      <c r="I2148" s="1493"/>
      <c r="J2148" s="1494"/>
      <c r="K2148" s="1492"/>
      <c r="L2148" s="1494"/>
      <c r="M2148" s="106"/>
      <c r="N2148" s="106"/>
      <c r="O2148" s="1492"/>
      <c r="P2148" s="1494"/>
      <c r="Q2148" s="1492"/>
      <c r="R2148" s="1494"/>
      <c r="U2148" s="25">
        <v>2148</v>
      </c>
    </row>
    <row r="2149" spans="2:35" ht="15" customHeight="1" x14ac:dyDescent="0.25">
      <c r="B2149" s="105"/>
      <c r="C2149" s="1503" t="s">
        <v>1295</v>
      </c>
      <c r="D2149" s="1504"/>
      <c r="E2149" s="1505"/>
      <c r="F2149" s="106" t="s">
        <v>28</v>
      </c>
      <c r="G2149" s="106">
        <v>1</v>
      </c>
      <c r="H2149" s="1492"/>
      <c r="I2149" s="1493"/>
      <c r="J2149" s="1494"/>
      <c r="K2149" s="1492"/>
      <c r="L2149" s="1494"/>
      <c r="M2149" s="106"/>
      <c r="N2149" s="106"/>
      <c r="O2149" s="1506" t="s">
        <v>452</v>
      </c>
      <c r="P2149" s="1347"/>
      <c r="Q2149" s="1495"/>
      <c r="R2149" s="1496"/>
      <c r="U2149" s="25">
        <v>2149</v>
      </c>
    </row>
    <row r="2150" spans="2:35" ht="15" customHeight="1" x14ac:dyDescent="0.25">
      <c r="B2150" s="105"/>
      <c r="C2150" s="1503" t="s">
        <v>1296</v>
      </c>
      <c r="D2150" s="1504"/>
      <c r="E2150" s="1505"/>
      <c r="F2150" s="106" t="s">
        <v>28</v>
      </c>
      <c r="G2150" s="106">
        <v>1</v>
      </c>
      <c r="H2150" s="1492"/>
      <c r="I2150" s="1493"/>
      <c r="J2150" s="1494"/>
      <c r="K2150" s="1492"/>
      <c r="L2150" s="1494"/>
      <c r="M2150" s="106"/>
      <c r="N2150" s="106"/>
      <c r="O2150" s="1348"/>
      <c r="P2150" s="1349"/>
      <c r="Q2150" s="1497"/>
      <c r="R2150" s="1498"/>
      <c r="U2150" s="25">
        <v>2150</v>
      </c>
    </row>
    <row r="2151" spans="2:35" ht="15" customHeight="1" x14ac:dyDescent="0.25">
      <c r="B2151" s="105"/>
      <c r="C2151" s="1503" t="s">
        <v>1297</v>
      </c>
      <c r="D2151" s="1504"/>
      <c r="E2151" s="1505"/>
      <c r="F2151" s="106" t="s">
        <v>28</v>
      </c>
      <c r="G2151" s="106">
        <v>1</v>
      </c>
      <c r="H2151" s="1492"/>
      <c r="I2151" s="1493"/>
      <c r="J2151" s="1494"/>
      <c r="K2151" s="1492"/>
      <c r="L2151" s="1494"/>
      <c r="M2151" s="106"/>
      <c r="N2151" s="106"/>
      <c r="O2151" s="1348"/>
      <c r="P2151" s="1349"/>
      <c r="Q2151" s="1497"/>
      <c r="R2151" s="1498"/>
      <c r="U2151" s="25">
        <v>2151</v>
      </c>
    </row>
    <row r="2152" spans="2:35" ht="15" customHeight="1" x14ac:dyDescent="0.25">
      <c r="B2152" s="105"/>
      <c r="C2152" s="1503" t="s">
        <v>1299</v>
      </c>
      <c r="D2152" s="1504"/>
      <c r="E2152" s="1505"/>
      <c r="F2152" s="106" t="s">
        <v>28</v>
      </c>
      <c r="G2152" s="106">
        <v>1</v>
      </c>
      <c r="H2152" s="1492"/>
      <c r="I2152" s="1493"/>
      <c r="J2152" s="1494"/>
      <c r="K2152" s="1492"/>
      <c r="L2152" s="1494"/>
      <c r="M2152" s="106"/>
      <c r="N2152" s="106"/>
      <c r="O2152" s="1348"/>
      <c r="P2152" s="1349"/>
      <c r="Q2152" s="1497"/>
      <c r="R2152" s="1498"/>
      <c r="U2152" s="25">
        <v>2152</v>
      </c>
    </row>
    <row r="2153" spans="2:35" ht="15" customHeight="1" x14ac:dyDescent="0.25">
      <c r="B2153" s="105"/>
      <c r="C2153" s="1503" t="s">
        <v>1300</v>
      </c>
      <c r="D2153" s="1504"/>
      <c r="E2153" s="1505"/>
      <c r="F2153" s="106" t="s">
        <v>28</v>
      </c>
      <c r="G2153" s="106">
        <v>1</v>
      </c>
      <c r="H2153" s="1492"/>
      <c r="I2153" s="1493"/>
      <c r="J2153" s="1494"/>
      <c r="K2153" s="1492"/>
      <c r="L2153" s="1494"/>
      <c r="M2153" s="106"/>
      <c r="N2153" s="106"/>
      <c r="O2153" s="1348"/>
      <c r="P2153" s="1349"/>
      <c r="Q2153" s="1497"/>
      <c r="R2153" s="1498"/>
      <c r="U2153" s="25">
        <v>2153</v>
      </c>
    </row>
    <row r="2154" spans="2:35" ht="15" customHeight="1" x14ac:dyDescent="0.25">
      <c r="B2154" s="105"/>
      <c r="C2154" s="1503" t="s">
        <v>1301</v>
      </c>
      <c r="D2154" s="1504"/>
      <c r="E2154" s="1505"/>
      <c r="F2154" s="106" t="s">
        <v>28</v>
      </c>
      <c r="G2154" s="106">
        <v>1</v>
      </c>
      <c r="H2154" s="1492"/>
      <c r="I2154" s="1493"/>
      <c r="J2154" s="1494"/>
      <c r="K2154" s="1492"/>
      <c r="L2154" s="1494"/>
      <c r="M2154" s="106"/>
      <c r="N2154" s="106"/>
      <c r="O2154" s="1348"/>
      <c r="P2154" s="1349"/>
      <c r="Q2154" s="1497"/>
      <c r="R2154" s="1498"/>
      <c r="U2154" s="25">
        <v>2154</v>
      </c>
    </row>
    <row r="2155" spans="2:35" ht="15" customHeight="1" x14ac:dyDescent="0.25">
      <c r="B2155" s="105"/>
      <c r="C2155" s="1503" t="s">
        <v>1302</v>
      </c>
      <c r="D2155" s="1504"/>
      <c r="E2155" s="1505"/>
      <c r="F2155" s="106" t="s">
        <v>28</v>
      </c>
      <c r="G2155" s="106">
        <v>1</v>
      </c>
      <c r="H2155" s="1492"/>
      <c r="I2155" s="1493"/>
      <c r="J2155" s="1494"/>
      <c r="K2155" s="1492"/>
      <c r="L2155" s="1494"/>
      <c r="M2155" s="106"/>
      <c r="N2155" s="106"/>
      <c r="O2155" s="1348"/>
      <c r="P2155" s="1349"/>
      <c r="Q2155" s="1497"/>
      <c r="R2155" s="1498"/>
      <c r="U2155" s="25">
        <v>2155</v>
      </c>
    </row>
    <row r="2156" spans="2:35" ht="15" customHeight="1" x14ac:dyDescent="0.25">
      <c r="B2156" s="105"/>
      <c r="C2156" s="1503" t="s">
        <v>1303</v>
      </c>
      <c r="D2156" s="1504"/>
      <c r="E2156" s="1505"/>
      <c r="F2156" s="106" t="s">
        <v>28</v>
      </c>
      <c r="G2156" s="106">
        <v>1</v>
      </c>
      <c r="H2156" s="1492"/>
      <c r="I2156" s="1493"/>
      <c r="J2156" s="1494"/>
      <c r="K2156" s="1492"/>
      <c r="L2156" s="1494"/>
      <c r="M2156" s="106"/>
      <c r="N2156" s="106"/>
      <c r="O2156" s="1348"/>
      <c r="P2156" s="1349"/>
      <c r="Q2156" s="1497"/>
      <c r="R2156" s="1498"/>
      <c r="U2156" s="25">
        <v>2156</v>
      </c>
    </row>
    <row r="2157" spans="2:35" x14ac:dyDescent="0.25">
      <c r="B2157" s="105"/>
      <c r="C2157" s="1503" t="s">
        <v>1298</v>
      </c>
      <c r="D2157" s="1504"/>
      <c r="E2157" s="1505"/>
      <c r="F2157" s="106" t="s">
        <v>28</v>
      </c>
      <c r="G2157" s="106">
        <v>1</v>
      </c>
      <c r="H2157" s="1492"/>
      <c r="I2157" s="1493"/>
      <c r="J2157" s="1494"/>
      <c r="K2157" s="1492"/>
      <c r="L2157" s="1494"/>
      <c r="M2157" s="106"/>
      <c r="N2157" s="106"/>
      <c r="O2157" s="1350"/>
      <c r="P2157" s="1351"/>
      <c r="Q2157" s="1500"/>
      <c r="R2157" s="1501"/>
      <c r="U2157" s="25">
        <v>2157</v>
      </c>
    </row>
    <row r="2158" spans="2:35" ht="20.25" customHeight="1" x14ac:dyDescent="0.25">
      <c r="B2158" s="1433" t="s">
        <v>583</v>
      </c>
      <c r="C2158" s="1508"/>
      <c r="D2158" s="1508"/>
      <c r="E2158" s="1508"/>
      <c r="F2158" s="1508"/>
      <c r="G2158" s="1508"/>
      <c r="H2158" s="1508"/>
      <c r="I2158" s="1508"/>
      <c r="J2158" s="1508"/>
      <c r="K2158" s="1508"/>
      <c r="L2158" s="1508"/>
      <c r="M2158" s="1508"/>
      <c r="N2158" s="1508"/>
      <c r="O2158" s="1508"/>
      <c r="P2158" s="1508"/>
      <c r="Q2158" s="1508"/>
      <c r="R2158" s="1509"/>
      <c r="U2158" s="25">
        <v>2158</v>
      </c>
    </row>
    <row r="2159" spans="2:35" ht="15" customHeight="1" x14ac:dyDescent="0.25">
      <c r="B2159" s="1">
        <v>130</v>
      </c>
      <c r="C2159" s="1043" t="s">
        <v>979</v>
      </c>
      <c r="D2159" s="1044"/>
      <c r="E2159" s="1045"/>
      <c r="F2159" s="18"/>
      <c r="G2159" s="18"/>
      <c r="H2159" s="1014"/>
      <c r="I2159" s="1015"/>
      <c r="J2159" s="1016"/>
      <c r="K2159" s="1033"/>
      <c r="L2159" s="1034"/>
      <c r="M2159" s="410"/>
      <c r="N2159" s="410"/>
      <c r="O2159" s="1012"/>
      <c r="P2159" s="1013"/>
      <c r="Q2159" s="1010"/>
      <c r="R2159" s="1011"/>
      <c r="U2159" s="25">
        <v>2159</v>
      </c>
    </row>
    <row r="2160" spans="2:35" ht="15" customHeight="1" x14ac:dyDescent="0.25">
      <c r="B2160" s="991"/>
      <c r="C2160" s="986" t="s">
        <v>587</v>
      </c>
      <c r="D2160" s="986"/>
      <c r="E2160" s="987"/>
      <c r="F2160" s="9"/>
      <c r="G2160" s="346"/>
      <c r="H2160" s="1039"/>
      <c r="I2160" s="1080"/>
      <c r="J2160" s="1040"/>
      <c r="K2160" s="1039"/>
      <c r="L2160" s="1080"/>
      <c r="M2160" s="299"/>
      <c r="N2160" s="343"/>
      <c r="O2160" s="927" t="s">
        <v>49</v>
      </c>
      <c r="P2160" s="928"/>
      <c r="Q2160" s="924"/>
      <c r="R2160" s="926"/>
      <c r="U2160" s="25">
        <v>2160</v>
      </c>
    </row>
    <row r="2161" spans="2:21" ht="15" customHeight="1" x14ac:dyDescent="0.25">
      <c r="B2161" s="992"/>
      <c r="C2161" s="944" t="s">
        <v>106</v>
      </c>
      <c r="D2161" s="944"/>
      <c r="E2161" s="944"/>
      <c r="F2161" s="346" t="s">
        <v>28</v>
      </c>
      <c r="G2161" s="346">
        <v>2</v>
      </c>
      <c r="H2161" s="1061" t="s">
        <v>1521</v>
      </c>
      <c r="I2161" s="1062"/>
      <c r="J2161" s="1063"/>
      <c r="K2161" s="943" t="s">
        <v>73</v>
      </c>
      <c r="L2161" s="944"/>
      <c r="M2161" s="311" t="s">
        <v>28</v>
      </c>
      <c r="N2161" s="286">
        <v>8</v>
      </c>
      <c r="O2161" s="929"/>
      <c r="P2161" s="930"/>
      <c r="Q2161" s="946"/>
      <c r="R2161" s="947"/>
      <c r="S2161" s="25" t="s">
        <v>49</v>
      </c>
      <c r="U2161" s="25">
        <v>2161</v>
      </c>
    </row>
    <row r="2162" spans="2:21" ht="15" customHeight="1" x14ac:dyDescent="0.25">
      <c r="B2162" s="992"/>
      <c r="C2162" s="944" t="s">
        <v>105</v>
      </c>
      <c r="D2162" s="944"/>
      <c r="E2162" s="944"/>
      <c r="F2162" s="346" t="s">
        <v>28</v>
      </c>
      <c r="G2162" s="346">
        <v>1</v>
      </c>
      <c r="H2162" s="1061" t="s">
        <v>221</v>
      </c>
      <c r="I2162" s="1062"/>
      <c r="J2162" s="1063"/>
      <c r="K2162" s="943" t="s">
        <v>73</v>
      </c>
      <c r="L2162" s="944"/>
      <c r="M2162" s="311" t="s">
        <v>28</v>
      </c>
      <c r="N2162" s="286">
        <v>4</v>
      </c>
      <c r="O2162" s="929"/>
      <c r="P2162" s="930"/>
      <c r="Q2162" s="946"/>
      <c r="R2162" s="947"/>
      <c r="S2162" s="25" t="s">
        <v>49</v>
      </c>
      <c r="U2162" s="25">
        <v>2162</v>
      </c>
    </row>
    <row r="2163" spans="2:21" ht="15" customHeight="1" x14ac:dyDescent="0.25">
      <c r="B2163" s="306"/>
      <c r="C2163" s="944" t="s">
        <v>103</v>
      </c>
      <c r="D2163" s="944"/>
      <c r="E2163" s="944"/>
      <c r="F2163" s="346" t="s">
        <v>28</v>
      </c>
      <c r="G2163" s="346">
        <v>1</v>
      </c>
      <c r="H2163" s="1061" t="s">
        <v>104</v>
      </c>
      <c r="I2163" s="1062"/>
      <c r="J2163" s="1063"/>
      <c r="K2163" s="943" t="s">
        <v>73</v>
      </c>
      <c r="L2163" s="944"/>
      <c r="M2163" s="311" t="s">
        <v>28</v>
      </c>
      <c r="N2163" s="286">
        <v>4</v>
      </c>
      <c r="O2163" s="1382"/>
      <c r="P2163" s="969"/>
      <c r="Q2163" s="652"/>
      <c r="R2163" s="1239"/>
      <c r="S2163" s="25" t="s">
        <v>49</v>
      </c>
      <c r="U2163" s="25">
        <v>2163</v>
      </c>
    </row>
    <row r="2164" spans="2:21" ht="15" customHeight="1" x14ac:dyDescent="0.25">
      <c r="B2164" s="306"/>
      <c r="C2164" s="988"/>
      <c r="D2164" s="989"/>
      <c r="E2164" s="989"/>
      <c r="F2164" s="347"/>
      <c r="G2164" s="347"/>
      <c r="H2164" s="988" t="s">
        <v>45</v>
      </c>
      <c r="I2164" s="989"/>
      <c r="J2164" s="990"/>
      <c r="K2164" s="988" t="s">
        <v>58</v>
      </c>
      <c r="L2164" s="989"/>
      <c r="M2164" s="347" t="s">
        <v>47</v>
      </c>
      <c r="N2164" s="287">
        <v>0.25</v>
      </c>
      <c r="O2164" s="1390"/>
      <c r="P2164" s="1400"/>
      <c r="Q2164" s="1240"/>
      <c r="R2164" s="1241"/>
      <c r="S2164" s="25" t="s">
        <v>49</v>
      </c>
      <c r="U2164" s="25">
        <v>2164</v>
      </c>
    </row>
    <row r="2165" spans="2:21" ht="15" customHeight="1" x14ac:dyDescent="0.25">
      <c r="B2165" s="310"/>
      <c r="C2165" s="1014" t="s">
        <v>585</v>
      </c>
      <c r="D2165" s="1015"/>
      <c r="E2165" s="1016"/>
      <c r="F2165" s="307" t="s">
        <v>28</v>
      </c>
      <c r="G2165" s="307">
        <v>50</v>
      </c>
      <c r="H2165" s="1014" t="s">
        <v>1163</v>
      </c>
      <c r="I2165" s="1015"/>
      <c r="J2165" s="1016"/>
      <c r="K2165" s="1059" t="s">
        <v>1012</v>
      </c>
      <c r="L2165" s="1060"/>
      <c r="M2165" s="15" t="s">
        <v>28</v>
      </c>
      <c r="N2165" s="24">
        <v>50</v>
      </c>
      <c r="O2165" s="1012" t="s">
        <v>135</v>
      </c>
      <c r="P2165" s="1013"/>
      <c r="Q2165" s="1010"/>
      <c r="R2165" s="1011"/>
      <c r="S2165" s="25" t="s">
        <v>67</v>
      </c>
      <c r="U2165" s="25">
        <v>2165</v>
      </c>
    </row>
    <row r="2166" spans="2:21" ht="15" customHeight="1" x14ac:dyDescent="0.25">
      <c r="B2166" s="1">
        <v>131</v>
      </c>
      <c r="C2166" s="1043" t="s">
        <v>980</v>
      </c>
      <c r="D2166" s="1044"/>
      <c r="E2166" s="1045"/>
      <c r="F2166" s="18"/>
      <c r="G2166" s="18"/>
      <c r="H2166" s="1014"/>
      <c r="I2166" s="1015"/>
      <c r="J2166" s="1016"/>
      <c r="K2166" s="1041"/>
      <c r="L2166" s="1042"/>
      <c r="M2166" s="287"/>
      <c r="N2166" s="286"/>
      <c r="O2166" s="1012"/>
      <c r="P2166" s="1013"/>
      <c r="Q2166" s="1010"/>
      <c r="R2166" s="1011"/>
      <c r="U2166" s="25">
        <v>2166</v>
      </c>
    </row>
    <row r="2167" spans="2:21" ht="15" customHeight="1" x14ac:dyDescent="0.25">
      <c r="B2167" s="991"/>
      <c r="C2167" s="986" t="s">
        <v>586</v>
      </c>
      <c r="D2167" s="986"/>
      <c r="E2167" s="987"/>
      <c r="F2167" s="9"/>
      <c r="G2167" s="346"/>
      <c r="H2167" s="1039"/>
      <c r="I2167" s="1080"/>
      <c r="J2167" s="1040"/>
      <c r="K2167" s="1039"/>
      <c r="L2167" s="1080"/>
      <c r="M2167" s="299"/>
      <c r="N2167" s="343"/>
      <c r="O2167" s="927" t="s">
        <v>49</v>
      </c>
      <c r="P2167" s="928"/>
      <c r="Q2167" s="924"/>
      <c r="R2167" s="926"/>
      <c r="U2167" s="25">
        <v>2167</v>
      </c>
    </row>
    <row r="2168" spans="2:21" ht="15" customHeight="1" x14ac:dyDescent="0.25">
      <c r="B2168" s="992"/>
      <c r="C2168" s="944" t="s">
        <v>105</v>
      </c>
      <c r="D2168" s="944"/>
      <c r="E2168" s="944"/>
      <c r="F2168" s="346" t="s">
        <v>28</v>
      </c>
      <c r="G2168" s="346">
        <v>4</v>
      </c>
      <c r="H2168" s="1061" t="s">
        <v>221</v>
      </c>
      <c r="I2168" s="1062"/>
      <c r="J2168" s="1063"/>
      <c r="K2168" s="943" t="s">
        <v>73</v>
      </c>
      <c r="L2168" s="944"/>
      <c r="M2168" s="311" t="s">
        <v>28</v>
      </c>
      <c r="N2168" s="286">
        <v>8</v>
      </c>
      <c r="O2168" s="929"/>
      <c r="P2168" s="930"/>
      <c r="Q2168" s="946"/>
      <c r="R2168" s="947"/>
      <c r="S2168" s="25" t="s">
        <v>49</v>
      </c>
      <c r="U2168" s="25">
        <v>2168</v>
      </c>
    </row>
    <row r="2169" spans="2:21" ht="15" customHeight="1" x14ac:dyDescent="0.25">
      <c r="B2169" s="306"/>
      <c r="C2169" s="944" t="s">
        <v>103</v>
      </c>
      <c r="D2169" s="944"/>
      <c r="E2169" s="944"/>
      <c r="F2169" s="346" t="s">
        <v>28</v>
      </c>
      <c r="G2169" s="346">
        <v>2</v>
      </c>
      <c r="H2169" s="1061" t="s">
        <v>584</v>
      </c>
      <c r="I2169" s="1062"/>
      <c r="J2169" s="1063"/>
      <c r="K2169" s="943" t="s">
        <v>73</v>
      </c>
      <c r="L2169" s="944"/>
      <c r="M2169" s="311" t="s">
        <v>28</v>
      </c>
      <c r="N2169" s="286">
        <v>4</v>
      </c>
      <c r="O2169" s="1382"/>
      <c r="P2169" s="969"/>
      <c r="Q2169" s="652"/>
      <c r="R2169" s="1239"/>
      <c r="S2169" s="25" t="s">
        <v>49</v>
      </c>
      <c r="U2169" s="25">
        <v>2169</v>
      </c>
    </row>
    <row r="2170" spans="2:21" ht="15" customHeight="1" x14ac:dyDescent="0.25">
      <c r="B2170" s="306"/>
      <c r="C2170" s="988"/>
      <c r="D2170" s="989"/>
      <c r="E2170" s="989"/>
      <c r="F2170" s="347"/>
      <c r="G2170" s="347"/>
      <c r="H2170" s="988" t="s">
        <v>45</v>
      </c>
      <c r="I2170" s="989"/>
      <c r="J2170" s="990"/>
      <c r="K2170" s="988" t="s">
        <v>58</v>
      </c>
      <c r="L2170" s="989"/>
      <c r="M2170" s="347" t="s">
        <v>47</v>
      </c>
      <c r="N2170" s="287">
        <v>0.25</v>
      </c>
      <c r="O2170" s="1390"/>
      <c r="P2170" s="1400"/>
      <c r="Q2170" s="1240"/>
      <c r="R2170" s="1241"/>
      <c r="S2170" s="25" t="s">
        <v>49</v>
      </c>
      <c r="U2170" s="25">
        <v>2170</v>
      </c>
    </row>
    <row r="2171" spans="2:21" ht="15" customHeight="1" x14ac:dyDescent="0.25">
      <c r="B2171" s="310"/>
      <c r="C2171" s="1014" t="s">
        <v>585</v>
      </c>
      <c r="D2171" s="1015"/>
      <c r="E2171" s="1016"/>
      <c r="F2171" s="307" t="s">
        <v>28</v>
      </c>
      <c r="G2171" s="307">
        <v>50</v>
      </c>
      <c r="H2171" s="1014" t="s">
        <v>1163</v>
      </c>
      <c r="I2171" s="1015"/>
      <c r="J2171" s="1016"/>
      <c r="K2171" s="1059" t="s">
        <v>1012</v>
      </c>
      <c r="L2171" s="1060"/>
      <c r="M2171" s="15" t="s">
        <v>28</v>
      </c>
      <c r="N2171" s="24">
        <v>50</v>
      </c>
      <c r="O2171" s="1012" t="s">
        <v>135</v>
      </c>
      <c r="P2171" s="1013"/>
      <c r="Q2171" s="1010"/>
      <c r="R2171" s="1011"/>
      <c r="S2171" s="25" t="s">
        <v>67</v>
      </c>
      <c r="U2171" s="25">
        <v>2171</v>
      </c>
    </row>
    <row r="2172" spans="2:21" ht="15" customHeight="1" x14ac:dyDescent="0.25">
      <c r="B2172" s="1">
        <v>132</v>
      </c>
      <c r="C2172" s="1043" t="s">
        <v>981</v>
      </c>
      <c r="D2172" s="1044"/>
      <c r="E2172" s="1045"/>
      <c r="F2172" s="18"/>
      <c r="G2172" s="18"/>
      <c r="H2172" s="1014"/>
      <c r="I2172" s="1015"/>
      <c r="J2172" s="1016"/>
      <c r="K2172" s="1041"/>
      <c r="L2172" s="1042"/>
      <c r="M2172" s="409"/>
      <c r="N2172" s="329"/>
      <c r="O2172" s="1012"/>
      <c r="P2172" s="1013"/>
      <c r="Q2172" s="1010"/>
      <c r="R2172" s="1011"/>
      <c r="U2172" s="25">
        <v>2172</v>
      </c>
    </row>
    <row r="2173" spans="2:21" ht="15" customHeight="1" x14ac:dyDescent="0.25">
      <c r="B2173" s="991"/>
      <c r="C2173" s="986" t="s">
        <v>586</v>
      </c>
      <c r="D2173" s="986"/>
      <c r="E2173" s="987"/>
      <c r="F2173" s="9"/>
      <c r="G2173" s="346"/>
      <c r="H2173" s="1039"/>
      <c r="I2173" s="1080"/>
      <c r="J2173" s="1040"/>
      <c r="K2173" s="1039"/>
      <c r="L2173" s="1080"/>
      <c r="M2173" s="299"/>
      <c r="N2173" s="343"/>
      <c r="O2173" s="927" t="s">
        <v>49</v>
      </c>
      <c r="P2173" s="928"/>
      <c r="Q2173" s="924"/>
      <c r="R2173" s="926"/>
      <c r="U2173" s="25">
        <v>2173</v>
      </c>
    </row>
    <row r="2174" spans="2:21" ht="15" customHeight="1" x14ac:dyDescent="0.25">
      <c r="B2174" s="992"/>
      <c r="C2174" s="944" t="s">
        <v>363</v>
      </c>
      <c r="D2174" s="944"/>
      <c r="E2174" s="944"/>
      <c r="F2174" s="346" t="s">
        <v>28</v>
      </c>
      <c r="G2174" s="346">
        <v>1</v>
      </c>
      <c r="H2174" s="1061" t="s">
        <v>514</v>
      </c>
      <c r="I2174" s="1062"/>
      <c r="J2174" s="1063"/>
      <c r="K2174" s="943" t="s">
        <v>73</v>
      </c>
      <c r="L2174" s="944"/>
      <c r="M2174" s="311" t="s">
        <v>28</v>
      </c>
      <c r="N2174" s="286">
        <v>4</v>
      </c>
      <c r="O2174" s="929"/>
      <c r="P2174" s="930"/>
      <c r="Q2174" s="946"/>
      <c r="R2174" s="947"/>
      <c r="S2174" s="25" t="s">
        <v>49</v>
      </c>
      <c r="U2174" s="25">
        <v>2174</v>
      </c>
    </row>
    <row r="2175" spans="2:21" ht="15" customHeight="1" x14ac:dyDescent="0.25">
      <c r="B2175" s="992"/>
      <c r="C2175" s="944" t="s">
        <v>75</v>
      </c>
      <c r="D2175" s="944"/>
      <c r="E2175" s="944"/>
      <c r="F2175" s="346" t="s">
        <v>28</v>
      </c>
      <c r="G2175" s="346">
        <v>3</v>
      </c>
      <c r="H2175" s="1061" t="s">
        <v>36</v>
      </c>
      <c r="I2175" s="1062"/>
      <c r="J2175" s="1063"/>
      <c r="K2175" s="943" t="s">
        <v>73</v>
      </c>
      <c r="L2175" s="944"/>
      <c r="M2175" s="311" t="s">
        <v>28</v>
      </c>
      <c r="N2175" s="286">
        <v>12</v>
      </c>
      <c r="O2175" s="929"/>
      <c r="P2175" s="930"/>
      <c r="Q2175" s="946"/>
      <c r="R2175" s="947"/>
      <c r="S2175" s="25" t="s">
        <v>49</v>
      </c>
      <c r="U2175" s="25">
        <v>2175</v>
      </c>
    </row>
    <row r="2176" spans="2:21" x14ac:dyDescent="0.25">
      <c r="B2176" s="306"/>
      <c r="C2176" s="944" t="s">
        <v>74</v>
      </c>
      <c r="D2176" s="944"/>
      <c r="E2176" s="944"/>
      <c r="F2176" s="346" t="s">
        <v>28</v>
      </c>
      <c r="G2176" s="346">
        <v>2</v>
      </c>
      <c r="H2176" s="1061" t="s">
        <v>32</v>
      </c>
      <c r="I2176" s="1062"/>
      <c r="J2176" s="1063"/>
      <c r="K2176" s="943" t="s">
        <v>73</v>
      </c>
      <c r="L2176" s="944"/>
      <c r="M2176" s="311" t="s">
        <v>28</v>
      </c>
      <c r="N2176" s="286">
        <v>8</v>
      </c>
      <c r="O2176" s="1382"/>
      <c r="P2176" s="969"/>
      <c r="Q2176" s="652"/>
      <c r="R2176" s="1239"/>
      <c r="S2176" s="25" t="s">
        <v>49</v>
      </c>
      <c r="U2176" s="25">
        <v>2176</v>
      </c>
    </row>
    <row r="2177" spans="2:39" x14ac:dyDescent="0.25">
      <c r="B2177" s="306"/>
      <c r="C2177" s="944" t="s">
        <v>72</v>
      </c>
      <c r="D2177" s="944"/>
      <c r="E2177" s="944"/>
      <c r="F2177" s="346" t="s">
        <v>28</v>
      </c>
      <c r="G2177" s="346">
        <v>2</v>
      </c>
      <c r="H2177" s="1061" t="s">
        <v>29</v>
      </c>
      <c r="I2177" s="1062"/>
      <c r="J2177" s="1063"/>
      <c r="K2177" s="943" t="s">
        <v>73</v>
      </c>
      <c r="L2177" s="944"/>
      <c r="M2177" s="311" t="s">
        <v>28</v>
      </c>
      <c r="N2177" s="286">
        <v>8</v>
      </c>
      <c r="O2177" s="1382"/>
      <c r="P2177" s="969"/>
      <c r="Q2177" s="652"/>
      <c r="R2177" s="1239"/>
      <c r="S2177" s="25" t="s">
        <v>49</v>
      </c>
      <c r="U2177" s="25">
        <v>2177</v>
      </c>
    </row>
    <row r="2178" spans="2:39" x14ac:dyDescent="0.25">
      <c r="B2178" s="306"/>
      <c r="C2178" s="979"/>
      <c r="D2178" s="980"/>
      <c r="E2178" s="980"/>
      <c r="F2178" s="346"/>
      <c r="G2178" s="346"/>
      <c r="H2178" s="979" t="s">
        <v>570</v>
      </c>
      <c r="I2178" s="980"/>
      <c r="J2178" s="981"/>
      <c r="K2178" s="979" t="s">
        <v>145</v>
      </c>
      <c r="L2178" s="980"/>
      <c r="M2178" s="346" t="s">
        <v>28</v>
      </c>
      <c r="N2178" s="286">
        <v>8</v>
      </c>
      <c r="O2178" s="1382"/>
      <c r="P2178" s="969"/>
      <c r="Q2178" s="652"/>
      <c r="R2178" s="1239"/>
      <c r="S2178" s="25" t="s">
        <v>49</v>
      </c>
      <c r="U2178" s="25">
        <v>2178</v>
      </c>
    </row>
    <row r="2179" spans="2:39" x14ac:dyDescent="0.25">
      <c r="B2179" s="306"/>
      <c r="C2179" s="979"/>
      <c r="D2179" s="980"/>
      <c r="E2179" s="980"/>
      <c r="F2179" s="346"/>
      <c r="G2179" s="346"/>
      <c r="H2179" s="979" t="s">
        <v>571</v>
      </c>
      <c r="I2179" s="980"/>
      <c r="J2179" s="981"/>
      <c r="K2179" s="979" t="s">
        <v>148</v>
      </c>
      <c r="L2179" s="980"/>
      <c r="M2179" s="346" t="s">
        <v>28</v>
      </c>
      <c r="N2179" s="286">
        <v>16</v>
      </c>
      <c r="O2179" s="1382"/>
      <c r="P2179" s="969"/>
      <c r="Q2179" s="652"/>
      <c r="R2179" s="1239"/>
      <c r="S2179" s="25" t="s">
        <v>49</v>
      </c>
      <c r="U2179" s="25">
        <v>2179</v>
      </c>
    </row>
    <row r="2180" spans="2:39" x14ac:dyDescent="0.25">
      <c r="B2180" s="306"/>
      <c r="C2180" s="988"/>
      <c r="D2180" s="989"/>
      <c r="E2180" s="989"/>
      <c r="F2180" s="347"/>
      <c r="G2180" s="347"/>
      <c r="H2180" s="988" t="s">
        <v>45</v>
      </c>
      <c r="I2180" s="989"/>
      <c r="J2180" s="990"/>
      <c r="K2180" s="988" t="s">
        <v>58</v>
      </c>
      <c r="L2180" s="989"/>
      <c r="M2180" s="347" t="s">
        <v>47</v>
      </c>
      <c r="N2180" s="287">
        <v>0.25</v>
      </c>
      <c r="O2180" s="1390"/>
      <c r="P2180" s="1400"/>
      <c r="Q2180" s="1240"/>
      <c r="R2180" s="1241"/>
      <c r="S2180" s="25" t="s">
        <v>49</v>
      </c>
      <c r="U2180" s="25">
        <v>2180</v>
      </c>
    </row>
    <row r="2181" spans="2:39" ht="15" customHeight="1" x14ac:dyDescent="0.25">
      <c r="B2181" s="310"/>
      <c r="C2181" s="1014" t="s">
        <v>585</v>
      </c>
      <c r="D2181" s="1015"/>
      <c r="E2181" s="1016"/>
      <c r="F2181" s="307" t="s">
        <v>28</v>
      </c>
      <c r="G2181" s="307">
        <v>50</v>
      </c>
      <c r="H2181" s="1014" t="s">
        <v>1163</v>
      </c>
      <c r="I2181" s="1015"/>
      <c r="J2181" s="1016"/>
      <c r="K2181" s="1059" t="s">
        <v>1012</v>
      </c>
      <c r="L2181" s="1060"/>
      <c r="M2181" s="15" t="s">
        <v>28</v>
      </c>
      <c r="N2181" s="24">
        <v>50</v>
      </c>
      <c r="O2181" s="1012" t="s">
        <v>135</v>
      </c>
      <c r="P2181" s="1013"/>
      <c r="Q2181" s="1010"/>
      <c r="R2181" s="1011"/>
      <c r="S2181" s="25" t="s">
        <v>67</v>
      </c>
      <c r="U2181" s="25">
        <v>2181</v>
      </c>
    </row>
    <row r="2182" spans="2:39" ht="15" customHeight="1" x14ac:dyDescent="0.25">
      <c r="B2182" s="1">
        <v>133</v>
      </c>
      <c r="C2182" s="1043" t="s">
        <v>982</v>
      </c>
      <c r="D2182" s="1044"/>
      <c r="E2182" s="1045"/>
      <c r="F2182" s="18"/>
      <c r="G2182" s="18"/>
      <c r="H2182" s="1014"/>
      <c r="I2182" s="1015"/>
      <c r="J2182" s="1016"/>
      <c r="K2182" s="1041"/>
      <c r="L2182" s="1042"/>
      <c r="M2182" s="409"/>
      <c r="N2182" s="329"/>
      <c r="O2182" s="1012"/>
      <c r="P2182" s="1013"/>
      <c r="Q2182" s="1010"/>
      <c r="R2182" s="1011"/>
      <c r="U2182" s="25">
        <v>2182</v>
      </c>
    </row>
    <row r="2183" spans="2:39" ht="15" customHeight="1" x14ac:dyDescent="0.25">
      <c r="B2183" s="991"/>
      <c r="C2183" s="986" t="s">
        <v>586</v>
      </c>
      <c r="D2183" s="986"/>
      <c r="E2183" s="987"/>
      <c r="F2183" s="9"/>
      <c r="G2183" s="346"/>
      <c r="H2183" s="1039"/>
      <c r="I2183" s="1080"/>
      <c r="J2183" s="1040"/>
      <c r="K2183" s="1039"/>
      <c r="L2183" s="1080"/>
      <c r="M2183" s="12"/>
      <c r="N2183" s="7"/>
      <c r="O2183" s="927" t="s">
        <v>49</v>
      </c>
      <c r="P2183" s="928"/>
      <c r="Q2183" s="924"/>
      <c r="R2183" s="926"/>
      <c r="U2183" s="25">
        <v>2183</v>
      </c>
    </row>
    <row r="2184" spans="2:39" ht="15" customHeight="1" x14ac:dyDescent="0.25">
      <c r="B2184" s="992"/>
      <c r="C2184" s="944" t="s">
        <v>363</v>
      </c>
      <c r="D2184" s="944"/>
      <c r="E2184" s="944"/>
      <c r="F2184" s="346" t="s">
        <v>28</v>
      </c>
      <c r="G2184" s="346">
        <v>1</v>
      </c>
      <c r="H2184" s="1061" t="s">
        <v>514</v>
      </c>
      <c r="I2184" s="1062"/>
      <c r="J2184" s="1063"/>
      <c r="K2184" s="943" t="s">
        <v>73</v>
      </c>
      <c r="L2184" s="944"/>
      <c r="M2184" s="311" t="s">
        <v>28</v>
      </c>
      <c r="N2184" s="286">
        <v>4</v>
      </c>
      <c r="O2184" s="929"/>
      <c r="P2184" s="930"/>
      <c r="Q2184" s="946"/>
      <c r="R2184" s="947"/>
      <c r="S2184" s="25" t="s">
        <v>49</v>
      </c>
      <c r="U2184" s="25">
        <v>2184</v>
      </c>
    </row>
    <row r="2185" spans="2:39" ht="15" customHeight="1" x14ac:dyDescent="0.25">
      <c r="B2185" s="992"/>
      <c r="C2185" s="944" t="s">
        <v>75</v>
      </c>
      <c r="D2185" s="944"/>
      <c r="E2185" s="944"/>
      <c r="F2185" s="346" t="s">
        <v>28</v>
      </c>
      <c r="G2185" s="346">
        <v>3</v>
      </c>
      <c r="H2185" s="1061" t="s">
        <v>36</v>
      </c>
      <c r="I2185" s="1062"/>
      <c r="J2185" s="1063"/>
      <c r="K2185" s="943" t="s">
        <v>73</v>
      </c>
      <c r="L2185" s="944"/>
      <c r="M2185" s="311" t="s">
        <v>28</v>
      </c>
      <c r="N2185" s="286">
        <v>12</v>
      </c>
      <c r="O2185" s="929"/>
      <c r="P2185" s="930"/>
      <c r="Q2185" s="946"/>
      <c r="R2185" s="947"/>
      <c r="S2185" s="25" t="s">
        <v>49</v>
      </c>
      <c r="U2185" s="25">
        <v>2185</v>
      </c>
    </row>
    <row r="2186" spans="2:39" ht="15" customHeight="1" x14ac:dyDescent="0.25">
      <c r="B2186" s="992"/>
      <c r="C2186" s="944" t="s">
        <v>74</v>
      </c>
      <c r="D2186" s="944"/>
      <c r="E2186" s="944"/>
      <c r="F2186" s="346" t="s">
        <v>28</v>
      </c>
      <c r="G2186" s="346">
        <v>2</v>
      </c>
      <c r="H2186" s="1061" t="s">
        <v>32</v>
      </c>
      <c r="I2186" s="1062"/>
      <c r="J2186" s="1063"/>
      <c r="K2186" s="943" t="s">
        <v>73</v>
      </c>
      <c r="L2186" s="944"/>
      <c r="M2186" s="311" t="s">
        <v>28</v>
      </c>
      <c r="N2186" s="286">
        <v>8</v>
      </c>
      <c r="O2186" s="1382"/>
      <c r="P2186" s="969"/>
      <c r="Q2186" s="652"/>
      <c r="R2186" s="1239"/>
      <c r="S2186" s="25" t="s">
        <v>49</v>
      </c>
      <c r="U2186" s="25">
        <v>2186</v>
      </c>
      <c r="AJ2186" s="91"/>
      <c r="AK2186" s="91"/>
      <c r="AL2186" s="91"/>
      <c r="AM2186" s="91"/>
    </row>
    <row r="2187" spans="2:39" ht="15" customHeight="1" x14ac:dyDescent="0.25">
      <c r="B2187" s="992"/>
      <c r="C2187" s="944" t="s">
        <v>72</v>
      </c>
      <c r="D2187" s="944"/>
      <c r="E2187" s="944"/>
      <c r="F2187" s="346" t="s">
        <v>28</v>
      </c>
      <c r="G2187" s="346">
        <v>2</v>
      </c>
      <c r="H2187" s="1061" t="s">
        <v>29</v>
      </c>
      <c r="I2187" s="1062"/>
      <c r="J2187" s="1063"/>
      <c r="K2187" s="943" t="s">
        <v>73</v>
      </c>
      <c r="L2187" s="944"/>
      <c r="M2187" s="311" t="s">
        <v>28</v>
      </c>
      <c r="N2187" s="286">
        <v>8</v>
      </c>
      <c r="O2187" s="1382"/>
      <c r="P2187" s="969"/>
      <c r="Q2187" s="652"/>
      <c r="R2187" s="1239"/>
      <c r="S2187" s="25" t="s">
        <v>49</v>
      </c>
      <c r="U2187" s="25">
        <v>2187</v>
      </c>
      <c r="AJ2187" s="91"/>
      <c r="AK2187" s="91"/>
      <c r="AL2187" s="91"/>
      <c r="AM2187" s="91"/>
    </row>
    <row r="2188" spans="2:39" ht="15" customHeight="1" x14ac:dyDescent="0.25">
      <c r="B2188" s="992"/>
      <c r="C2188" s="979"/>
      <c r="D2188" s="980"/>
      <c r="E2188" s="980"/>
      <c r="F2188" s="346"/>
      <c r="G2188" s="346"/>
      <c r="H2188" s="979" t="s">
        <v>570</v>
      </c>
      <c r="I2188" s="980"/>
      <c r="J2188" s="981"/>
      <c r="K2188" s="979" t="s">
        <v>145</v>
      </c>
      <c r="L2188" s="980"/>
      <c r="M2188" s="346" t="s">
        <v>28</v>
      </c>
      <c r="N2188" s="286">
        <v>8</v>
      </c>
      <c r="O2188" s="1382"/>
      <c r="P2188" s="969"/>
      <c r="Q2188" s="652"/>
      <c r="R2188" s="1239"/>
      <c r="S2188" s="25" t="s">
        <v>49</v>
      </c>
      <c r="U2188" s="25">
        <v>2188</v>
      </c>
      <c r="AJ2188" s="91"/>
      <c r="AK2188" s="91"/>
      <c r="AL2188" s="91"/>
      <c r="AM2188" s="91"/>
    </row>
    <row r="2189" spans="2:39" ht="15" customHeight="1" x14ac:dyDescent="0.25">
      <c r="B2189" s="992"/>
      <c r="C2189" s="979"/>
      <c r="D2189" s="980"/>
      <c r="E2189" s="980"/>
      <c r="F2189" s="346"/>
      <c r="G2189" s="346"/>
      <c r="H2189" s="979" t="s">
        <v>571</v>
      </c>
      <c r="I2189" s="980"/>
      <c r="J2189" s="981"/>
      <c r="K2189" s="979" t="s">
        <v>148</v>
      </c>
      <c r="L2189" s="980"/>
      <c r="M2189" s="346" t="s">
        <v>28</v>
      </c>
      <c r="N2189" s="286">
        <v>16</v>
      </c>
      <c r="O2189" s="1382"/>
      <c r="P2189" s="969"/>
      <c r="Q2189" s="652"/>
      <c r="R2189" s="1239"/>
      <c r="S2189" s="25" t="s">
        <v>49</v>
      </c>
      <c r="U2189" s="25">
        <v>2189</v>
      </c>
      <c r="AJ2189" s="91"/>
      <c r="AK2189" s="91"/>
      <c r="AL2189" s="91"/>
      <c r="AM2189" s="91"/>
    </row>
    <row r="2190" spans="2:39" ht="15" customHeight="1" x14ac:dyDescent="0.25">
      <c r="B2190" s="992"/>
      <c r="C2190" s="988"/>
      <c r="D2190" s="989"/>
      <c r="E2190" s="989"/>
      <c r="F2190" s="347"/>
      <c r="G2190" s="347"/>
      <c r="H2190" s="988" t="s">
        <v>45</v>
      </c>
      <c r="I2190" s="989"/>
      <c r="J2190" s="990"/>
      <c r="K2190" s="988" t="s">
        <v>58</v>
      </c>
      <c r="L2190" s="989"/>
      <c r="M2190" s="347" t="s">
        <v>47</v>
      </c>
      <c r="N2190" s="287">
        <v>0.25</v>
      </c>
      <c r="O2190" s="1390"/>
      <c r="P2190" s="1400"/>
      <c r="Q2190" s="1240"/>
      <c r="R2190" s="1241"/>
      <c r="S2190" s="25" t="s">
        <v>49</v>
      </c>
      <c r="U2190" s="25">
        <v>2190</v>
      </c>
      <c r="AJ2190" s="91"/>
      <c r="AK2190" s="91"/>
      <c r="AL2190" s="91"/>
      <c r="AM2190" s="91"/>
    </row>
    <row r="2191" spans="2:39" ht="15" customHeight="1" x14ac:dyDescent="0.25">
      <c r="B2191" s="310"/>
      <c r="C2191" s="1014" t="s">
        <v>585</v>
      </c>
      <c r="D2191" s="1015"/>
      <c r="E2191" s="1016"/>
      <c r="F2191" s="307" t="s">
        <v>28</v>
      </c>
      <c r="G2191" s="307">
        <v>50</v>
      </c>
      <c r="H2191" s="1014" t="s">
        <v>1163</v>
      </c>
      <c r="I2191" s="1015"/>
      <c r="J2191" s="1016"/>
      <c r="K2191" s="1059" t="s">
        <v>1012</v>
      </c>
      <c r="L2191" s="1060"/>
      <c r="M2191" s="15" t="s">
        <v>28</v>
      </c>
      <c r="N2191" s="24">
        <v>50</v>
      </c>
      <c r="O2191" s="1012" t="s">
        <v>135</v>
      </c>
      <c r="P2191" s="1013"/>
      <c r="Q2191" s="1010"/>
      <c r="R2191" s="1011"/>
      <c r="S2191" s="25" t="s">
        <v>67</v>
      </c>
      <c r="U2191" s="25">
        <v>2191</v>
      </c>
      <c r="AJ2191" s="91"/>
      <c r="AK2191" s="91"/>
      <c r="AL2191" s="91"/>
      <c r="AM2191" s="91"/>
    </row>
    <row r="2192" spans="2:39" ht="15" customHeight="1" x14ac:dyDescent="0.25">
      <c r="B2192" s="105"/>
      <c r="C2192" s="1492"/>
      <c r="D2192" s="1493"/>
      <c r="E2192" s="1494"/>
      <c r="F2192" s="106"/>
      <c r="G2192" s="106"/>
      <c r="H2192" s="1492"/>
      <c r="I2192" s="1493"/>
      <c r="J2192" s="1494"/>
      <c r="K2192" s="1492"/>
      <c r="L2192" s="1494"/>
      <c r="M2192" s="106"/>
      <c r="N2192" s="106"/>
      <c r="O2192" s="1492"/>
      <c r="P2192" s="1494"/>
      <c r="Q2192" s="1492"/>
      <c r="R2192" s="1494"/>
      <c r="U2192" s="25">
        <v>2192</v>
      </c>
      <c r="AJ2192" s="91"/>
      <c r="AK2192" s="91"/>
      <c r="AL2192" s="91"/>
      <c r="AM2192" s="91"/>
    </row>
    <row r="2193" spans="2:39" ht="15" customHeight="1" x14ac:dyDescent="0.25">
      <c r="B2193" s="105"/>
      <c r="C2193" s="1492"/>
      <c r="D2193" s="1493"/>
      <c r="E2193" s="1494"/>
      <c r="F2193" s="106"/>
      <c r="G2193" s="106"/>
      <c r="H2193" s="1492"/>
      <c r="I2193" s="1493"/>
      <c r="J2193" s="1494"/>
      <c r="K2193" s="1492"/>
      <c r="L2193" s="1494"/>
      <c r="M2193" s="106"/>
      <c r="N2193" s="106"/>
      <c r="O2193" s="1492"/>
      <c r="P2193" s="1494"/>
      <c r="Q2193" s="1492"/>
      <c r="R2193" s="1494"/>
      <c r="U2193" s="25">
        <v>2193</v>
      </c>
      <c r="AJ2193" s="91"/>
      <c r="AK2193" s="91"/>
      <c r="AL2193" s="91"/>
      <c r="AM2193" s="91"/>
    </row>
    <row r="2194" spans="2:39" ht="20.25" customHeight="1" x14ac:dyDescent="0.25">
      <c r="B2194" s="1433" t="s">
        <v>590</v>
      </c>
      <c r="C2194" s="1508"/>
      <c r="D2194" s="1508"/>
      <c r="E2194" s="1508"/>
      <c r="F2194" s="1508"/>
      <c r="G2194" s="1508"/>
      <c r="H2194" s="1508"/>
      <c r="I2194" s="1508"/>
      <c r="J2194" s="1508"/>
      <c r="K2194" s="1508"/>
      <c r="L2194" s="1508"/>
      <c r="M2194" s="1508"/>
      <c r="N2194" s="1508"/>
      <c r="O2194" s="1508"/>
      <c r="P2194" s="1508"/>
      <c r="Q2194" s="1508"/>
      <c r="R2194" s="1509"/>
      <c r="U2194" s="25">
        <v>2194</v>
      </c>
      <c r="AJ2194" s="91"/>
      <c r="AK2194" s="91"/>
      <c r="AL2194" s="91"/>
      <c r="AM2194" s="91"/>
    </row>
    <row r="2195" spans="2:39" ht="15" customHeight="1" x14ac:dyDescent="0.25">
      <c r="B2195" s="1">
        <v>134</v>
      </c>
      <c r="C2195" s="1043" t="s">
        <v>983</v>
      </c>
      <c r="D2195" s="1044"/>
      <c r="E2195" s="1045"/>
      <c r="F2195" s="410"/>
      <c r="G2195" s="410"/>
      <c r="H2195" s="1014"/>
      <c r="I2195" s="1015"/>
      <c r="J2195" s="1016"/>
      <c r="K2195" s="985"/>
      <c r="L2195" s="987"/>
      <c r="M2195" s="328"/>
      <c r="N2195" s="328"/>
      <c r="O2195" s="927"/>
      <c r="P2195" s="928"/>
      <c r="Q2195" s="1010"/>
      <c r="R2195" s="1011"/>
      <c r="U2195" s="25">
        <v>2195</v>
      </c>
      <c r="AJ2195" s="91"/>
      <c r="AK2195" s="91"/>
      <c r="AL2195" s="91"/>
      <c r="AM2195" s="91"/>
    </row>
    <row r="2196" spans="2:39" ht="15" customHeight="1" x14ac:dyDescent="0.25">
      <c r="B2196" s="991"/>
      <c r="C2196" s="985" t="s">
        <v>591</v>
      </c>
      <c r="D2196" s="986"/>
      <c r="E2196" s="987"/>
      <c r="F2196" s="997" t="s">
        <v>28</v>
      </c>
      <c r="G2196" s="1101">
        <v>2</v>
      </c>
      <c r="H2196" s="985"/>
      <c r="I2196" s="986"/>
      <c r="J2196" s="987"/>
      <c r="K2196" s="1017"/>
      <c r="L2196" s="1018"/>
      <c r="M2196" s="336"/>
      <c r="N2196" s="328"/>
      <c r="O2196" s="1039" t="s">
        <v>592</v>
      </c>
      <c r="P2196" s="1040"/>
      <c r="Q2196" s="1039" t="s">
        <v>593</v>
      </c>
      <c r="R2196" s="1040"/>
      <c r="U2196" s="25">
        <v>2196</v>
      </c>
      <c r="AJ2196" s="91"/>
      <c r="AK2196" s="91"/>
      <c r="AL2196" s="91"/>
      <c r="AM2196" s="91"/>
    </row>
    <row r="2197" spans="2:39" ht="15" customHeight="1" x14ac:dyDescent="0.25">
      <c r="B2197" s="992"/>
      <c r="C2197" s="979"/>
      <c r="D2197" s="980"/>
      <c r="E2197" s="981"/>
      <c r="F2197" s="998"/>
      <c r="G2197" s="1166"/>
      <c r="H2197" s="979"/>
      <c r="I2197" s="980"/>
      <c r="J2197" s="981"/>
      <c r="K2197" s="979"/>
      <c r="L2197" s="980"/>
      <c r="M2197" s="346"/>
      <c r="N2197" s="286"/>
      <c r="O2197" s="1067"/>
      <c r="P2197" s="1068"/>
      <c r="Q2197" s="1067"/>
      <c r="R2197" s="1068"/>
      <c r="U2197" s="25">
        <v>2197</v>
      </c>
      <c r="AJ2197" s="91"/>
      <c r="AK2197" s="91"/>
      <c r="AL2197" s="91"/>
      <c r="AM2197" s="91"/>
    </row>
    <row r="2198" spans="2:39" ht="15" customHeight="1" x14ac:dyDescent="0.25">
      <c r="B2198" s="992"/>
      <c r="C2198" s="979"/>
      <c r="D2198" s="980"/>
      <c r="E2198" s="981"/>
      <c r="F2198" s="998"/>
      <c r="G2198" s="1166"/>
      <c r="H2198" s="979" t="s">
        <v>588</v>
      </c>
      <c r="I2198" s="980"/>
      <c r="J2198" s="981"/>
      <c r="K2198" s="979" t="s">
        <v>73</v>
      </c>
      <c r="L2198" s="980"/>
      <c r="M2198" s="346" t="s">
        <v>28</v>
      </c>
      <c r="N2198" s="286">
        <v>4</v>
      </c>
      <c r="O2198" s="1067"/>
      <c r="P2198" s="1068"/>
      <c r="Q2198" s="1067"/>
      <c r="R2198" s="1068"/>
      <c r="S2198" s="25" t="s">
        <v>49</v>
      </c>
      <c r="U2198" s="25">
        <v>2198</v>
      </c>
      <c r="AJ2198" s="91"/>
      <c r="AK2198" s="91"/>
      <c r="AL2198" s="91"/>
      <c r="AM2198" s="91"/>
    </row>
    <row r="2199" spans="2:39" ht="15" customHeight="1" x14ac:dyDescent="0.25">
      <c r="B2199" s="992"/>
      <c r="C2199" s="979"/>
      <c r="D2199" s="980"/>
      <c r="E2199" s="981"/>
      <c r="F2199" s="998"/>
      <c r="G2199" s="1166"/>
      <c r="H2199" s="979" t="s">
        <v>589</v>
      </c>
      <c r="I2199" s="980"/>
      <c r="J2199" s="981"/>
      <c r="K2199" s="979" t="s">
        <v>73</v>
      </c>
      <c r="L2199" s="980"/>
      <c r="M2199" s="346" t="s">
        <v>28</v>
      </c>
      <c r="N2199" s="286">
        <v>4</v>
      </c>
      <c r="O2199" s="1067"/>
      <c r="P2199" s="1068"/>
      <c r="Q2199" s="1067"/>
      <c r="R2199" s="1068"/>
      <c r="S2199" s="25" t="s">
        <v>49</v>
      </c>
      <c r="U2199" s="25">
        <v>2199</v>
      </c>
    </row>
    <row r="2200" spans="2:39" x14ac:dyDescent="0.25">
      <c r="B2200" s="992"/>
      <c r="C2200" s="979"/>
      <c r="D2200" s="980"/>
      <c r="E2200" s="981"/>
      <c r="F2200" s="998"/>
      <c r="G2200" s="1166"/>
      <c r="H2200" s="979" t="s">
        <v>45</v>
      </c>
      <c r="I2200" s="980"/>
      <c r="J2200" s="981"/>
      <c r="K2200" s="979" t="s">
        <v>58</v>
      </c>
      <c r="L2200" s="980"/>
      <c r="M2200" s="346" t="s">
        <v>47</v>
      </c>
      <c r="N2200" s="286">
        <v>0.25</v>
      </c>
      <c r="O2200" s="1067"/>
      <c r="P2200" s="1068"/>
      <c r="Q2200" s="1041"/>
      <c r="R2200" s="1042"/>
      <c r="S2200" s="25" t="s">
        <v>49</v>
      </c>
      <c r="U2200" s="25">
        <v>2200</v>
      </c>
    </row>
    <row r="2201" spans="2:39" x14ac:dyDescent="0.25">
      <c r="B2201" s="992"/>
      <c r="C2201" s="979"/>
      <c r="D2201" s="980"/>
      <c r="E2201" s="981"/>
      <c r="F2201" s="346"/>
      <c r="G2201" s="346"/>
      <c r="H2201" s="979" t="s">
        <v>1496</v>
      </c>
      <c r="I2201" s="980"/>
      <c r="J2201" s="981"/>
      <c r="K2201" s="979"/>
      <c r="L2201" s="981"/>
      <c r="M2201" s="286" t="s">
        <v>28</v>
      </c>
      <c r="N2201" s="286">
        <v>5</v>
      </c>
      <c r="O2201" s="1067"/>
      <c r="P2201" s="1068"/>
      <c r="Q2201" s="290"/>
      <c r="R2201" s="291"/>
      <c r="S2201" s="25" t="s">
        <v>67</v>
      </c>
      <c r="U2201" s="25">
        <v>2201</v>
      </c>
    </row>
    <row r="2202" spans="2:39" x14ac:dyDescent="0.25">
      <c r="B2202" s="992"/>
      <c r="C2202" s="988"/>
      <c r="D2202" s="989"/>
      <c r="E2202" s="990"/>
      <c r="F2202" s="346"/>
      <c r="G2202" s="346"/>
      <c r="H2202" s="979" t="s">
        <v>1497</v>
      </c>
      <c r="I2202" s="980"/>
      <c r="J2202" s="981"/>
      <c r="K2202" s="988"/>
      <c r="L2202" s="990"/>
      <c r="M2202" s="286" t="s">
        <v>28</v>
      </c>
      <c r="N2202" s="427">
        <v>5</v>
      </c>
      <c r="O2202" s="1041"/>
      <c r="P2202" s="1042"/>
      <c r="Q2202" s="290"/>
      <c r="R2202" s="291"/>
      <c r="S2202" s="25" t="s">
        <v>67</v>
      </c>
      <c r="U2202" s="25">
        <v>2202</v>
      </c>
    </row>
    <row r="2203" spans="2:39" ht="15" customHeight="1" x14ac:dyDescent="0.25">
      <c r="B2203" s="1471"/>
      <c r="C2203" s="985" t="s">
        <v>604</v>
      </c>
      <c r="D2203" s="986"/>
      <c r="E2203" s="986"/>
      <c r="F2203" s="345"/>
      <c r="G2203" s="345"/>
      <c r="H2203" s="1028"/>
      <c r="I2203" s="1141"/>
      <c r="J2203" s="1029"/>
      <c r="K2203" s="1028"/>
      <c r="L2203" s="1141"/>
      <c r="M2203" s="345"/>
      <c r="N2203" s="285"/>
      <c r="O2203" s="1039" t="s">
        <v>49</v>
      </c>
      <c r="P2203" s="1040"/>
      <c r="Q2203" s="924"/>
      <c r="R2203" s="926"/>
      <c r="U2203" s="25">
        <v>2203</v>
      </c>
    </row>
    <row r="2204" spans="2:39" x14ac:dyDescent="0.25">
      <c r="B2204" s="1471"/>
      <c r="C2204" s="979" t="s">
        <v>333</v>
      </c>
      <c r="D2204" s="980"/>
      <c r="E2204" s="980"/>
      <c r="F2204" s="346" t="s">
        <v>28</v>
      </c>
      <c r="G2204" s="346">
        <v>4</v>
      </c>
      <c r="H2204" s="943" t="s">
        <v>290</v>
      </c>
      <c r="I2204" s="944"/>
      <c r="J2204" s="945"/>
      <c r="K2204" s="1061" t="s">
        <v>30</v>
      </c>
      <c r="L2204" s="1062"/>
      <c r="M2204" s="346" t="s">
        <v>28</v>
      </c>
      <c r="N2204" s="286">
        <v>16</v>
      </c>
      <c r="O2204" s="1067"/>
      <c r="P2204" s="1068"/>
      <c r="Q2204" s="946"/>
      <c r="R2204" s="947"/>
      <c r="S2204" s="25" t="s">
        <v>49</v>
      </c>
      <c r="U2204" s="25">
        <v>2204</v>
      </c>
    </row>
    <row r="2205" spans="2:39" x14ac:dyDescent="0.25">
      <c r="B2205" s="1471"/>
      <c r="C2205" s="979" t="s">
        <v>562</v>
      </c>
      <c r="D2205" s="980"/>
      <c r="E2205" s="980"/>
      <c r="F2205" s="346" t="s">
        <v>28</v>
      </c>
      <c r="G2205" s="346">
        <v>2</v>
      </c>
      <c r="H2205" s="943" t="s">
        <v>594</v>
      </c>
      <c r="I2205" s="944"/>
      <c r="J2205" s="945"/>
      <c r="K2205" s="1061" t="s">
        <v>30</v>
      </c>
      <c r="L2205" s="1062"/>
      <c r="M2205" s="346" t="s">
        <v>28</v>
      </c>
      <c r="N2205" s="286">
        <v>4</v>
      </c>
      <c r="O2205" s="1067"/>
      <c r="P2205" s="1068"/>
      <c r="Q2205" s="946"/>
      <c r="R2205" s="947"/>
      <c r="S2205" s="25" t="s">
        <v>49</v>
      </c>
      <c r="U2205" s="25">
        <v>2205</v>
      </c>
    </row>
    <row r="2206" spans="2:39" ht="15" customHeight="1" x14ac:dyDescent="0.25">
      <c r="B2206" s="1471"/>
      <c r="C2206" s="988" t="s">
        <v>401</v>
      </c>
      <c r="D2206" s="989"/>
      <c r="E2206" s="989"/>
      <c r="F2206" s="347" t="s">
        <v>28</v>
      </c>
      <c r="G2206" s="347">
        <v>2</v>
      </c>
      <c r="H2206" s="958" t="s">
        <v>53</v>
      </c>
      <c r="I2206" s="959"/>
      <c r="J2206" s="960"/>
      <c r="K2206" s="1064" t="s">
        <v>30</v>
      </c>
      <c r="L2206" s="1065"/>
      <c r="M2206" s="347" t="s">
        <v>28</v>
      </c>
      <c r="N2206" s="287">
        <v>8</v>
      </c>
      <c r="O2206" s="1041"/>
      <c r="P2206" s="1042"/>
      <c r="Q2206" s="948"/>
      <c r="R2206" s="949"/>
      <c r="S2206" s="25" t="s">
        <v>49</v>
      </c>
      <c r="U2206" s="25">
        <v>2206</v>
      </c>
      <c r="AJ2206" s="91"/>
      <c r="AK2206" s="91"/>
      <c r="AL2206" s="91"/>
      <c r="AM2206" s="91"/>
    </row>
    <row r="2207" spans="2:39" ht="15" customHeight="1" x14ac:dyDescent="0.25">
      <c r="B2207" s="1471"/>
      <c r="C2207" s="985" t="s">
        <v>595</v>
      </c>
      <c r="D2207" s="986"/>
      <c r="E2207" s="987"/>
      <c r="F2207" s="998"/>
      <c r="G2207" s="998"/>
      <c r="H2207" s="1243" t="s">
        <v>321</v>
      </c>
      <c r="I2207" s="1339"/>
      <c r="J2207" s="1340"/>
      <c r="K2207" s="1125" t="s">
        <v>30</v>
      </c>
      <c r="L2207" s="1514"/>
      <c r="M2207" s="370" t="s">
        <v>28</v>
      </c>
      <c r="N2207" s="370">
        <v>1</v>
      </c>
      <c r="O2207" s="1067" t="s">
        <v>49</v>
      </c>
      <c r="P2207" s="1068"/>
      <c r="Q2207" s="924"/>
      <c r="R2207" s="926"/>
      <c r="S2207" s="25" t="s">
        <v>49</v>
      </c>
      <c r="U2207" s="25">
        <v>2207</v>
      </c>
      <c r="AJ2207" s="91"/>
      <c r="AK2207" s="91"/>
      <c r="AL2207" s="91"/>
      <c r="AM2207" s="91"/>
    </row>
    <row r="2208" spans="2:39" ht="15" customHeight="1" x14ac:dyDescent="0.25">
      <c r="B2208" s="1471"/>
      <c r="C2208" s="988"/>
      <c r="D2208" s="989"/>
      <c r="E2208" s="990"/>
      <c r="F2208" s="999"/>
      <c r="G2208" s="999"/>
      <c r="H2208" s="1353"/>
      <c r="I2208" s="1128"/>
      <c r="J2208" s="1129"/>
      <c r="K2208" s="1327"/>
      <c r="L2208" s="1328"/>
      <c r="M2208" s="326"/>
      <c r="N2208" s="326"/>
      <c r="O2208" s="1041"/>
      <c r="P2208" s="1042"/>
      <c r="Q2208" s="948"/>
      <c r="R2208" s="949"/>
      <c r="U2208" s="25">
        <v>2208</v>
      </c>
      <c r="AJ2208" s="91"/>
      <c r="AK2208" s="91"/>
      <c r="AL2208" s="91"/>
      <c r="AM2208" s="91"/>
    </row>
    <row r="2209" spans="2:35" ht="15" customHeight="1" x14ac:dyDescent="0.25">
      <c r="B2209" s="1471"/>
      <c r="C2209" s="979" t="s">
        <v>566</v>
      </c>
      <c r="D2209" s="980"/>
      <c r="E2209" s="981"/>
      <c r="F2209" s="1345" t="s">
        <v>117</v>
      </c>
      <c r="G2209" s="1327">
        <v>20.6</v>
      </c>
      <c r="H2209" s="1125" t="s">
        <v>60</v>
      </c>
      <c r="I2209" s="1126"/>
      <c r="J2209" s="1142"/>
      <c r="K2209" s="1321" t="s">
        <v>61</v>
      </c>
      <c r="L2209" s="1513"/>
      <c r="M2209" s="285" t="s">
        <v>28</v>
      </c>
      <c r="N2209" s="285">
        <v>1</v>
      </c>
      <c r="O2209" s="1104" t="s">
        <v>26</v>
      </c>
      <c r="P2209" s="1068"/>
      <c r="Q2209" s="924"/>
      <c r="R2209" s="926"/>
      <c r="S2209" s="25" t="s">
        <v>26</v>
      </c>
      <c r="U2209" s="25">
        <v>2209</v>
      </c>
    </row>
    <row r="2210" spans="2:35" ht="15" customHeight="1" x14ac:dyDescent="0.25">
      <c r="B2210" s="1471"/>
      <c r="C2210" s="979"/>
      <c r="D2210" s="980"/>
      <c r="E2210" s="981"/>
      <c r="F2210" s="1345"/>
      <c r="G2210" s="1327"/>
      <c r="H2210" s="979" t="s">
        <v>830</v>
      </c>
      <c r="I2210" s="980"/>
      <c r="J2210" s="981"/>
      <c r="K2210" s="1360" t="s">
        <v>829</v>
      </c>
      <c r="L2210" s="1415"/>
      <c r="M2210" s="286" t="s">
        <v>28</v>
      </c>
      <c r="N2210" s="286">
        <v>1</v>
      </c>
      <c r="O2210" s="1104"/>
      <c r="P2210" s="1068"/>
      <c r="Q2210" s="946"/>
      <c r="R2210" s="947"/>
      <c r="S2210" s="25" t="s">
        <v>26</v>
      </c>
      <c r="U2210" s="25">
        <v>2210</v>
      </c>
    </row>
    <row r="2211" spans="2:35" x14ac:dyDescent="0.25">
      <c r="B2211" s="1471"/>
      <c r="C2211" s="979"/>
      <c r="D2211" s="980"/>
      <c r="E2211" s="981"/>
      <c r="F2211" s="1345"/>
      <c r="G2211" s="1327"/>
      <c r="H2211" s="979" t="s">
        <v>767</v>
      </c>
      <c r="I2211" s="1352"/>
      <c r="J2211" s="1176"/>
      <c r="K2211" s="1327"/>
      <c r="L2211" s="1515"/>
      <c r="M2211" s="370" t="s">
        <v>28</v>
      </c>
      <c r="N2211" s="286">
        <v>10</v>
      </c>
      <c r="O2211" s="1104"/>
      <c r="P2211" s="1068"/>
      <c r="Q2211" s="946"/>
      <c r="R2211" s="947"/>
      <c r="S2211" s="25" t="s">
        <v>26</v>
      </c>
      <c r="U2211" s="25">
        <v>2211</v>
      </c>
    </row>
    <row r="2212" spans="2:35" ht="15" customHeight="1" x14ac:dyDescent="0.25">
      <c r="B2212" s="1471"/>
      <c r="C2212" s="979"/>
      <c r="D2212" s="980"/>
      <c r="E2212" s="981"/>
      <c r="F2212" s="1345"/>
      <c r="G2212" s="1327"/>
      <c r="H2212" s="979" t="s">
        <v>519</v>
      </c>
      <c r="I2212" s="980"/>
      <c r="J2212" s="981"/>
      <c r="K2212" s="1067"/>
      <c r="L2212" s="1104"/>
      <c r="M2212" s="286" t="s">
        <v>520</v>
      </c>
      <c r="N2212" s="286">
        <v>2</v>
      </c>
      <c r="O2212" s="1104"/>
      <c r="P2212" s="1068"/>
      <c r="Q2212" s="946"/>
      <c r="R2212" s="947"/>
      <c r="S2212" s="25" t="s">
        <v>26</v>
      </c>
      <c r="U2212" s="25">
        <v>2212</v>
      </c>
    </row>
    <row r="2213" spans="2:35" ht="15" customHeight="1" x14ac:dyDescent="0.25">
      <c r="B2213" s="1471"/>
      <c r="C2213" s="988"/>
      <c r="D2213" s="989"/>
      <c r="E2213" s="990"/>
      <c r="F2213" s="1346"/>
      <c r="G2213" s="1331"/>
      <c r="H2213" s="988" t="s">
        <v>208</v>
      </c>
      <c r="I2213" s="989"/>
      <c r="J2213" s="990"/>
      <c r="K2213" s="1331"/>
      <c r="L2213" s="1516"/>
      <c r="M2213" s="371" t="s">
        <v>47</v>
      </c>
      <c r="N2213" s="287">
        <v>3</v>
      </c>
      <c r="O2213" s="1105"/>
      <c r="P2213" s="1042"/>
      <c r="Q2213" s="948"/>
      <c r="R2213" s="949"/>
      <c r="S2213" s="25" t="s">
        <v>26</v>
      </c>
      <c r="U2213" s="25">
        <v>2213</v>
      </c>
    </row>
    <row r="2214" spans="2:35" x14ac:dyDescent="0.25">
      <c r="B2214" s="359"/>
      <c r="C2214" s="950" t="s">
        <v>322</v>
      </c>
      <c r="D2214" s="951"/>
      <c r="E2214" s="952"/>
      <c r="F2214" s="306"/>
      <c r="G2214" s="306"/>
      <c r="H2214" s="927"/>
      <c r="I2214" s="1000"/>
      <c r="J2214" s="928"/>
      <c r="K2214" s="929"/>
      <c r="L2214" s="930"/>
      <c r="M2214" s="340"/>
      <c r="N2214" s="305"/>
      <c r="O2214" s="1030" t="s">
        <v>330</v>
      </c>
      <c r="P2214" s="1362"/>
      <c r="Q2214" s="1010"/>
      <c r="R2214" s="1011"/>
      <c r="S2214" s="104"/>
      <c r="T2214" s="99"/>
      <c r="U2214" s="25">
        <v>2214</v>
      </c>
      <c r="V2214" s="99"/>
      <c r="W2214" s="373"/>
      <c r="X2214" s="373"/>
      <c r="Y2214" s="1491"/>
      <c r="Z2214" s="1491"/>
      <c r="AA2214" s="1491"/>
      <c r="AB2214" s="1491"/>
      <c r="AC2214" s="1491"/>
      <c r="AD2214" s="373"/>
      <c r="AE2214" s="373"/>
      <c r="AF2214" s="1491"/>
      <c r="AG2214" s="1491"/>
      <c r="AH2214" s="1491"/>
      <c r="AI2214" s="1491"/>
    </row>
    <row r="2215" spans="2:35" ht="15" customHeight="1" x14ac:dyDescent="0.25">
      <c r="B2215" s="1">
        <v>135</v>
      </c>
      <c r="C2215" s="1043" t="s">
        <v>984</v>
      </c>
      <c r="D2215" s="1044"/>
      <c r="E2215" s="1045"/>
      <c r="F2215" s="410"/>
      <c r="G2215" s="410"/>
      <c r="H2215" s="1014"/>
      <c r="I2215" s="1015"/>
      <c r="J2215" s="1016"/>
      <c r="K2215" s="1014"/>
      <c r="L2215" s="1016"/>
      <c r="M2215" s="285"/>
      <c r="N2215" s="285"/>
      <c r="O2215" s="1033"/>
      <c r="P2215" s="1034"/>
      <c r="Q2215" s="1010"/>
      <c r="R2215" s="1011"/>
      <c r="U2215" s="25">
        <v>2215</v>
      </c>
    </row>
    <row r="2216" spans="2:35" x14ac:dyDescent="0.25">
      <c r="B2216" s="991"/>
      <c r="C2216" s="985" t="s">
        <v>591</v>
      </c>
      <c r="D2216" s="986"/>
      <c r="E2216" s="987"/>
      <c r="F2216" s="997" t="s">
        <v>28</v>
      </c>
      <c r="G2216" s="1101">
        <v>2</v>
      </c>
      <c r="H2216" s="985"/>
      <c r="I2216" s="986"/>
      <c r="J2216" s="987"/>
      <c r="K2216" s="1017"/>
      <c r="L2216" s="1019"/>
      <c r="M2216" s="345"/>
      <c r="N2216" s="285"/>
      <c r="O2216" s="1039" t="s">
        <v>597</v>
      </c>
      <c r="P2216" s="1040"/>
      <c r="Q2216" s="1039" t="s">
        <v>593</v>
      </c>
      <c r="R2216" s="1040"/>
      <c r="U2216" s="25">
        <v>2216</v>
      </c>
    </row>
    <row r="2217" spans="2:35" x14ac:dyDescent="0.25">
      <c r="B2217" s="992"/>
      <c r="C2217" s="979"/>
      <c r="D2217" s="980"/>
      <c r="E2217" s="981"/>
      <c r="F2217" s="998"/>
      <c r="G2217" s="1166"/>
      <c r="H2217" s="979"/>
      <c r="I2217" s="980"/>
      <c r="J2217" s="981"/>
      <c r="K2217" s="979"/>
      <c r="L2217" s="981"/>
      <c r="M2217" s="346"/>
      <c r="N2217" s="286"/>
      <c r="O2217" s="1067"/>
      <c r="P2217" s="1068"/>
      <c r="Q2217" s="1067"/>
      <c r="R2217" s="1068"/>
      <c r="U2217" s="25">
        <v>2217</v>
      </c>
    </row>
    <row r="2218" spans="2:35" x14ac:dyDescent="0.25">
      <c r="B2218" s="992"/>
      <c r="C2218" s="979"/>
      <c r="D2218" s="980"/>
      <c r="E2218" s="981"/>
      <c r="F2218" s="998"/>
      <c r="G2218" s="1166"/>
      <c r="H2218" s="979" t="s">
        <v>588</v>
      </c>
      <c r="I2218" s="980"/>
      <c r="J2218" s="981"/>
      <c r="K2218" s="979" t="s">
        <v>73</v>
      </c>
      <c r="L2218" s="980"/>
      <c r="M2218" s="346"/>
      <c r="N2218" s="286">
        <v>4</v>
      </c>
      <c r="O2218" s="1067"/>
      <c r="P2218" s="1068"/>
      <c r="Q2218" s="1067"/>
      <c r="R2218" s="1068"/>
      <c r="S2218" s="25" t="s">
        <v>49</v>
      </c>
      <c r="U2218" s="25">
        <v>2218</v>
      </c>
    </row>
    <row r="2219" spans="2:35" ht="15" customHeight="1" x14ac:dyDescent="0.25">
      <c r="B2219" s="992"/>
      <c r="C2219" s="979"/>
      <c r="D2219" s="980"/>
      <c r="E2219" s="981"/>
      <c r="F2219" s="998"/>
      <c r="G2219" s="1166"/>
      <c r="H2219" s="979" t="s">
        <v>589</v>
      </c>
      <c r="I2219" s="980"/>
      <c r="J2219" s="981"/>
      <c r="K2219" s="979" t="s">
        <v>73</v>
      </c>
      <c r="L2219" s="980"/>
      <c r="M2219" s="346" t="s">
        <v>28</v>
      </c>
      <c r="N2219" s="286">
        <v>4</v>
      </c>
      <c r="O2219" s="1067"/>
      <c r="P2219" s="1068"/>
      <c r="Q2219" s="1067"/>
      <c r="R2219" s="1068"/>
      <c r="S2219" s="25" t="s">
        <v>49</v>
      </c>
      <c r="U2219" s="25">
        <v>2219</v>
      </c>
    </row>
    <row r="2220" spans="2:35" ht="15" customHeight="1" x14ac:dyDescent="0.25">
      <c r="B2220" s="992"/>
      <c r="C2220" s="988"/>
      <c r="D2220" s="989"/>
      <c r="E2220" s="990"/>
      <c r="F2220" s="999"/>
      <c r="G2220" s="1084"/>
      <c r="H2220" s="988" t="s">
        <v>45</v>
      </c>
      <c r="I2220" s="989"/>
      <c r="J2220" s="990"/>
      <c r="K2220" s="988" t="s">
        <v>58</v>
      </c>
      <c r="L2220" s="989"/>
      <c r="M2220" s="347" t="s">
        <v>47</v>
      </c>
      <c r="N2220" s="287">
        <v>0.25</v>
      </c>
      <c r="O2220" s="1390"/>
      <c r="P2220" s="1400"/>
      <c r="Q2220" s="1041"/>
      <c r="R2220" s="1042"/>
      <c r="S2220" s="25" t="s">
        <v>49</v>
      </c>
      <c r="U2220" s="25">
        <v>2220</v>
      </c>
    </row>
    <row r="2221" spans="2:35" ht="15" customHeight="1" x14ac:dyDescent="0.25">
      <c r="B2221" s="1471"/>
      <c r="C2221" s="985" t="s">
        <v>604</v>
      </c>
      <c r="D2221" s="986"/>
      <c r="E2221" s="986"/>
      <c r="F2221" s="345"/>
      <c r="G2221" s="345"/>
      <c r="H2221" s="1028"/>
      <c r="I2221" s="1141"/>
      <c r="J2221" s="1029"/>
      <c r="K2221" s="1028"/>
      <c r="L2221" s="1141"/>
      <c r="M2221" s="345"/>
      <c r="N2221" s="285"/>
      <c r="O2221" s="927" t="s">
        <v>26</v>
      </c>
      <c r="P2221" s="928"/>
      <c r="Q2221" s="924"/>
      <c r="R2221" s="926"/>
      <c r="U2221" s="25">
        <v>2221</v>
      </c>
    </row>
    <row r="2222" spans="2:35" ht="15" customHeight="1" x14ac:dyDescent="0.25">
      <c r="B2222" s="1471"/>
      <c r="C2222" s="979" t="s">
        <v>327</v>
      </c>
      <c r="D2222" s="980"/>
      <c r="E2222" s="980"/>
      <c r="F2222" s="346" t="s">
        <v>28</v>
      </c>
      <c r="G2222" s="346">
        <v>2</v>
      </c>
      <c r="H2222" s="943" t="s">
        <v>598</v>
      </c>
      <c r="I2222" s="944"/>
      <c r="J2222" s="945"/>
      <c r="K2222" s="1061" t="s">
        <v>30</v>
      </c>
      <c r="L2222" s="1062"/>
      <c r="M2222" s="346" t="s">
        <v>28</v>
      </c>
      <c r="N2222" s="286">
        <v>8</v>
      </c>
      <c r="O2222" s="929"/>
      <c r="P2222" s="930"/>
      <c r="Q2222" s="946"/>
      <c r="R2222" s="947"/>
      <c r="S2222" s="25" t="s">
        <v>26</v>
      </c>
      <c r="U2222" s="25">
        <v>2222</v>
      </c>
    </row>
    <row r="2223" spans="2:35" ht="15" customHeight="1" x14ac:dyDescent="0.25">
      <c r="B2223" s="1471"/>
      <c r="C2223" s="979" t="s">
        <v>50</v>
      </c>
      <c r="D2223" s="980"/>
      <c r="E2223" s="980"/>
      <c r="F2223" s="346" t="s">
        <v>28</v>
      </c>
      <c r="G2223" s="346">
        <v>1</v>
      </c>
      <c r="H2223" s="943" t="s">
        <v>51</v>
      </c>
      <c r="I2223" s="944"/>
      <c r="J2223" s="945"/>
      <c r="K2223" s="1061" t="s">
        <v>30</v>
      </c>
      <c r="L2223" s="1062"/>
      <c r="M2223" s="346" t="s">
        <v>28</v>
      </c>
      <c r="N2223" s="286">
        <v>4</v>
      </c>
      <c r="O2223" s="929"/>
      <c r="P2223" s="930"/>
      <c r="Q2223" s="946"/>
      <c r="R2223" s="947"/>
      <c r="S2223" s="25" t="s">
        <v>26</v>
      </c>
      <c r="U2223" s="25">
        <v>2223</v>
      </c>
    </row>
    <row r="2224" spans="2:35" ht="15" customHeight="1" x14ac:dyDescent="0.25">
      <c r="B2224" s="1471"/>
      <c r="C2224" s="979" t="s">
        <v>333</v>
      </c>
      <c r="D2224" s="980"/>
      <c r="E2224" s="980"/>
      <c r="F2224" s="346" t="s">
        <v>28</v>
      </c>
      <c r="G2224" s="346">
        <v>3</v>
      </c>
      <c r="H2224" s="943" t="s">
        <v>290</v>
      </c>
      <c r="I2224" s="944"/>
      <c r="J2224" s="945"/>
      <c r="K2224" s="1061" t="s">
        <v>30</v>
      </c>
      <c r="L2224" s="1062"/>
      <c r="M2224" s="346" t="s">
        <v>28</v>
      </c>
      <c r="N2224" s="286">
        <v>6</v>
      </c>
      <c r="O2224" s="929"/>
      <c r="P2224" s="930"/>
      <c r="Q2224" s="946"/>
      <c r="R2224" s="947"/>
      <c r="S2224" s="25" t="s">
        <v>26</v>
      </c>
      <c r="U2224" s="25">
        <v>2224</v>
      </c>
    </row>
    <row r="2225" spans="2:35" ht="15" customHeight="1" x14ac:dyDescent="0.25">
      <c r="B2225" s="1471"/>
      <c r="C2225" s="979" t="s">
        <v>562</v>
      </c>
      <c r="D2225" s="980"/>
      <c r="E2225" s="980"/>
      <c r="F2225" s="346" t="s">
        <v>28</v>
      </c>
      <c r="G2225" s="346">
        <v>2</v>
      </c>
      <c r="H2225" s="943" t="s">
        <v>599</v>
      </c>
      <c r="I2225" s="944"/>
      <c r="J2225" s="945"/>
      <c r="K2225" s="1061" t="s">
        <v>30</v>
      </c>
      <c r="L2225" s="1062"/>
      <c r="M2225" s="346" t="s">
        <v>28</v>
      </c>
      <c r="N2225" s="286">
        <v>2</v>
      </c>
      <c r="O2225" s="929"/>
      <c r="P2225" s="930"/>
      <c r="Q2225" s="946"/>
      <c r="R2225" s="947"/>
      <c r="S2225" s="25" t="s">
        <v>26</v>
      </c>
      <c r="U2225" s="25">
        <v>2225</v>
      </c>
    </row>
    <row r="2226" spans="2:35" ht="15" customHeight="1" x14ac:dyDescent="0.25">
      <c r="B2226" s="1471"/>
      <c r="C2226" s="1037"/>
      <c r="D2226" s="1122"/>
      <c r="E2226" s="1038"/>
      <c r="F2226" s="347"/>
      <c r="G2226" s="347"/>
      <c r="H2226" s="988" t="s">
        <v>45</v>
      </c>
      <c r="I2226" s="989"/>
      <c r="J2226" s="990"/>
      <c r="K2226" s="988" t="s">
        <v>58</v>
      </c>
      <c r="L2226" s="989"/>
      <c r="M2226" s="347" t="s">
        <v>47</v>
      </c>
      <c r="N2226" s="287">
        <v>0.25</v>
      </c>
      <c r="O2226" s="931"/>
      <c r="P2226" s="932"/>
      <c r="Q2226" s="948"/>
      <c r="R2226" s="949"/>
      <c r="S2226" s="25" t="s">
        <v>26</v>
      </c>
      <c r="U2226" s="25">
        <v>2226</v>
      </c>
    </row>
    <row r="2227" spans="2:35" ht="15" customHeight="1" x14ac:dyDescent="0.25">
      <c r="B2227" s="1471"/>
      <c r="C2227" s="985" t="s">
        <v>595</v>
      </c>
      <c r="D2227" s="986"/>
      <c r="E2227" s="987"/>
      <c r="F2227" s="285" t="s">
        <v>28</v>
      </c>
      <c r="G2227" s="285">
        <v>1</v>
      </c>
      <c r="H2227" s="1243" t="s">
        <v>600</v>
      </c>
      <c r="I2227" s="1339"/>
      <c r="J2227" s="1340"/>
      <c r="K2227" s="1125" t="s">
        <v>30</v>
      </c>
      <c r="L2227" s="1514"/>
      <c r="M2227" s="9" t="s">
        <v>28</v>
      </c>
      <c r="N2227" s="346">
        <v>1</v>
      </c>
      <c r="O2227" s="1067" t="s">
        <v>49</v>
      </c>
      <c r="P2227" s="1068"/>
      <c r="Q2227" s="924"/>
      <c r="R2227" s="926"/>
      <c r="S2227" s="25" t="s">
        <v>49</v>
      </c>
      <c r="U2227" s="25">
        <v>2227</v>
      </c>
    </row>
    <row r="2228" spans="2:35" x14ac:dyDescent="0.25">
      <c r="B2228" s="1471"/>
      <c r="C2228" s="988"/>
      <c r="D2228" s="989"/>
      <c r="E2228" s="990"/>
      <c r="F2228" s="409"/>
      <c r="G2228" s="409"/>
      <c r="H2228" s="1336"/>
      <c r="I2228" s="1337"/>
      <c r="J2228" s="1338"/>
      <c r="K2228" s="1331"/>
      <c r="L2228" s="1332"/>
      <c r="M2228" s="15"/>
      <c r="N2228" s="347"/>
      <c r="O2228" s="1041"/>
      <c r="P2228" s="1042"/>
      <c r="Q2228" s="948"/>
      <c r="R2228" s="949"/>
      <c r="U2228" s="25">
        <v>2228</v>
      </c>
    </row>
    <row r="2229" spans="2:35" ht="15" customHeight="1" x14ac:dyDescent="0.25">
      <c r="B2229" s="1471"/>
      <c r="C2229" s="979" t="s">
        <v>566</v>
      </c>
      <c r="D2229" s="1476"/>
      <c r="E2229" s="1477"/>
      <c r="F2229" s="1345" t="s">
        <v>117</v>
      </c>
      <c r="G2229" s="1345">
        <v>20.6</v>
      </c>
      <c r="H2229" s="1117" t="s">
        <v>60</v>
      </c>
      <c r="I2229" s="1363"/>
      <c r="J2229" s="1133"/>
      <c r="K2229" s="1360" t="s">
        <v>61</v>
      </c>
      <c r="L2229" s="1361"/>
      <c r="M2229" s="9" t="s">
        <v>28</v>
      </c>
      <c r="N2229" s="370">
        <v>4</v>
      </c>
      <c r="O2229" s="1517" t="s">
        <v>26</v>
      </c>
      <c r="P2229" s="1518"/>
      <c r="Q2229" s="924"/>
      <c r="R2229" s="926"/>
      <c r="S2229" s="25" t="s">
        <v>26</v>
      </c>
      <c r="U2229" s="25">
        <v>2229</v>
      </c>
    </row>
    <row r="2230" spans="2:35" ht="15" customHeight="1" x14ac:dyDescent="0.25">
      <c r="B2230" s="1471"/>
      <c r="C2230" s="1475"/>
      <c r="D2230" s="1476"/>
      <c r="E2230" s="1477"/>
      <c r="F2230" s="1345"/>
      <c r="G2230" s="1345"/>
      <c r="H2230" s="979" t="s">
        <v>830</v>
      </c>
      <c r="I2230" s="980"/>
      <c r="J2230" s="981"/>
      <c r="K2230" s="1360" t="s">
        <v>829</v>
      </c>
      <c r="L2230" s="1361"/>
      <c r="M2230" s="9" t="s">
        <v>28</v>
      </c>
      <c r="N2230" s="370">
        <v>2</v>
      </c>
      <c r="O2230" s="1517"/>
      <c r="P2230" s="1518"/>
      <c r="Q2230" s="946"/>
      <c r="R2230" s="947"/>
      <c r="S2230" s="25" t="s">
        <v>26</v>
      </c>
      <c r="U2230" s="25">
        <v>2230</v>
      </c>
    </row>
    <row r="2231" spans="2:35" ht="15" customHeight="1" x14ac:dyDescent="0.25">
      <c r="B2231" s="1471"/>
      <c r="C2231" s="1475"/>
      <c r="D2231" s="1476"/>
      <c r="E2231" s="1477"/>
      <c r="F2231" s="1345"/>
      <c r="G2231" s="1345"/>
      <c r="H2231" s="979" t="s">
        <v>767</v>
      </c>
      <c r="I2231" s="1175"/>
      <c r="J2231" s="1176"/>
      <c r="K2231" s="1327"/>
      <c r="L2231" s="1328"/>
      <c r="M2231" s="9" t="s">
        <v>28</v>
      </c>
      <c r="N2231" s="370">
        <v>10</v>
      </c>
      <c r="O2231" s="1517"/>
      <c r="P2231" s="1518"/>
      <c r="Q2231" s="946"/>
      <c r="R2231" s="947"/>
      <c r="S2231" s="25" t="s">
        <v>26</v>
      </c>
      <c r="U2231" s="25">
        <v>2231</v>
      </c>
    </row>
    <row r="2232" spans="2:35" x14ac:dyDescent="0.25">
      <c r="B2232" s="1471"/>
      <c r="C2232" s="1475"/>
      <c r="D2232" s="1476"/>
      <c r="E2232" s="1477"/>
      <c r="F2232" s="1345"/>
      <c r="G2232" s="1345"/>
      <c r="H2232" s="979" t="s">
        <v>519</v>
      </c>
      <c r="I2232" s="980"/>
      <c r="J2232" s="981"/>
      <c r="K2232" s="1067"/>
      <c r="L2232" s="1104"/>
      <c r="M2232" s="286" t="s">
        <v>520</v>
      </c>
      <c r="N2232" s="286">
        <v>2</v>
      </c>
      <c r="O2232" s="1517"/>
      <c r="P2232" s="1518"/>
      <c r="Q2232" s="946"/>
      <c r="R2232" s="947"/>
      <c r="S2232" s="25" t="s">
        <v>26</v>
      </c>
      <c r="U2232" s="25">
        <v>2232</v>
      </c>
    </row>
    <row r="2233" spans="2:35" ht="15" customHeight="1" x14ac:dyDescent="0.25">
      <c r="B2233" s="1471"/>
      <c r="C2233" s="1478"/>
      <c r="D2233" s="1479"/>
      <c r="E2233" s="1480"/>
      <c r="F2233" s="1346"/>
      <c r="G2233" s="1346"/>
      <c r="H2233" s="988" t="s">
        <v>208</v>
      </c>
      <c r="I2233" s="989"/>
      <c r="J2233" s="990"/>
      <c r="K2233" s="1331"/>
      <c r="L2233" s="1332"/>
      <c r="M2233" s="9" t="s">
        <v>47</v>
      </c>
      <c r="N2233" s="371">
        <v>3</v>
      </c>
      <c r="O2233" s="1519"/>
      <c r="P2233" s="1520"/>
      <c r="Q2233" s="948"/>
      <c r="R2233" s="949"/>
      <c r="S2233" s="25" t="s">
        <v>26</v>
      </c>
      <c r="U2233" s="25">
        <v>2233</v>
      </c>
    </row>
    <row r="2234" spans="2:35" x14ac:dyDescent="0.25">
      <c r="B2234" s="359"/>
      <c r="C2234" s="950" t="s">
        <v>322</v>
      </c>
      <c r="D2234" s="951"/>
      <c r="E2234" s="952"/>
      <c r="F2234" s="306"/>
      <c r="G2234" s="306"/>
      <c r="H2234" s="927"/>
      <c r="I2234" s="1000"/>
      <c r="J2234" s="928"/>
      <c r="K2234" s="929"/>
      <c r="L2234" s="930"/>
      <c r="M2234" s="340"/>
      <c r="N2234" s="305"/>
      <c r="O2234" s="1030" t="s">
        <v>330</v>
      </c>
      <c r="P2234" s="1362"/>
      <c r="Q2234" s="1010"/>
      <c r="R2234" s="1011"/>
      <c r="S2234" s="104"/>
      <c r="T2234" s="99"/>
      <c r="U2234" s="25">
        <v>2234</v>
      </c>
      <c r="V2234" s="99"/>
      <c r="W2234" s="373"/>
      <c r="X2234" s="373"/>
      <c r="Y2234" s="1491"/>
      <c r="Z2234" s="1491"/>
      <c r="AA2234" s="1491"/>
      <c r="AB2234" s="1491"/>
      <c r="AC2234" s="1491"/>
      <c r="AD2234" s="373"/>
      <c r="AE2234" s="373"/>
      <c r="AF2234" s="1491"/>
      <c r="AG2234" s="1491"/>
      <c r="AH2234" s="1491"/>
      <c r="AI2234" s="1491"/>
    </row>
    <row r="2235" spans="2:35" ht="15" customHeight="1" x14ac:dyDescent="0.25">
      <c r="B2235" s="1">
        <v>136</v>
      </c>
      <c r="C2235" s="1043" t="s">
        <v>985</v>
      </c>
      <c r="D2235" s="1044"/>
      <c r="E2235" s="1045"/>
      <c r="F2235" s="410"/>
      <c r="G2235" s="410"/>
      <c r="H2235" s="1014"/>
      <c r="I2235" s="1015"/>
      <c r="J2235" s="1016"/>
      <c r="K2235" s="1014"/>
      <c r="L2235" s="1016"/>
      <c r="M2235" s="285"/>
      <c r="N2235" s="285"/>
      <c r="O2235" s="1012"/>
      <c r="P2235" s="1013"/>
      <c r="Q2235" s="1010"/>
      <c r="R2235" s="1011"/>
      <c r="U2235" s="25">
        <v>2235</v>
      </c>
    </row>
    <row r="2236" spans="2:35" ht="15" customHeight="1" x14ac:dyDescent="0.25">
      <c r="B2236" s="991"/>
      <c r="C2236" s="985" t="s">
        <v>601</v>
      </c>
      <c r="D2236" s="986"/>
      <c r="E2236" s="986"/>
      <c r="F2236" s="336"/>
      <c r="G2236" s="336"/>
      <c r="H2236" s="1028"/>
      <c r="I2236" s="1141"/>
      <c r="J2236" s="1029"/>
      <c r="K2236" s="1028"/>
      <c r="L2236" s="1141"/>
      <c r="M2236" s="345"/>
      <c r="N2236" s="285"/>
      <c r="O2236" s="1517" t="s">
        <v>26</v>
      </c>
      <c r="P2236" s="1518"/>
      <c r="Q2236" s="924"/>
      <c r="R2236" s="926"/>
      <c r="U2236" s="25">
        <v>2236</v>
      </c>
    </row>
    <row r="2237" spans="2:35" ht="15" customHeight="1" x14ac:dyDescent="0.25">
      <c r="B2237" s="992"/>
      <c r="C2237" s="979" t="s">
        <v>401</v>
      </c>
      <c r="D2237" s="980"/>
      <c r="E2237" s="981"/>
      <c r="F2237" s="346" t="s">
        <v>28</v>
      </c>
      <c r="G2237" s="346">
        <v>1</v>
      </c>
      <c r="H2237" s="979" t="s">
        <v>53</v>
      </c>
      <c r="I2237" s="980"/>
      <c r="J2237" s="981"/>
      <c r="K2237" s="979" t="s">
        <v>30</v>
      </c>
      <c r="L2237" s="981"/>
      <c r="M2237" s="346" t="s">
        <v>28</v>
      </c>
      <c r="N2237" s="286">
        <v>2</v>
      </c>
      <c r="O2237" s="1517"/>
      <c r="P2237" s="1518"/>
      <c r="Q2237" s="946"/>
      <c r="R2237" s="947"/>
      <c r="S2237" s="25" t="s">
        <v>26</v>
      </c>
      <c r="U2237" s="25">
        <v>2237</v>
      </c>
    </row>
    <row r="2238" spans="2:35" ht="15" customHeight="1" x14ac:dyDescent="0.25">
      <c r="B2238" s="992"/>
      <c r="C2238" s="979" t="s">
        <v>50</v>
      </c>
      <c r="D2238" s="980"/>
      <c r="E2238" s="980"/>
      <c r="F2238" s="346" t="s">
        <v>28</v>
      </c>
      <c r="G2238" s="346">
        <v>1</v>
      </c>
      <c r="H2238" s="943" t="s">
        <v>51</v>
      </c>
      <c r="I2238" s="944"/>
      <c r="J2238" s="945"/>
      <c r="K2238" s="1061" t="s">
        <v>30</v>
      </c>
      <c r="L2238" s="1062"/>
      <c r="M2238" s="346" t="s">
        <v>28</v>
      </c>
      <c r="N2238" s="286">
        <v>2</v>
      </c>
      <c r="O2238" s="1517"/>
      <c r="P2238" s="1518"/>
      <c r="Q2238" s="946"/>
      <c r="R2238" s="947"/>
      <c r="S2238" s="25" t="s">
        <v>26</v>
      </c>
      <c r="U2238" s="25">
        <v>2238</v>
      </c>
    </row>
    <row r="2239" spans="2:35" ht="15" customHeight="1" x14ac:dyDescent="0.25">
      <c r="B2239" s="992"/>
      <c r="C2239" s="979" t="s">
        <v>333</v>
      </c>
      <c r="D2239" s="980"/>
      <c r="E2239" s="980"/>
      <c r="F2239" s="346" t="s">
        <v>28</v>
      </c>
      <c r="G2239" s="346">
        <v>2</v>
      </c>
      <c r="H2239" s="943" t="s">
        <v>290</v>
      </c>
      <c r="I2239" s="944"/>
      <c r="J2239" s="945"/>
      <c r="K2239" s="1061" t="s">
        <v>30</v>
      </c>
      <c r="L2239" s="1062"/>
      <c r="M2239" s="346" t="s">
        <v>28</v>
      </c>
      <c r="N2239" s="286">
        <v>4</v>
      </c>
      <c r="O2239" s="1517"/>
      <c r="P2239" s="1518"/>
      <c r="Q2239" s="946"/>
      <c r="R2239" s="947"/>
      <c r="S2239" s="25" t="s">
        <v>26</v>
      </c>
      <c r="U2239" s="25">
        <v>2239</v>
      </c>
    </row>
    <row r="2240" spans="2:35" ht="15" customHeight="1" x14ac:dyDescent="0.25">
      <c r="B2240" s="992"/>
      <c r="C2240" s="1037"/>
      <c r="D2240" s="1122"/>
      <c r="E2240" s="1038"/>
      <c r="F2240" s="292"/>
      <c r="G2240" s="292"/>
      <c r="H2240" s="988" t="s">
        <v>45</v>
      </c>
      <c r="I2240" s="989"/>
      <c r="J2240" s="989"/>
      <c r="K2240" s="988" t="s">
        <v>58</v>
      </c>
      <c r="L2240" s="989"/>
      <c r="M2240" s="347" t="s">
        <v>47</v>
      </c>
      <c r="N2240" s="287">
        <v>0.25</v>
      </c>
      <c r="O2240" s="1519"/>
      <c r="P2240" s="1520"/>
      <c r="Q2240" s="948"/>
      <c r="R2240" s="949"/>
      <c r="S2240" s="25" t="s">
        <v>26</v>
      </c>
      <c r="U2240" s="25">
        <v>2240</v>
      </c>
    </row>
    <row r="2241" spans="2:35" ht="15" customHeight="1" x14ac:dyDescent="0.25">
      <c r="B2241" s="992"/>
      <c r="C2241" s="985" t="s">
        <v>602</v>
      </c>
      <c r="D2241" s="986"/>
      <c r="E2241" s="987"/>
      <c r="F2241" s="285" t="s">
        <v>28</v>
      </c>
      <c r="G2241" s="285">
        <v>1</v>
      </c>
      <c r="H2241" s="943" t="s">
        <v>603</v>
      </c>
      <c r="I2241" s="944"/>
      <c r="J2241" s="945"/>
      <c r="K2241" s="1125" t="s">
        <v>30</v>
      </c>
      <c r="L2241" s="1142"/>
      <c r="M2241" s="285" t="s">
        <v>28</v>
      </c>
      <c r="N2241" s="285">
        <v>1</v>
      </c>
      <c r="O2241" s="1039" t="s">
        <v>49</v>
      </c>
      <c r="P2241" s="1040"/>
      <c r="Q2241" s="924"/>
      <c r="R2241" s="926"/>
      <c r="S2241" s="25" t="s">
        <v>49</v>
      </c>
      <c r="U2241" s="25">
        <v>2241</v>
      </c>
    </row>
    <row r="2242" spans="2:35" ht="15" customHeight="1" x14ac:dyDescent="0.25">
      <c r="B2242" s="992"/>
      <c r="C2242" s="988"/>
      <c r="D2242" s="989"/>
      <c r="E2242" s="990"/>
      <c r="F2242" s="409"/>
      <c r="G2242" s="409"/>
      <c r="H2242" s="1336"/>
      <c r="I2242" s="1337"/>
      <c r="J2242" s="1338"/>
      <c r="K2242" s="1331"/>
      <c r="L2242" s="1332"/>
      <c r="M2242" s="358"/>
      <c r="N2242" s="358"/>
      <c r="O2242" s="1041"/>
      <c r="P2242" s="1042"/>
      <c r="Q2242" s="948"/>
      <c r="R2242" s="949"/>
      <c r="U2242" s="25">
        <v>2242</v>
      </c>
    </row>
    <row r="2243" spans="2:35" ht="15" customHeight="1" x14ac:dyDescent="0.25">
      <c r="B2243" s="992"/>
      <c r="C2243" s="1243" t="s">
        <v>1161</v>
      </c>
      <c r="D2243" s="1244"/>
      <c r="E2243" s="1245"/>
      <c r="F2243" s="1521" t="s">
        <v>117</v>
      </c>
      <c r="G2243" s="1521">
        <v>93</v>
      </c>
      <c r="H2243" s="1125" t="s">
        <v>60</v>
      </c>
      <c r="I2243" s="1126"/>
      <c r="J2243" s="1142"/>
      <c r="K2243" s="1321" t="s">
        <v>61</v>
      </c>
      <c r="L2243" s="1322"/>
      <c r="M2243" s="9" t="s">
        <v>28</v>
      </c>
      <c r="N2243" s="370">
        <v>4</v>
      </c>
      <c r="O2243" s="1039" t="s">
        <v>26</v>
      </c>
      <c r="P2243" s="1040"/>
      <c r="Q2243" s="924"/>
      <c r="R2243" s="926"/>
      <c r="S2243" s="25" t="s">
        <v>26</v>
      </c>
      <c r="U2243" s="25">
        <v>2243</v>
      </c>
    </row>
    <row r="2244" spans="2:35" ht="15" customHeight="1" x14ac:dyDescent="0.25">
      <c r="B2244" s="992"/>
      <c r="C2244" s="1130"/>
      <c r="D2244" s="1131"/>
      <c r="E2244" s="1132"/>
      <c r="F2244" s="1345"/>
      <c r="G2244" s="1345"/>
      <c r="H2244" s="979" t="s">
        <v>830</v>
      </c>
      <c r="I2244" s="980"/>
      <c r="J2244" s="981"/>
      <c r="K2244" s="1360" t="s">
        <v>829</v>
      </c>
      <c r="L2244" s="1361"/>
      <c r="M2244" s="9" t="s">
        <v>28</v>
      </c>
      <c r="N2244" s="370">
        <v>2</v>
      </c>
      <c r="O2244" s="1067"/>
      <c r="P2244" s="1068"/>
      <c r="Q2244" s="946"/>
      <c r="R2244" s="947"/>
      <c r="S2244" s="25" t="s">
        <v>26</v>
      </c>
      <c r="U2244" s="25">
        <v>2244</v>
      </c>
    </row>
    <row r="2245" spans="2:35" ht="15" customHeight="1" x14ac:dyDescent="0.25">
      <c r="B2245" s="992"/>
      <c r="C2245" s="1130"/>
      <c r="D2245" s="1131"/>
      <c r="E2245" s="1132"/>
      <c r="F2245" s="1345"/>
      <c r="G2245" s="1345"/>
      <c r="H2245" s="979" t="s">
        <v>767</v>
      </c>
      <c r="I2245" s="980"/>
      <c r="J2245" s="981"/>
      <c r="K2245" s="1327"/>
      <c r="L2245" s="1328"/>
      <c r="M2245" s="9" t="s">
        <v>28</v>
      </c>
      <c r="N2245" s="370">
        <v>10</v>
      </c>
      <c r="O2245" s="1067"/>
      <c r="P2245" s="1068"/>
      <c r="Q2245" s="946"/>
      <c r="R2245" s="947"/>
      <c r="S2245" s="25" t="s">
        <v>26</v>
      </c>
      <c r="U2245" s="25">
        <v>2245</v>
      </c>
    </row>
    <row r="2246" spans="2:35" ht="15" customHeight="1" x14ac:dyDescent="0.25">
      <c r="B2246" s="992"/>
      <c r="C2246" s="1130"/>
      <c r="D2246" s="1131"/>
      <c r="E2246" s="1132"/>
      <c r="F2246" s="1345"/>
      <c r="G2246" s="1345"/>
      <c r="H2246" s="979" t="s">
        <v>519</v>
      </c>
      <c r="I2246" s="980"/>
      <c r="J2246" s="981"/>
      <c r="K2246" s="1067"/>
      <c r="L2246" s="1068"/>
      <c r="M2246" s="286" t="s">
        <v>520</v>
      </c>
      <c r="N2246" s="286">
        <v>4</v>
      </c>
      <c r="O2246" s="1067"/>
      <c r="P2246" s="1068"/>
      <c r="Q2246" s="946"/>
      <c r="R2246" s="947"/>
      <c r="S2246" s="25" t="s">
        <v>26</v>
      </c>
      <c r="U2246" s="25">
        <v>2246</v>
      </c>
    </row>
    <row r="2247" spans="2:35" ht="15" customHeight="1" x14ac:dyDescent="0.25">
      <c r="B2247" s="993"/>
      <c r="C2247" s="1218"/>
      <c r="D2247" s="1219"/>
      <c r="E2247" s="1220"/>
      <c r="F2247" s="1346"/>
      <c r="G2247" s="1346"/>
      <c r="H2247" s="988" t="s">
        <v>208</v>
      </c>
      <c r="I2247" s="989"/>
      <c r="J2247" s="990"/>
      <c r="K2247" s="1331"/>
      <c r="L2247" s="1332"/>
      <c r="M2247" s="9" t="s">
        <v>47</v>
      </c>
      <c r="N2247" s="371">
        <v>3</v>
      </c>
      <c r="O2247" s="1041"/>
      <c r="P2247" s="1042"/>
      <c r="Q2247" s="948"/>
      <c r="R2247" s="949"/>
      <c r="S2247" s="25" t="s">
        <v>26</v>
      </c>
      <c r="U2247" s="25">
        <v>2247</v>
      </c>
    </row>
    <row r="2248" spans="2:35" ht="15" customHeight="1" x14ac:dyDescent="0.25">
      <c r="B2248" s="307"/>
      <c r="C2248" s="1014" t="s">
        <v>1162</v>
      </c>
      <c r="D2248" s="1015"/>
      <c r="E2248" s="1016"/>
      <c r="F2248" s="24"/>
      <c r="G2248" s="24"/>
      <c r="H2248" s="1014" t="s">
        <v>1510</v>
      </c>
      <c r="I2248" s="1015"/>
      <c r="J2248" s="1016"/>
      <c r="K2248" s="1134"/>
      <c r="L2248" s="1136"/>
      <c r="M2248" s="85"/>
      <c r="N2248" s="371"/>
      <c r="O2248" s="1409" t="s">
        <v>49</v>
      </c>
      <c r="P2248" s="1100"/>
      <c r="Q2248" s="1409"/>
      <c r="R2248" s="1100"/>
      <c r="U2248" s="25">
        <v>2248</v>
      </c>
    </row>
    <row r="2249" spans="2:35" x14ac:dyDescent="0.25">
      <c r="B2249" s="359"/>
      <c r="C2249" s="950" t="s">
        <v>322</v>
      </c>
      <c r="D2249" s="951"/>
      <c r="E2249" s="952"/>
      <c r="F2249" s="306"/>
      <c r="G2249" s="306"/>
      <c r="H2249" s="927"/>
      <c r="I2249" s="1000"/>
      <c r="J2249" s="928"/>
      <c r="K2249" s="929"/>
      <c r="L2249" s="930"/>
      <c r="M2249" s="340"/>
      <c r="N2249" s="305"/>
      <c r="O2249" s="1030" t="s">
        <v>330</v>
      </c>
      <c r="P2249" s="1362"/>
      <c r="Q2249" s="1010"/>
      <c r="R2249" s="1011"/>
      <c r="S2249" s="104"/>
      <c r="T2249" s="99"/>
      <c r="U2249" s="25">
        <v>2249</v>
      </c>
      <c r="V2249" s="99"/>
      <c r="W2249" s="373"/>
      <c r="X2249" s="373"/>
      <c r="Y2249" s="1491"/>
      <c r="Z2249" s="1491"/>
      <c r="AA2249" s="1491"/>
      <c r="AB2249" s="1491"/>
      <c r="AC2249" s="1491"/>
      <c r="AD2249" s="373"/>
      <c r="AE2249" s="373"/>
      <c r="AF2249" s="1491"/>
      <c r="AG2249" s="1491"/>
      <c r="AH2249" s="1491"/>
      <c r="AI2249" s="1491"/>
    </row>
    <row r="2250" spans="2:35" ht="15" customHeight="1" x14ac:dyDescent="0.25">
      <c r="B2250" s="1">
        <v>137</v>
      </c>
      <c r="C2250" s="1096" t="s">
        <v>605</v>
      </c>
      <c r="D2250" s="1097"/>
      <c r="E2250" s="1098"/>
      <c r="F2250" s="6"/>
      <c r="G2250" s="345"/>
      <c r="H2250" s="985"/>
      <c r="I2250" s="986"/>
      <c r="J2250" s="987"/>
      <c r="K2250" s="1080"/>
      <c r="L2250" s="1080"/>
      <c r="M2250" s="12"/>
      <c r="N2250" s="7"/>
      <c r="O2250" s="1039"/>
      <c r="P2250" s="1040"/>
      <c r="Q2250" s="1010"/>
      <c r="R2250" s="1011"/>
      <c r="U2250" s="25">
        <v>2250</v>
      </c>
    </row>
    <row r="2251" spans="2:35" ht="15" customHeight="1" x14ac:dyDescent="0.25">
      <c r="B2251" s="1382"/>
      <c r="C2251" s="985" t="s">
        <v>607</v>
      </c>
      <c r="D2251" s="1097"/>
      <c r="E2251" s="1097"/>
      <c r="F2251" s="285" t="s">
        <v>28</v>
      </c>
      <c r="G2251" s="6">
        <v>2</v>
      </c>
      <c r="H2251" s="985" t="s">
        <v>1391</v>
      </c>
      <c r="I2251" s="986"/>
      <c r="J2251" s="987"/>
      <c r="K2251" s="1018"/>
      <c r="L2251" s="1018"/>
      <c r="M2251" s="285" t="s">
        <v>28</v>
      </c>
      <c r="N2251" s="285">
        <v>2</v>
      </c>
      <c r="O2251" s="1080" t="s">
        <v>26</v>
      </c>
      <c r="P2251" s="1040"/>
      <c r="Q2251" s="925"/>
      <c r="R2251" s="926"/>
      <c r="S2251" s="25" t="s">
        <v>26</v>
      </c>
      <c r="U2251" s="25">
        <v>2251</v>
      </c>
    </row>
    <row r="2252" spans="2:35" ht="15" customHeight="1" x14ac:dyDescent="0.25">
      <c r="B2252" s="1390"/>
      <c r="C2252" s="988" t="s">
        <v>606</v>
      </c>
      <c r="D2252" s="1377"/>
      <c r="E2252" s="1377"/>
      <c r="F2252" s="287" t="s">
        <v>28</v>
      </c>
      <c r="G2252" s="15">
        <v>2</v>
      </c>
      <c r="H2252" s="988" t="s">
        <v>1392</v>
      </c>
      <c r="I2252" s="989"/>
      <c r="J2252" s="990"/>
      <c r="K2252" s="974"/>
      <c r="L2252" s="974"/>
      <c r="M2252" s="287" t="s">
        <v>28</v>
      </c>
      <c r="N2252" s="287">
        <v>2</v>
      </c>
      <c r="O2252" s="1105"/>
      <c r="P2252" s="1042"/>
      <c r="Q2252" s="1264"/>
      <c r="R2252" s="949"/>
      <c r="S2252" s="25" t="s">
        <v>26</v>
      </c>
      <c r="U2252" s="25">
        <v>2252</v>
      </c>
    </row>
    <row r="2253" spans="2:35" ht="20.25" customHeight="1" x14ac:dyDescent="0.25">
      <c r="B2253" s="1433" t="s">
        <v>621</v>
      </c>
      <c r="C2253" s="1508"/>
      <c r="D2253" s="1508"/>
      <c r="E2253" s="1508"/>
      <c r="F2253" s="1508"/>
      <c r="G2253" s="1508"/>
      <c r="H2253" s="1508"/>
      <c r="I2253" s="1508"/>
      <c r="J2253" s="1508"/>
      <c r="K2253" s="1508"/>
      <c r="L2253" s="1508"/>
      <c r="M2253" s="1508"/>
      <c r="N2253" s="1508"/>
      <c r="O2253" s="1508"/>
      <c r="P2253" s="1508"/>
      <c r="Q2253" s="1508"/>
      <c r="R2253" s="1509"/>
      <c r="U2253" s="25">
        <v>2253</v>
      </c>
    </row>
    <row r="2254" spans="2:35" ht="15" customHeight="1" x14ac:dyDescent="0.25">
      <c r="B2254" s="1">
        <v>138</v>
      </c>
      <c r="C2254" s="1096" t="s">
        <v>622</v>
      </c>
      <c r="D2254" s="1097"/>
      <c r="E2254" s="1098"/>
      <c r="F2254" s="328"/>
      <c r="G2254" s="328"/>
      <c r="H2254" s="1014"/>
      <c r="I2254" s="1015"/>
      <c r="J2254" s="1016"/>
      <c r="K2254" s="979"/>
      <c r="L2254" s="981"/>
      <c r="M2254" s="329"/>
      <c r="N2254" s="329"/>
      <c r="O2254" s="927"/>
      <c r="P2254" s="928"/>
      <c r="Q2254" s="924"/>
      <c r="R2254" s="926"/>
      <c r="U2254" s="25">
        <v>2254</v>
      </c>
    </row>
    <row r="2255" spans="2:35" ht="15" customHeight="1" x14ac:dyDescent="0.25">
      <c r="B2255" s="997"/>
      <c r="C2255" s="985" t="s">
        <v>623</v>
      </c>
      <c r="D2255" s="986"/>
      <c r="E2255" s="986"/>
      <c r="F2255" s="345"/>
      <c r="G2255" s="345"/>
      <c r="H2255" s="985"/>
      <c r="I2255" s="986"/>
      <c r="J2255" s="987"/>
      <c r="K2255" s="985"/>
      <c r="L2255" s="986"/>
      <c r="M2255" s="345"/>
      <c r="N2255" s="345"/>
      <c r="O2255" s="927" t="s">
        <v>49</v>
      </c>
      <c r="P2255" s="928"/>
      <c r="Q2255" s="924"/>
      <c r="R2255" s="926"/>
      <c r="U2255" s="25">
        <v>2255</v>
      </c>
    </row>
    <row r="2256" spans="2:35" ht="15" customHeight="1" x14ac:dyDescent="0.25">
      <c r="B2256" s="998"/>
      <c r="C2256" s="979" t="s">
        <v>327</v>
      </c>
      <c r="D2256" s="980"/>
      <c r="E2256" s="980"/>
      <c r="F2256" s="346" t="s">
        <v>28</v>
      </c>
      <c r="G2256" s="346">
        <v>1</v>
      </c>
      <c r="H2256" s="1061" t="s">
        <v>598</v>
      </c>
      <c r="I2256" s="1062"/>
      <c r="J2256" s="1063"/>
      <c r="K2256" s="943" t="s">
        <v>73</v>
      </c>
      <c r="L2256" s="944"/>
      <c r="M2256" s="346" t="s">
        <v>28</v>
      </c>
      <c r="N2256" s="346">
        <v>4</v>
      </c>
      <c r="O2256" s="929"/>
      <c r="P2256" s="930"/>
      <c r="Q2256" s="946"/>
      <c r="R2256" s="947"/>
      <c r="S2256" s="25" t="s">
        <v>49</v>
      </c>
      <c r="U2256" s="25">
        <v>2256</v>
      </c>
    </row>
    <row r="2257" spans="2:21" x14ac:dyDescent="0.25">
      <c r="B2257" s="998"/>
      <c r="C2257" s="979" t="s">
        <v>191</v>
      </c>
      <c r="D2257" s="980"/>
      <c r="E2257" s="980"/>
      <c r="F2257" s="346" t="s">
        <v>28</v>
      </c>
      <c r="G2257" s="346">
        <v>1</v>
      </c>
      <c r="H2257" s="979" t="s">
        <v>624</v>
      </c>
      <c r="I2257" s="980"/>
      <c r="J2257" s="981"/>
      <c r="K2257" s="979" t="s">
        <v>137</v>
      </c>
      <c r="L2257" s="980"/>
      <c r="M2257" s="346" t="s">
        <v>28</v>
      </c>
      <c r="N2257" s="346">
        <v>1</v>
      </c>
      <c r="O2257" s="929"/>
      <c r="P2257" s="930"/>
      <c r="Q2257" s="946"/>
      <c r="R2257" s="947"/>
      <c r="S2257" s="25" t="s">
        <v>49</v>
      </c>
      <c r="U2257" s="25">
        <v>2257</v>
      </c>
    </row>
    <row r="2258" spans="2:21" ht="15" customHeight="1" x14ac:dyDescent="0.25">
      <c r="B2258" s="998"/>
      <c r="C2258" s="1030"/>
      <c r="D2258" s="1119"/>
      <c r="E2258" s="1031"/>
      <c r="F2258" s="998"/>
      <c r="G2258" s="998"/>
      <c r="H2258" s="979" t="s">
        <v>226</v>
      </c>
      <c r="I2258" s="980"/>
      <c r="J2258" s="981"/>
      <c r="K2258" s="979" t="s">
        <v>259</v>
      </c>
      <c r="L2258" s="980"/>
      <c r="M2258" s="346" t="s">
        <v>28</v>
      </c>
      <c r="N2258" s="346">
        <v>2</v>
      </c>
      <c r="O2258" s="929"/>
      <c r="P2258" s="930"/>
      <c r="Q2258" s="946"/>
      <c r="R2258" s="947"/>
      <c r="S2258" s="25" t="s">
        <v>49</v>
      </c>
      <c r="U2258" s="25">
        <v>2258</v>
      </c>
    </row>
    <row r="2259" spans="2:21" ht="15" customHeight="1" x14ac:dyDescent="0.25">
      <c r="B2259" s="998"/>
      <c r="C2259" s="1030"/>
      <c r="D2259" s="1119"/>
      <c r="E2259" s="1031"/>
      <c r="F2259" s="998"/>
      <c r="G2259" s="998"/>
      <c r="H2259" s="979" t="s">
        <v>45</v>
      </c>
      <c r="I2259" s="980"/>
      <c r="J2259" s="981"/>
      <c r="K2259" s="979" t="s">
        <v>58</v>
      </c>
      <c r="L2259" s="980"/>
      <c r="M2259" s="346" t="s">
        <v>436</v>
      </c>
      <c r="N2259" s="346">
        <v>0.1</v>
      </c>
      <c r="O2259" s="929"/>
      <c r="P2259" s="930"/>
      <c r="Q2259" s="946"/>
      <c r="R2259" s="947"/>
      <c r="S2259" s="25" t="s">
        <v>49</v>
      </c>
      <c r="U2259" s="25">
        <v>2259</v>
      </c>
    </row>
    <row r="2260" spans="2:21" ht="15" customHeight="1" x14ac:dyDescent="0.25">
      <c r="B2260" s="998"/>
      <c r="C2260" s="1037"/>
      <c r="D2260" s="1122"/>
      <c r="E2260" s="1038"/>
      <c r="F2260" s="999"/>
      <c r="G2260" s="999"/>
      <c r="H2260" s="1064" t="s">
        <v>32</v>
      </c>
      <c r="I2260" s="1065"/>
      <c r="J2260" s="1066"/>
      <c r="K2260" s="958" t="s">
        <v>73</v>
      </c>
      <c r="L2260" s="960"/>
      <c r="M2260" s="287" t="s">
        <v>28</v>
      </c>
      <c r="N2260" s="287">
        <v>4</v>
      </c>
      <c r="O2260" s="931"/>
      <c r="P2260" s="932"/>
      <c r="Q2260" s="948"/>
      <c r="R2260" s="949"/>
      <c r="S2260" s="25" t="s">
        <v>49</v>
      </c>
      <c r="U2260" s="25">
        <v>2260</v>
      </c>
    </row>
    <row r="2261" spans="2:21" ht="15" customHeight="1" x14ac:dyDescent="0.25">
      <c r="B2261" s="998"/>
      <c r="C2261" s="985" t="s">
        <v>625</v>
      </c>
      <c r="D2261" s="986"/>
      <c r="E2261" s="986"/>
      <c r="F2261" s="345"/>
      <c r="G2261" s="345"/>
      <c r="H2261" s="985"/>
      <c r="I2261" s="986"/>
      <c r="J2261" s="987"/>
      <c r="K2261" s="986"/>
      <c r="L2261" s="986"/>
      <c r="M2261" s="345"/>
      <c r="N2261" s="345"/>
      <c r="O2261" s="927" t="s">
        <v>49</v>
      </c>
      <c r="P2261" s="928"/>
      <c r="Q2261" s="924"/>
      <c r="R2261" s="926"/>
      <c r="U2261" s="25">
        <v>2261</v>
      </c>
    </row>
    <row r="2262" spans="2:21" ht="15" customHeight="1" x14ac:dyDescent="0.25">
      <c r="B2262" s="998"/>
      <c r="C2262" s="979" t="s">
        <v>327</v>
      </c>
      <c r="D2262" s="980"/>
      <c r="E2262" s="980"/>
      <c r="F2262" s="346" t="s">
        <v>28</v>
      </c>
      <c r="G2262" s="346">
        <v>1</v>
      </c>
      <c r="H2262" s="943" t="s">
        <v>53</v>
      </c>
      <c r="I2262" s="944"/>
      <c r="J2262" s="945"/>
      <c r="K2262" s="944" t="s">
        <v>73</v>
      </c>
      <c r="L2262" s="944"/>
      <c r="M2262" s="346" t="s">
        <v>28</v>
      </c>
      <c r="N2262" s="346">
        <v>4</v>
      </c>
      <c r="O2262" s="929"/>
      <c r="P2262" s="930"/>
      <c r="Q2262" s="946"/>
      <c r="R2262" s="947"/>
      <c r="S2262" s="25" t="s">
        <v>49</v>
      </c>
      <c r="U2262" s="25">
        <v>2262</v>
      </c>
    </row>
    <row r="2263" spans="2:21" ht="15" customHeight="1" x14ac:dyDescent="0.25">
      <c r="B2263" s="998"/>
      <c r="C2263" s="979"/>
      <c r="D2263" s="980"/>
      <c r="E2263" s="980"/>
      <c r="F2263" s="346"/>
      <c r="G2263" s="346"/>
      <c r="H2263" s="979" t="s">
        <v>626</v>
      </c>
      <c r="I2263" s="980"/>
      <c r="J2263" s="981"/>
      <c r="K2263" s="980" t="s">
        <v>137</v>
      </c>
      <c r="L2263" s="980"/>
      <c r="M2263" s="346" t="s">
        <v>28</v>
      </c>
      <c r="N2263" s="346">
        <v>1</v>
      </c>
      <c r="O2263" s="929"/>
      <c r="P2263" s="930"/>
      <c r="Q2263" s="946"/>
      <c r="R2263" s="947"/>
      <c r="S2263" s="25" t="s">
        <v>49</v>
      </c>
      <c r="U2263" s="25">
        <v>2263</v>
      </c>
    </row>
    <row r="2264" spans="2:21" ht="15" customHeight="1" x14ac:dyDescent="0.25">
      <c r="B2264" s="998"/>
      <c r="C2264" s="979"/>
      <c r="D2264" s="980"/>
      <c r="E2264" s="980"/>
      <c r="F2264" s="346"/>
      <c r="G2264" s="346"/>
      <c r="H2264" s="979" t="s">
        <v>200</v>
      </c>
      <c r="I2264" s="980"/>
      <c r="J2264" s="981"/>
      <c r="K2264" s="980" t="s">
        <v>259</v>
      </c>
      <c r="L2264" s="980"/>
      <c r="M2264" s="346" t="s">
        <v>28</v>
      </c>
      <c r="N2264" s="346">
        <v>2</v>
      </c>
      <c r="O2264" s="929"/>
      <c r="P2264" s="930"/>
      <c r="Q2264" s="946"/>
      <c r="R2264" s="947"/>
      <c r="S2264" s="25" t="s">
        <v>49</v>
      </c>
      <c r="U2264" s="25">
        <v>2264</v>
      </c>
    </row>
    <row r="2265" spans="2:21" ht="15" customHeight="1" x14ac:dyDescent="0.25">
      <c r="B2265" s="998"/>
      <c r="C2265" s="988"/>
      <c r="D2265" s="989"/>
      <c r="E2265" s="989"/>
      <c r="F2265" s="347"/>
      <c r="G2265" s="347"/>
      <c r="H2265" s="988" t="s">
        <v>45</v>
      </c>
      <c r="I2265" s="989"/>
      <c r="J2265" s="990"/>
      <c r="K2265" s="989" t="s">
        <v>58</v>
      </c>
      <c r="L2265" s="989"/>
      <c r="M2265" s="347" t="s">
        <v>436</v>
      </c>
      <c r="N2265" s="347">
        <v>0.1</v>
      </c>
      <c r="O2265" s="931"/>
      <c r="P2265" s="932"/>
      <c r="Q2265" s="948"/>
      <c r="R2265" s="949"/>
      <c r="S2265" s="25" t="s">
        <v>49</v>
      </c>
      <c r="U2265" s="25">
        <v>2265</v>
      </c>
    </row>
    <row r="2266" spans="2:21" ht="15" customHeight="1" x14ac:dyDescent="0.25">
      <c r="B2266" s="998"/>
      <c r="C2266" s="985" t="s">
        <v>627</v>
      </c>
      <c r="D2266" s="986"/>
      <c r="E2266" s="986"/>
      <c r="F2266" s="345"/>
      <c r="G2266" s="345"/>
      <c r="H2266" s="985"/>
      <c r="I2266" s="986"/>
      <c r="J2266" s="987"/>
      <c r="K2266" s="986"/>
      <c r="L2266" s="986"/>
      <c r="M2266" s="345"/>
      <c r="N2266" s="345"/>
      <c r="O2266" s="927" t="s">
        <v>49</v>
      </c>
      <c r="P2266" s="928"/>
      <c r="Q2266" s="924"/>
      <c r="R2266" s="926"/>
      <c r="U2266" s="25">
        <v>2266</v>
      </c>
    </row>
    <row r="2267" spans="2:21" ht="15" customHeight="1" x14ac:dyDescent="0.25">
      <c r="B2267" s="998"/>
      <c r="C2267" s="979" t="s">
        <v>328</v>
      </c>
      <c r="D2267" s="980"/>
      <c r="E2267" s="980"/>
      <c r="F2267" s="346" t="s">
        <v>28</v>
      </c>
      <c r="G2267" s="346">
        <v>1</v>
      </c>
      <c r="H2267" s="979" t="s">
        <v>1520</v>
      </c>
      <c r="I2267" s="980"/>
      <c r="J2267" s="981"/>
      <c r="K2267" s="944" t="s">
        <v>73</v>
      </c>
      <c r="L2267" s="944"/>
      <c r="M2267" s="346" t="s">
        <v>28</v>
      </c>
      <c r="N2267" s="346">
        <v>4</v>
      </c>
      <c r="O2267" s="929"/>
      <c r="P2267" s="930"/>
      <c r="Q2267" s="946"/>
      <c r="R2267" s="947"/>
      <c r="S2267" s="25" t="s">
        <v>49</v>
      </c>
      <c r="U2267" s="25">
        <v>2267</v>
      </c>
    </row>
    <row r="2268" spans="2:21" ht="15" customHeight="1" x14ac:dyDescent="0.25">
      <c r="B2268" s="998"/>
      <c r="C2268" s="979"/>
      <c r="D2268" s="980"/>
      <c r="E2268" s="980"/>
      <c r="F2268" s="346"/>
      <c r="G2268" s="346"/>
      <c r="H2268" s="979" t="s">
        <v>624</v>
      </c>
      <c r="I2268" s="980"/>
      <c r="J2268" s="981"/>
      <c r="K2268" s="980" t="s">
        <v>137</v>
      </c>
      <c r="L2268" s="980"/>
      <c r="M2268" s="346" t="s">
        <v>28</v>
      </c>
      <c r="N2268" s="346">
        <v>1</v>
      </c>
      <c r="O2268" s="929"/>
      <c r="P2268" s="930"/>
      <c r="Q2268" s="946"/>
      <c r="R2268" s="947"/>
      <c r="S2268" s="25" t="s">
        <v>49</v>
      </c>
      <c r="U2268" s="25">
        <v>2268</v>
      </c>
    </row>
    <row r="2269" spans="2:21" ht="15" customHeight="1" x14ac:dyDescent="0.25">
      <c r="B2269" s="998"/>
      <c r="C2269" s="979"/>
      <c r="D2269" s="980"/>
      <c r="E2269" s="980"/>
      <c r="F2269" s="346"/>
      <c r="G2269" s="346"/>
      <c r="H2269" s="979" t="s">
        <v>226</v>
      </c>
      <c r="I2269" s="980"/>
      <c r="J2269" s="981"/>
      <c r="K2269" s="980" t="s">
        <v>259</v>
      </c>
      <c r="L2269" s="980"/>
      <c r="M2269" s="346" t="s">
        <v>28</v>
      </c>
      <c r="N2269" s="346">
        <v>2</v>
      </c>
      <c r="O2269" s="929"/>
      <c r="P2269" s="930"/>
      <c r="Q2269" s="946"/>
      <c r="R2269" s="947"/>
      <c r="S2269" s="25" t="s">
        <v>49</v>
      </c>
      <c r="U2269" s="25">
        <v>2269</v>
      </c>
    </row>
    <row r="2270" spans="2:21" ht="15" customHeight="1" x14ac:dyDescent="0.25">
      <c r="B2270" s="998"/>
      <c r="C2270" s="988"/>
      <c r="D2270" s="989"/>
      <c r="E2270" s="989"/>
      <c r="F2270" s="347"/>
      <c r="G2270" s="347"/>
      <c r="H2270" s="988" t="s">
        <v>45</v>
      </c>
      <c r="I2270" s="989"/>
      <c r="J2270" s="990"/>
      <c r="K2270" s="989" t="s">
        <v>58</v>
      </c>
      <c r="L2270" s="989"/>
      <c r="M2270" s="347" t="s">
        <v>436</v>
      </c>
      <c r="N2270" s="347">
        <v>0.1</v>
      </c>
      <c r="O2270" s="931"/>
      <c r="P2270" s="932"/>
      <c r="Q2270" s="948"/>
      <c r="R2270" s="949"/>
      <c r="S2270" s="25" t="s">
        <v>49</v>
      </c>
      <c r="U2270" s="25">
        <v>2270</v>
      </c>
    </row>
    <row r="2271" spans="2:21" ht="15" customHeight="1" x14ac:dyDescent="0.25">
      <c r="B2271" s="998"/>
      <c r="C2271" s="985" t="s">
        <v>666</v>
      </c>
      <c r="D2271" s="986"/>
      <c r="E2271" s="986"/>
      <c r="F2271" s="345"/>
      <c r="G2271" s="345"/>
      <c r="H2271" s="985"/>
      <c r="I2271" s="986"/>
      <c r="J2271" s="987"/>
      <c r="K2271" s="986"/>
      <c r="L2271" s="986"/>
      <c r="M2271" s="345"/>
      <c r="N2271" s="345"/>
      <c r="O2271" s="927" t="s">
        <v>49</v>
      </c>
      <c r="P2271" s="928"/>
      <c r="Q2271" s="924"/>
      <c r="R2271" s="926"/>
      <c r="U2271" s="25">
        <v>2271</v>
      </c>
    </row>
    <row r="2272" spans="2:21" x14ac:dyDescent="0.25">
      <c r="B2272" s="998"/>
      <c r="C2272" s="979" t="s">
        <v>560</v>
      </c>
      <c r="D2272" s="980"/>
      <c r="E2272" s="980"/>
      <c r="F2272" s="346" t="s">
        <v>28</v>
      </c>
      <c r="G2272" s="346">
        <v>1</v>
      </c>
      <c r="H2272" s="979" t="s">
        <v>628</v>
      </c>
      <c r="I2272" s="980"/>
      <c r="J2272" s="981"/>
      <c r="K2272" s="944" t="s">
        <v>73</v>
      </c>
      <c r="L2272" s="944"/>
      <c r="M2272" s="346" t="s">
        <v>28</v>
      </c>
      <c r="N2272" s="346">
        <v>4</v>
      </c>
      <c r="O2272" s="929"/>
      <c r="P2272" s="930"/>
      <c r="Q2272" s="946"/>
      <c r="R2272" s="947"/>
      <c r="S2272" s="25" t="s">
        <v>49</v>
      </c>
      <c r="U2272" s="25">
        <v>2272</v>
      </c>
    </row>
    <row r="2273" spans="2:21" ht="15" customHeight="1" x14ac:dyDescent="0.25">
      <c r="B2273" s="998"/>
      <c r="C2273" s="979"/>
      <c r="D2273" s="980"/>
      <c r="E2273" s="980"/>
      <c r="F2273" s="346"/>
      <c r="G2273" s="346"/>
      <c r="H2273" s="979" t="s">
        <v>624</v>
      </c>
      <c r="I2273" s="980"/>
      <c r="J2273" s="981"/>
      <c r="K2273" s="980" t="s">
        <v>137</v>
      </c>
      <c r="L2273" s="980"/>
      <c r="M2273" s="346" t="s">
        <v>28</v>
      </c>
      <c r="N2273" s="346">
        <v>1</v>
      </c>
      <c r="O2273" s="929"/>
      <c r="P2273" s="930"/>
      <c r="Q2273" s="946"/>
      <c r="R2273" s="947"/>
      <c r="S2273" s="25" t="s">
        <v>49</v>
      </c>
      <c r="U2273" s="25">
        <v>2273</v>
      </c>
    </row>
    <row r="2274" spans="2:21" ht="15" customHeight="1" x14ac:dyDescent="0.25">
      <c r="B2274" s="998"/>
      <c r="C2274" s="979"/>
      <c r="D2274" s="980"/>
      <c r="E2274" s="980"/>
      <c r="F2274" s="346"/>
      <c r="G2274" s="346"/>
      <c r="H2274" s="979" t="s">
        <v>226</v>
      </c>
      <c r="I2274" s="980"/>
      <c r="J2274" s="981"/>
      <c r="K2274" s="980" t="s">
        <v>259</v>
      </c>
      <c r="L2274" s="980"/>
      <c r="M2274" s="346" t="s">
        <v>28</v>
      </c>
      <c r="N2274" s="346">
        <v>2</v>
      </c>
      <c r="O2274" s="929"/>
      <c r="P2274" s="930"/>
      <c r="Q2274" s="946"/>
      <c r="R2274" s="947"/>
      <c r="S2274" s="25" t="s">
        <v>49</v>
      </c>
      <c r="U2274" s="25">
        <v>2274</v>
      </c>
    </row>
    <row r="2275" spans="2:21" ht="15" customHeight="1" x14ac:dyDescent="0.25">
      <c r="B2275" s="998"/>
      <c r="C2275" s="988"/>
      <c r="D2275" s="989"/>
      <c r="E2275" s="989"/>
      <c r="F2275" s="347"/>
      <c r="G2275" s="347"/>
      <c r="H2275" s="988" t="s">
        <v>45</v>
      </c>
      <c r="I2275" s="989"/>
      <c r="J2275" s="990"/>
      <c r="K2275" s="989" t="s">
        <v>58</v>
      </c>
      <c r="L2275" s="989"/>
      <c r="M2275" s="347" t="s">
        <v>436</v>
      </c>
      <c r="N2275" s="347">
        <v>0.1</v>
      </c>
      <c r="O2275" s="931"/>
      <c r="P2275" s="932"/>
      <c r="Q2275" s="948"/>
      <c r="R2275" s="949"/>
      <c r="S2275" s="25" t="s">
        <v>49</v>
      </c>
      <c r="U2275" s="25">
        <v>2275</v>
      </c>
    </row>
    <row r="2276" spans="2:21" ht="15" customHeight="1" x14ac:dyDescent="0.25">
      <c r="B2276" s="998"/>
      <c r="C2276" s="985" t="s">
        <v>629</v>
      </c>
      <c r="D2276" s="986"/>
      <c r="E2276" s="986"/>
      <c r="F2276" s="345"/>
      <c r="G2276" s="345"/>
      <c r="H2276" s="985"/>
      <c r="I2276" s="986"/>
      <c r="J2276" s="987"/>
      <c r="K2276" s="986"/>
      <c r="L2276" s="986"/>
      <c r="M2276" s="345"/>
      <c r="N2276" s="345"/>
      <c r="O2276" s="927" t="s">
        <v>49</v>
      </c>
      <c r="P2276" s="928"/>
      <c r="Q2276" s="924"/>
      <c r="R2276" s="926"/>
      <c r="U2276" s="25">
        <v>2276</v>
      </c>
    </row>
    <row r="2277" spans="2:21" ht="15" customHeight="1" x14ac:dyDescent="0.25">
      <c r="B2277" s="998"/>
      <c r="C2277" s="979" t="s">
        <v>196</v>
      </c>
      <c r="D2277" s="980"/>
      <c r="E2277" s="980"/>
      <c r="F2277" s="346" t="s">
        <v>28</v>
      </c>
      <c r="G2277" s="346">
        <v>1</v>
      </c>
      <c r="H2277" s="1061" t="s">
        <v>508</v>
      </c>
      <c r="I2277" s="1062"/>
      <c r="J2277" s="1062"/>
      <c r="K2277" s="943" t="s">
        <v>73</v>
      </c>
      <c r="L2277" s="945"/>
      <c r="M2277" s="346" t="s">
        <v>28</v>
      </c>
      <c r="N2277" s="346">
        <v>4</v>
      </c>
      <c r="O2277" s="929"/>
      <c r="P2277" s="930"/>
      <c r="Q2277" s="946"/>
      <c r="R2277" s="947"/>
      <c r="S2277" s="25" t="s">
        <v>49</v>
      </c>
      <c r="U2277" s="25">
        <v>2277</v>
      </c>
    </row>
    <row r="2278" spans="2:21" ht="15" customHeight="1" x14ac:dyDescent="0.25">
      <c r="B2278" s="998"/>
      <c r="C2278" s="979" t="s">
        <v>191</v>
      </c>
      <c r="D2278" s="980"/>
      <c r="E2278" s="980"/>
      <c r="F2278" s="346" t="s">
        <v>28</v>
      </c>
      <c r="G2278" s="346">
        <v>1</v>
      </c>
      <c r="H2278" s="979" t="s">
        <v>630</v>
      </c>
      <c r="I2278" s="980"/>
      <c r="J2278" s="981"/>
      <c r="K2278" s="980" t="s">
        <v>137</v>
      </c>
      <c r="L2278" s="980"/>
      <c r="M2278" s="346" t="s">
        <v>28</v>
      </c>
      <c r="N2278" s="346">
        <v>1</v>
      </c>
      <c r="O2278" s="929"/>
      <c r="P2278" s="930"/>
      <c r="Q2278" s="946"/>
      <c r="R2278" s="947"/>
      <c r="S2278" s="25" t="s">
        <v>49</v>
      </c>
      <c r="U2278" s="25">
        <v>2278</v>
      </c>
    </row>
    <row r="2279" spans="2:21" ht="15" customHeight="1" x14ac:dyDescent="0.25">
      <c r="B2279" s="998"/>
      <c r="C2279" s="979"/>
      <c r="D2279" s="980"/>
      <c r="E2279" s="980"/>
      <c r="F2279" s="346"/>
      <c r="G2279" s="346"/>
      <c r="H2279" s="979" t="s">
        <v>631</v>
      </c>
      <c r="I2279" s="980"/>
      <c r="J2279" s="981"/>
      <c r="K2279" s="980" t="s">
        <v>259</v>
      </c>
      <c r="L2279" s="980"/>
      <c r="M2279" s="346" t="s">
        <v>28</v>
      </c>
      <c r="N2279" s="346">
        <v>2</v>
      </c>
      <c r="O2279" s="929"/>
      <c r="P2279" s="930"/>
      <c r="Q2279" s="946"/>
      <c r="R2279" s="947"/>
      <c r="S2279" s="25" t="s">
        <v>49</v>
      </c>
      <c r="U2279" s="25">
        <v>2279</v>
      </c>
    </row>
    <row r="2280" spans="2:21" ht="15" customHeight="1" x14ac:dyDescent="0.25">
      <c r="B2280" s="998"/>
      <c r="C2280" s="979"/>
      <c r="D2280" s="980"/>
      <c r="E2280" s="980"/>
      <c r="F2280" s="346"/>
      <c r="G2280" s="346"/>
      <c r="H2280" s="979" t="s">
        <v>45</v>
      </c>
      <c r="I2280" s="980"/>
      <c r="J2280" s="981"/>
      <c r="K2280" s="980" t="s">
        <v>58</v>
      </c>
      <c r="L2280" s="980"/>
      <c r="M2280" s="346" t="s">
        <v>436</v>
      </c>
      <c r="N2280" s="346">
        <v>0.1</v>
      </c>
      <c r="O2280" s="929"/>
      <c r="P2280" s="930"/>
      <c r="Q2280" s="946"/>
      <c r="R2280" s="947"/>
      <c r="S2280" s="25" t="s">
        <v>49</v>
      </c>
      <c r="U2280" s="25">
        <v>2280</v>
      </c>
    </row>
    <row r="2281" spans="2:21" ht="15" customHeight="1" x14ac:dyDescent="0.25">
      <c r="B2281" s="998"/>
      <c r="C2281" s="988"/>
      <c r="D2281" s="989"/>
      <c r="E2281" s="990"/>
      <c r="F2281" s="287"/>
      <c r="G2281" s="287"/>
      <c r="H2281" s="1064" t="s">
        <v>32</v>
      </c>
      <c r="I2281" s="1065"/>
      <c r="J2281" s="1066"/>
      <c r="K2281" s="958" t="s">
        <v>73</v>
      </c>
      <c r="L2281" s="960"/>
      <c r="M2281" s="287" t="s">
        <v>28</v>
      </c>
      <c r="N2281" s="287">
        <v>4</v>
      </c>
      <c r="O2281" s="931"/>
      <c r="P2281" s="932"/>
      <c r="Q2281" s="948"/>
      <c r="R2281" s="949"/>
      <c r="S2281" s="25" t="s">
        <v>49</v>
      </c>
      <c r="U2281" s="25">
        <v>2281</v>
      </c>
    </row>
    <row r="2282" spans="2:21" ht="15" customHeight="1" x14ac:dyDescent="0.25">
      <c r="B2282" s="998"/>
      <c r="C2282" s="985" t="s">
        <v>632</v>
      </c>
      <c r="D2282" s="986"/>
      <c r="E2282" s="986"/>
      <c r="F2282" s="345"/>
      <c r="G2282" s="345"/>
      <c r="H2282" s="985"/>
      <c r="I2282" s="986"/>
      <c r="J2282" s="987"/>
      <c r="K2282" s="986"/>
      <c r="L2282" s="986"/>
      <c r="M2282" s="345"/>
      <c r="N2282" s="345"/>
      <c r="O2282" s="927" t="s">
        <v>49</v>
      </c>
      <c r="P2282" s="928"/>
      <c r="Q2282" s="924"/>
      <c r="R2282" s="926"/>
      <c r="U2282" s="25">
        <v>2282</v>
      </c>
    </row>
    <row r="2283" spans="2:21" ht="15" customHeight="1" x14ac:dyDescent="0.25">
      <c r="B2283" s="998"/>
      <c r="C2283" s="979" t="s">
        <v>633</v>
      </c>
      <c r="D2283" s="980"/>
      <c r="E2283" s="980"/>
      <c r="F2283" s="346" t="s">
        <v>28</v>
      </c>
      <c r="G2283" s="346">
        <v>1</v>
      </c>
      <c r="H2283" s="1061" t="s">
        <v>634</v>
      </c>
      <c r="I2283" s="1062"/>
      <c r="J2283" s="1063"/>
      <c r="K2283" s="944" t="s">
        <v>73</v>
      </c>
      <c r="L2283" s="944"/>
      <c r="M2283" s="346" t="s">
        <v>28</v>
      </c>
      <c r="N2283" s="346">
        <v>4</v>
      </c>
      <c r="O2283" s="929"/>
      <c r="P2283" s="930"/>
      <c r="Q2283" s="946"/>
      <c r="R2283" s="947"/>
      <c r="S2283" s="25" t="s">
        <v>49</v>
      </c>
      <c r="U2283" s="25">
        <v>2283</v>
      </c>
    </row>
    <row r="2284" spans="2:21" ht="15" customHeight="1" x14ac:dyDescent="0.25">
      <c r="B2284" s="998"/>
      <c r="C2284" s="979" t="s">
        <v>191</v>
      </c>
      <c r="D2284" s="980"/>
      <c r="E2284" s="980"/>
      <c r="F2284" s="346" t="s">
        <v>28</v>
      </c>
      <c r="G2284" s="346">
        <v>1</v>
      </c>
      <c r="H2284" s="979" t="s">
        <v>635</v>
      </c>
      <c r="I2284" s="980"/>
      <c r="J2284" s="981"/>
      <c r="K2284" s="980" t="s">
        <v>137</v>
      </c>
      <c r="L2284" s="980"/>
      <c r="M2284" s="346" t="s">
        <v>28</v>
      </c>
      <c r="N2284" s="346">
        <v>1</v>
      </c>
      <c r="O2284" s="929"/>
      <c r="P2284" s="930"/>
      <c r="Q2284" s="946"/>
      <c r="R2284" s="947"/>
      <c r="S2284" s="25" t="s">
        <v>49</v>
      </c>
      <c r="U2284" s="25">
        <v>2284</v>
      </c>
    </row>
    <row r="2285" spans="2:21" ht="15" customHeight="1" x14ac:dyDescent="0.25">
      <c r="B2285" s="998"/>
      <c r="C2285" s="979"/>
      <c r="D2285" s="980"/>
      <c r="E2285" s="980"/>
      <c r="F2285" s="346"/>
      <c r="G2285" s="346"/>
      <c r="H2285" s="979" t="s">
        <v>435</v>
      </c>
      <c r="I2285" s="980"/>
      <c r="J2285" s="981"/>
      <c r="K2285" s="980" t="s">
        <v>259</v>
      </c>
      <c r="L2285" s="980"/>
      <c r="M2285" s="346" t="s">
        <v>28</v>
      </c>
      <c r="N2285" s="346">
        <v>2</v>
      </c>
      <c r="O2285" s="929"/>
      <c r="P2285" s="930"/>
      <c r="Q2285" s="946"/>
      <c r="R2285" s="947"/>
      <c r="S2285" s="25" t="s">
        <v>49</v>
      </c>
      <c r="U2285" s="25">
        <v>2285</v>
      </c>
    </row>
    <row r="2286" spans="2:21" ht="15" customHeight="1" x14ac:dyDescent="0.25">
      <c r="B2286" s="998"/>
      <c r="C2286" s="979"/>
      <c r="D2286" s="980"/>
      <c r="E2286" s="980"/>
      <c r="F2286" s="346"/>
      <c r="G2286" s="346"/>
      <c r="H2286" s="979" t="s">
        <v>45</v>
      </c>
      <c r="I2286" s="980"/>
      <c r="J2286" s="981"/>
      <c r="K2286" s="980" t="s">
        <v>58</v>
      </c>
      <c r="L2286" s="980"/>
      <c r="M2286" s="346" t="s">
        <v>436</v>
      </c>
      <c r="N2286" s="346">
        <v>0.1</v>
      </c>
      <c r="O2286" s="929"/>
      <c r="P2286" s="930"/>
      <c r="Q2286" s="946"/>
      <c r="R2286" s="947"/>
      <c r="S2286" s="25" t="s">
        <v>49</v>
      </c>
      <c r="U2286" s="25">
        <v>2286</v>
      </c>
    </row>
    <row r="2287" spans="2:21" ht="15" customHeight="1" x14ac:dyDescent="0.25">
      <c r="B2287" s="998"/>
      <c r="C2287" s="988"/>
      <c r="D2287" s="989"/>
      <c r="E2287" s="990"/>
      <c r="F2287" s="287"/>
      <c r="G2287" s="287"/>
      <c r="H2287" s="1064" t="s">
        <v>32</v>
      </c>
      <c r="I2287" s="1065"/>
      <c r="J2287" s="1066"/>
      <c r="K2287" s="958" t="s">
        <v>73</v>
      </c>
      <c r="L2287" s="960"/>
      <c r="M2287" s="287" t="s">
        <v>28</v>
      </c>
      <c r="N2287" s="287">
        <v>4</v>
      </c>
      <c r="O2287" s="931"/>
      <c r="P2287" s="932"/>
      <c r="Q2287" s="948"/>
      <c r="R2287" s="949"/>
      <c r="S2287" s="25" t="s">
        <v>49</v>
      </c>
      <c r="U2287" s="25">
        <v>2287</v>
      </c>
    </row>
    <row r="2288" spans="2:21" ht="15" customHeight="1" x14ac:dyDescent="0.25">
      <c r="B2288" s="998"/>
      <c r="C2288" s="985" t="s">
        <v>636</v>
      </c>
      <c r="D2288" s="986"/>
      <c r="E2288" s="986"/>
      <c r="F2288" s="345"/>
      <c r="G2288" s="345"/>
      <c r="H2288" s="985"/>
      <c r="I2288" s="986"/>
      <c r="J2288" s="987"/>
      <c r="K2288" s="986"/>
      <c r="L2288" s="986"/>
      <c r="M2288" s="345"/>
      <c r="N2288" s="345"/>
      <c r="O2288" s="927" t="s">
        <v>49</v>
      </c>
      <c r="P2288" s="928"/>
      <c r="Q2288" s="924"/>
      <c r="R2288" s="926"/>
      <c r="U2288" s="25">
        <v>2288</v>
      </c>
    </row>
    <row r="2289" spans="2:21" ht="15" customHeight="1" x14ac:dyDescent="0.25">
      <c r="B2289" s="998"/>
      <c r="C2289" s="979" t="s">
        <v>333</v>
      </c>
      <c r="D2289" s="980"/>
      <c r="E2289" s="980"/>
      <c r="F2289" s="346" t="s">
        <v>28</v>
      </c>
      <c r="G2289" s="346">
        <v>1</v>
      </c>
      <c r="H2289" s="943" t="s">
        <v>38</v>
      </c>
      <c r="I2289" s="944"/>
      <c r="J2289" s="945"/>
      <c r="K2289" s="944" t="s">
        <v>73</v>
      </c>
      <c r="L2289" s="944"/>
      <c r="M2289" s="346" t="s">
        <v>28</v>
      </c>
      <c r="N2289" s="346">
        <v>4</v>
      </c>
      <c r="O2289" s="929"/>
      <c r="P2289" s="930"/>
      <c r="Q2289" s="946"/>
      <c r="R2289" s="947"/>
      <c r="S2289" s="25" t="s">
        <v>49</v>
      </c>
      <c r="U2289" s="25">
        <v>2289</v>
      </c>
    </row>
    <row r="2290" spans="2:21" ht="15" customHeight="1" x14ac:dyDescent="0.25">
      <c r="B2290" s="998"/>
      <c r="C2290" s="979"/>
      <c r="D2290" s="980"/>
      <c r="E2290" s="980"/>
      <c r="F2290" s="346"/>
      <c r="G2290" s="346"/>
      <c r="H2290" s="979" t="s">
        <v>626</v>
      </c>
      <c r="I2290" s="980"/>
      <c r="J2290" s="981"/>
      <c r="K2290" s="980" t="s">
        <v>137</v>
      </c>
      <c r="L2290" s="980"/>
      <c r="M2290" s="346" t="s">
        <v>28</v>
      </c>
      <c r="N2290" s="346">
        <v>1</v>
      </c>
      <c r="O2290" s="929"/>
      <c r="P2290" s="930"/>
      <c r="Q2290" s="946"/>
      <c r="R2290" s="947"/>
      <c r="S2290" s="25" t="s">
        <v>49</v>
      </c>
      <c r="U2290" s="25">
        <v>2290</v>
      </c>
    </row>
    <row r="2291" spans="2:21" ht="15" customHeight="1" x14ac:dyDescent="0.25">
      <c r="B2291" s="998"/>
      <c r="C2291" s="979"/>
      <c r="D2291" s="980"/>
      <c r="E2291" s="980"/>
      <c r="F2291" s="346"/>
      <c r="G2291" s="346"/>
      <c r="H2291" s="979" t="s">
        <v>200</v>
      </c>
      <c r="I2291" s="980"/>
      <c r="J2291" s="981"/>
      <c r="K2291" s="980" t="s">
        <v>259</v>
      </c>
      <c r="L2291" s="980"/>
      <c r="M2291" s="346" t="s">
        <v>28</v>
      </c>
      <c r="N2291" s="346">
        <v>2</v>
      </c>
      <c r="O2291" s="929"/>
      <c r="P2291" s="930"/>
      <c r="Q2291" s="946"/>
      <c r="R2291" s="947"/>
      <c r="S2291" s="25" t="s">
        <v>49</v>
      </c>
      <c r="U2291" s="25">
        <v>2291</v>
      </c>
    </row>
    <row r="2292" spans="2:21" ht="15" customHeight="1" x14ac:dyDescent="0.25">
      <c r="B2292" s="998"/>
      <c r="C2292" s="979"/>
      <c r="D2292" s="980"/>
      <c r="E2292" s="980"/>
      <c r="F2292" s="347"/>
      <c r="G2292" s="347"/>
      <c r="H2292" s="988" t="s">
        <v>45</v>
      </c>
      <c r="I2292" s="989"/>
      <c r="J2292" s="990"/>
      <c r="K2292" s="989" t="s">
        <v>58</v>
      </c>
      <c r="L2292" s="989"/>
      <c r="M2292" s="347" t="s">
        <v>436</v>
      </c>
      <c r="N2292" s="347">
        <v>0.1</v>
      </c>
      <c r="O2292" s="931"/>
      <c r="P2292" s="932"/>
      <c r="Q2292" s="948"/>
      <c r="R2292" s="949"/>
      <c r="S2292" s="25" t="s">
        <v>49</v>
      </c>
      <c r="U2292" s="25">
        <v>2292</v>
      </c>
    </row>
    <row r="2293" spans="2:21" ht="15" customHeight="1" x14ac:dyDescent="0.25">
      <c r="B2293" s="998"/>
      <c r="C2293" s="985" t="s">
        <v>637</v>
      </c>
      <c r="D2293" s="986"/>
      <c r="E2293" s="987"/>
      <c r="F2293" s="6"/>
      <c r="G2293" s="345"/>
      <c r="H2293" s="985"/>
      <c r="I2293" s="986"/>
      <c r="J2293" s="986"/>
      <c r="K2293" s="985"/>
      <c r="L2293" s="987"/>
      <c r="M2293" s="336"/>
      <c r="N2293" s="336"/>
      <c r="O2293" s="927" t="s">
        <v>49</v>
      </c>
      <c r="P2293" s="928"/>
      <c r="Q2293" s="924"/>
      <c r="R2293" s="926"/>
      <c r="U2293" s="25">
        <v>2293</v>
      </c>
    </row>
    <row r="2294" spans="2:21" ht="15" customHeight="1" x14ac:dyDescent="0.25">
      <c r="B2294" s="998"/>
      <c r="C2294" s="979" t="s">
        <v>194</v>
      </c>
      <c r="D2294" s="980"/>
      <c r="E2294" s="981"/>
      <c r="F2294" s="9" t="s">
        <v>28</v>
      </c>
      <c r="G2294" s="346">
        <v>1</v>
      </c>
      <c r="H2294" s="1061" t="s">
        <v>57</v>
      </c>
      <c r="I2294" s="1062"/>
      <c r="J2294" s="1062"/>
      <c r="K2294" s="943" t="s">
        <v>73</v>
      </c>
      <c r="L2294" s="945"/>
      <c r="M2294" s="346" t="s">
        <v>28</v>
      </c>
      <c r="N2294" s="346">
        <v>4</v>
      </c>
      <c r="O2294" s="929"/>
      <c r="P2294" s="930"/>
      <c r="Q2294" s="946"/>
      <c r="R2294" s="947"/>
      <c r="S2294" s="25" t="s">
        <v>49</v>
      </c>
      <c r="U2294" s="25">
        <v>2294</v>
      </c>
    </row>
    <row r="2295" spans="2:21" ht="15" customHeight="1" x14ac:dyDescent="0.25">
      <c r="B2295" s="998"/>
      <c r="C2295" s="979" t="s">
        <v>191</v>
      </c>
      <c r="D2295" s="980"/>
      <c r="E2295" s="981"/>
      <c r="F2295" s="9" t="s">
        <v>28</v>
      </c>
      <c r="G2295" s="346">
        <v>1</v>
      </c>
      <c r="H2295" s="979" t="s">
        <v>638</v>
      </c>
      <c r="I2295" s="980"/>
      <c r="J2295" s="980"/>
      <c r="K2295" s="979" t="s">
        <v>137</v>
      </c>
      <c r="L2295" s="981"/>
      <c r="M2295" s="346" t="s">
        <v>28</v>
      </c>
      <c r="N2295" s="346">
        <v>1</v>
      </c>
      <c r="O2295" s="929"/>
      <c r="P2295" s="930"/>
      <c r="Q2295" s="946"/>
      <c r="R2295" s="947"/>
      <c r="S2295" s="25" t="s">
        <v>49</v>
      </c>
      <c r="U2295" s="25">
        <v>2295</v>
      </c>
    </row>
    <row r="2296" spans="2:21" ht="15" customHeight="1" x14ac:dyDescent="0.25">
      <c r="B2296" s="998"/>
      <c r="C2296" s="979"/>
      <c r="D2296" s="980"/>
      <c r="E2296" s="981"/>
      <c r="F2296" s="9"/>
      <c r="G2296" s="346"/>
      <c r="H2296" s="979" t="s">
        <v>639</v>
      </c>
      <c r="I2296" s="980"/>
      <c r="J2296" s="980"/>
      <c r="K2296" s="979" t="s">
        <v>259</v>
      </c>
      <c r="L2296" s="981"/>
      <c r="M2296" s="346" t="s">
        <v>28</v>
      </c>
      <c r="N2296" s="346">
        <v>2</v>
      </c>
      <c r="O2296" s="929"/>
      <c r="P2296" s="930"/>
      <c r="Q2296" s="946"/>
      <c r="R2296" s="947"/>
      <c r="S2296" s="25" t="s">
        <v>49</v>
      </c>
      <c r="U2296" s="25">
        <v>2296</v>
      </c>
    </row>
    <row r="2297" spans="2:21" ht="15" customHeight="1" x14ac:dyDescent="0.25">
      <c r="B2297" s="998"/>
      <c r="C2297" s="979"/>
      <c r="D2297" s="980"/>
      <c r="E2297" s="981"/>
      <c r="F2297" s="9"/>
      <c r="G2297" s="346"/>
      <c r="H2297" s="979" t="s">
        <v>45</v>
      </c>
      <c r="I2297" s="980"/>
      <c r="J2297" s="980"/>
      <c r="K2297" s="979" t="s">
        <v>58</v>
      </c>
      <c r="L2297" s="981"/>
      <c r="M2297" s="346" t="s">
        <v>436</v>
      </c>
      <c r="N2297" s="346">
        <v>0.1</v>
      </c>
      <c r="O2297" s="929"/>
      <c r="P2297" s="930"/>
      <c r="Q2297" s="946"/>
      <c r="R2297" s="947"/>
      <c r="S2297" s="25" t="s">
        <v>49</v>
      </c>
      <c r="U2297" s="25">
        <v>2297</v>
      </c>
    </row>
    <row r="2298" spans="2:21" ht="15" customHeight="1" x14ac:dyDescent="0.25">
      <c r="B2298" s="998"/>
      <c r="C2298" s="988"/>
      <c r="D2298" s="989"/>
      <c r="E2298" s="990"/>
      <c r="F2298" s="287"/>
      <c r="G2298" s="287"/>
      <c r="H2298" s="1064" t="s">
        <v>32</v>
      </c>
      <c r="I2298" s="1065"/>
      <c r="J2298" s="1065"/>
      <c r="K2298" s="958" t="s">
        <v>73</v>
      </c>
      <c r="L2298" s="960"/>
      <c r="M2298" s="287" t="s">
        <v>28</v>
      </c>
      <c r="N2298" s="287">
        <v>4</v>
      </c>
      <c r="O2298" s="931"/>
      <c r="P2298" s="932"/>
      <c r="Q2298" s="948"/>
      <c r="R2298" s="949"/>
      <c r="S2298" s="25" t="s">
        <v>49</v>
      </c>
      <c r="U2298" s="25">
        <v>2298</v>
      </c>
    </row>
    <row r="2299" spans="2:21" ht="15" customHeight="1" x14ac:dyDescent="0.25">
      <c r="B2299" s="998"/>
      <c r="C2299" s="985" t="s">
        <v>640</v>
      </c>
      <c r="D2299" s="986"/>
      <c r="E2299" s="987"/>
      <c r="F2299" s="6"/>
      <c r="G2299" s="345"/>
      <c r="H2299" s="985"/>
      <c r="I2299" s="986"/>
      <c r="J2299" s="987"/>
      <c r="K2299" s="986"/>
      <c r="L2299" s="986"/>
      <c r="M2299" s="345"/>
      <c r="N2299" s="345"/>
      <c r="O2299" s="927" t="s">
        <v>49</v>
      </c>
      <c r="P2299" s="928"/>
      <c r="Q2299" s="924"/>
      <c r="R2299" s="926"/>
      <c r="U2299" s="25">
        <v>2299</v>
      </c>
    </row>
    <row r="2300" spans="2:21" ht="15" customHeight="1" x14ac:dyDescent="0.25">
      <c r="B2300" s="998"/>
      <c r="C2300" s="979" t="s">
        <v>641</v>
      </c>
      <c r="D2300" s="980"/>
      <c r="E2300" s="981"/>
      <c r="F2300" s="9" t="s">
        <v>28</v>
      </c>
      <c r="G2300" s="346">
        <v>1</v>
      </c>
      <c r="H2300" s="1061" t="s">
        <v>642</v>
      </c>
      <c r="I2300" s="1062"/>
      <c r="J2300" s="1063"/>
      <c r="K2300" s="944" t="s">
        <v>73</v>
      </c>
      <c r="L2300" s="944"/>
      <c r="M2300" s="346" t="s">
        <v>28</v>
      </c>
      <c r="N2300" s="346">
        <v>4</v>
      </c>
      <c r="O2300" s="929"/>
      <c r="P2300" s="930"/>
      <c r="Q2300" s="946"/>
      <c r="R2300" s="947"/>
      <c r="S2300" s="25" t="s">
        <v>49</v>
      </c>
      <c r="U2300" s="25">
        <v>2300</v>
      </c>
    </row>
    <row r="2301" spans="2:21" ht="15" customHeight="1" x14ac:dyDescent="0.25">
      <c r="B2301" s="998"/>
      <c r="C2301" s="979" t="s">
        <v>191</v>
      </c>
      <c r="D2301" s="980"/>
      <c r="E2301" s="981"/>
      <c r="F2301" s="9" t="s">
        <v>28</v>
      </c>
      <c r="G2301" s="346">
        <v>1</v>
      </c>
      <c r="H2301" s="979" t="s">
        <v>643</v>
      </c>
      <c r="I2301" s="980"/>
      <c r="J2301" s="981"/>
      <c r="K2301" s="980" t="s">
        <v>137</v>
      </c>
      <c r="L2301" s="980"/>
      <c r="M2301" s="346" t="s">
        <v>28</v>
      </c>
      <c r="N2301" s="346">
        <v>1</v>
      </c>
      <c r="O2301" s="929"/>
      <c r="P2301" s="930"/>
      <c r="Q2301" s="946"/>
      <c r="R2301" s="947"/>
      <c r="S2301" s="25" t="s">
        <v>49</v>
      </c>
      <c r="U2301" s="25">
        <v>2301</v>
      </c>
    </row>
    <row r="2302" spans="2:21" ht="15" customHeight="1" x14ac:dyDescent="0.25">
      <c r="B2302" s="998"/>
      <c r="C2302" s="979"/>
      <c r="D2302" s="980"/>
      <c r="E2302" s="981"/>
      <c r="F2302" s="9"/>
      <c r="G2302" s="346"/>
      <c r="H2302" s="979" t="s">
        <v>201</v>
      </c>
      <c r="I2302" s="980"/>
      <c r="J2302" s="981"/>
      <c r="K2302" s="980" t="s">
        <v>259</v>
      </c>
      <c r="L2302" s="980"/>
      <c r="M2302" s="346" t="s">
        <v>28</v>
      </c>
      <c r="N2302" s="346">
        <v>2</v>
      </c>
      <c r="O2302" s="929"/>
      <c r="P2302" s="930"/>
      <c r="Q2302" s="946"/>
      <c r="R2302" s="947"/>
      <c r="S2302" s="25" t="s">
        <v>49</v>
      </c>
      <c r="U2302" s="25">
        <v>2302</v>
      </c>
    </row>
    <row r="2303" spans="2:21" ht="15" customHeight="1" x14ac:dyDescent="0.25">
      <c r="B2303" s="998"/>
      <c r="C2303" s="979"/>
      <c r="D2303" s="980"/>
      <c r="E2303" s="981"/>
      <c r="F2303" s="280"/>
      <c r="G2303" s="264"/>
      <c r="H2303" s="979" t="s">
        <v>45</v>
      </c>
      <c r="I2303" s="980"/>
      <c r="J2303" s="981"/>
      <c r="K2303" s="980" t="s">
        <v>58</v>
      </c>
      <c r="L2303" s="980"/>
      <c r="M2303" s="346" t="s">
        <v>436</v>
      </c>
      <c r="N2303" s="346">
        <v>0.1</v>
      </c>
      <c r="O2303" s="929"/>
      <c r="P2303" s="930"/>
      <c r="Q2303" s="946"/>
      <c r="R2303" s="947"/>
      <c r="S2303" s="25" t="s">
        <v>49</v>
      </c>
      <c r="U2303" s="25">
        <v>2303</v>
      </c>
    </row>
    <row r="2304" spans="2:21" ht="15" customHeight="1" x14ac:dyDescent="0.25">
      <c r="B2304" s="998"/>
      <c r="C2304" s="988"/>
      <c r="D2304" s="989"/>
      <c r="E2304" s="990"/>
      <c r="F2304" s="409"/>
      <c r="G2304" s="409"/>
      <c r="H2304" s="1064" t="s">
        <v>32</v>
      </c>
      <c r="I2304" s="1065"/>
      <c r="J2304" s="1066"/>
      <c r="K2304" s="958" t="s">
        <v>73</v>
      </c>
      <c r="L2304" s="960"/>
      <c r="M2304" s="287" t="s">
        <v>28</v>
      </c>
      <c r="N2304" s="287">
        <v>4</v>
      </c>
      <c r="O2304" s="931"/>
      <c r="P2304" s="932"/>
      <c r="Q2304" s="948"/>
      <c r="R2304" s="949"/>
      <c r="S2304" s="25" t="s">
        <v>49</v>
      </c>
      <c r="U2304" s="25">
        <v>2304</v>
      </c>
    </row>
    <row r="2305" spans="2:21" ht="15" customHeight="1" x14ac:dyDescent="0.25">
      <c r="B2305" s="998"/>
      <c r="C2305" s="985" t="s">
        <v>644</v>
      </c>
      <c r="D2305" s="986"/>
      <c r="E2305" s="987"/>
      <c r="F2305" s="6"/>
      <c r="G2305" s="345"/>
      <c r="H2305" s="985"/>
      <c r="I2305" s="986"/>
      <c r="J2305" s="987"/>
      <c r="K2305" s="986"/>
      <c r="L2305" s="986"/>
      <c r="M2305" s="345"/>
      <c r="N2305" s="345"/>
      <c r="O2305" s="927" t="s">
        <v>49</v>
      </c>
      <c r="P2305" s="928"/>
      <c r="Q2305" s="924"/>
      <c r="R2305" s="926"/>
      <c r="U2305" s="25">
        <v>2305</v>
      </c>
    </row>
    <row r="2306" spans="2:21" ht="15" customHeight="1" x14ac:dyDescent="0.25">
      <c r="B2306" s="998"/>
      <c r="C2306" s="979" t="s">
        <v>195</v>
      </c>
      <c r="D2306" s="980"/>
      <c r="E2306" s="981"/>
      <c r="F2306" s="9" t="s">
        <v>28</v>
      </c>
      <c r="G2306" s="346">
        <v>1</v>
      </c>
      <c r="H2306" s="1061" t="s">
        <v>1523</v>
      </c>
      <c r="I2306" s="1062"/>
      <c r="J2306" s="1063"/>
      <c r="K2306" s="944" t="s">
        <v>73</v>
      </c>
      <c r="L2306" s="944"/>
      <c r="M2306" s="346" t="s">
        <v>28</v>
      </c>
      <c r="N2306" s="346">
        <v>4</v>
      </c>
      <c r="O2306" s="929"/>
      <c r="P2306" s="930"/>
      <c r="Q2306" s="946"/>
      <c r="R2306" s="947"/>
      <c r="S2306" s="25" t="s">
        <v>49</v>
      </c>
      <c r="U2306" s="25">
        <v>2306</v>
      </c>
    </row>
    <row r="2307" spans="2:21" ht="15" customHeight="1" x14ac:dyDescent="0.25">
      <c r="B2307" s="998"/>
      <c r="C2307" s="979"/>
      <c r="D2307" s="980"/>
      <c r="E2307" s="981"/>
      <c r="F2307" s="9"/>
      <c r="G2307" s="346"/>
      <c r="H2307" s="979" t="s">
        <v>643</v>
      </c>
      <c r="I2307" s="980"/>
      <c r="J2307" s="981"/>
      <c r="K2307" s="980" t="s">
        <v>137</v>
      </c>
      <c r="L2307" s="980"/>
      <c r="M2307" s="346" t="s">
        <v>28</v>
      </c>
      <c r="N2307" s="346">
        <v>1</v>
      </c>
      <c r="O2307" s="929"/>
      <c r="P2307" s="930"/>
      <c r="Q2307" s="946"/>
      <c r="R2307" s="947"/>
      <c r="S2307" s="25" t="s">
        <v>49</v>
      </c>
      <c r="U2307" s="25">
        <v>2307</v>
      </c>
    </row>
    <row r="2308" spans="2:21" x14ac:dyDescent="0.25">
      <c r="B2308" s="998"/>
      <c r="C2308" s="979"/>
      <c r="D2308" s="980"/>
      <c r="E2308" s="981"/>
      <c r="F2308" s="9"/>
      <c r="G2308" s="346"/>
      <c r="H2308" s="979" t="s">
        <v>201</v>
      </c>
      <c r="I2308" s="980"/>
      <c r="J2308" s="981"/>
      <c r="K2308" s="980" t="s">
        <v>259</v>
      </c>
      <c r="L2308" s="980"/>
      <c r="M2308" s="346" t="s">
        <v>28</v>
      </c>
      <c r="N2308" s="346">
        <v>2</v>
      </c>
      <c r="O2308" s="929"/>
      <c r="P2308" s="930"/>
      <c r="Q2308" s="946"/>
      <c r="R2308" s="947"/>
      <c r="S2308" s="25" t="s">
        <v>49</v>
      </c>
      <c r="U2308" s="25">
        <v>2308</v>
      </c>
    </row>
    <row r="2309" spans="2:21" ht="15" customHeight="1" x14ac:dyDescent="0.25">
      <c r="B2309" s="998"/>
      <c r="C2309" s="988"/>
      <c r="D2309" s="989"/>
      <c r="E2309" s="990"/>
      <c r="F2309" s="15"/>
      <c r="G2309" s="347"/>
      <c r="H2309" s="988" t="s">
        <v>45</v>
      </c>
      <c r="I2309" s="989"/>
      <c r="J2309" s="990"/>
      <c r="K2309" s="989" t="s">
        <v>58</v>
      </c>
      <c r="L2309" s="989"/>
      <c r="M2309" s="347" t="s">
        <v>436</v>
      </c>
      <c r="N2309" s="347">
        <v>0.1</v>
      </c>
      <c r="O2309" s="931"/>
      <c r="P2309" s="932"/>
      <c r="Q2309" s="948"/>
      <c r="R2309" s="949"/>
      <c r="S2309" s="25" t="s">
        <v>49</v>
      </c>
      <c r="U2309" s="25">
        <v>2309</v>
      </c>
    </row>
    <row r="2310" spans="2:21" ht="15" customHeight="1" x14ac:dyDescent="0.25">
      <c r="B2310" s="998"/>
      <c r="C2310" s="985" t="s">
        <v>645</v>
      </c>
      <c r="D2310" s="986"/>
      <c r="E2310" s="987"/>
      <c r="F2310" s="6"/>
      <c r="G2310" s="345"/>
      <c r="H2310" s="985"/>
      <c r="I2310" s="986"/>
      <c r="J2310" s="987"/>
      <c r="K2310" s="986"/>
      <c r="L2310" s="986"/>
      <c r="M2310" s="345"/>
      <c r="N2310" s="345"/>
      <c r="O2310" s="927" t="s">
        <v>49</v>
      </c>
      <c r="P2310" s="928"/>
      <c r="Q2310" s="924"/>
      <c r="R2310" s="926"/>
      <c r="U2310" s="25">
        <v>2310</v>
      </c>
    </row>
    <row r="2311" spans="2:21" ht="15" customHeight="1" x14ac:dyDescent="0.25">
      <c r="B2311" s="998"/>
      <c r="C2311" s="979" t="s">
        <v>195</v>
      </c>
      <c r="D2311" s="980"/>
      <c r="E2311" s="981"/>
      <c r="F2311" s="9" t="s">
        <v>28</v>
      </c>
      <c r="G2311" s="346">
        <v>1</v>
      </c>
      <c r="H2311" s="1061" t="s">
        <v>1523</v>
      </c>
      <c r="I2311" s="1062"/>
      <c r="J2311" s="1063"/>
      <c r="K2311" s="944" t="s">
        <v>73</v>
      </c>
      <c r="L2311" s="944"/>
      <c r="M2311" s="346" t="s">
        <v>28</v>
      </c>
      <c r="N2311" s="346">
        <v>4</v>
      </c>
      <c r="O2311" s="929"/>
      <c r="P2311" s="930"/>
      <c r="Q2311" s="946"/>
      <c r="R2311" s="947"/>
      <c r="S2311" s="25" t="s">
        <v>49</v>
      </c>
      <c r="U2311" s="25">
        <v>2311</v>
      </c>
    </row>
    <row r="2312" spans="2:21" ht="15" customHeight="1" x14ac:dyDescent="0.25">
      <c r="B2312" s="998"/>
      <c r="C2312" s="979"/>
      <c r="D2312" s="980"/>
      <c r="E2312" s="981"/>
      <c r="F2312" s="9"/>
      <c r="G2312" s="346"/>
      <c r="H2312" s="979" t="s">
        <v>643</v>
      </c>
      <c r="I2312" s="980"/>
      <c r="J2312" s="981"/>
      <c r="K2312" s="980" t="s">
        <v>137</v>
      </c>
      <c r="L2312" s="980"/>
      <c r="M2312" s="346" t="s">
        <v>28</v>
      </c>
      <c r="N2312" s="346">
        <v>1</v>
      </c>
      <c r="O2312" s="929"/>
      <c r="P2312" s="930"/>
      <c r="Q2312" s="946"/>
      <c r="R2312" s="947"/>
      <c r="S2312" s="25" t="s">
        <v>49</v>
      </c>
      <c r="U2312" s="25">
        <v>2312</v>
      </c>
    </row>
    <row r="2313" spans="2:21" ht="15" customHeight="1" x14ac:dyDescent="0.25">
      <c r="B2313" s="998"/>
      <c r="C2313" s="979"/>
      <c r="D2313" s="980"/>
      <c r="E2313" s="981"/>
      <c r="F2313" s="9"/>
      <c r="G2313" s="346"/>
      <c r="H2313" s="979" t="s">
        <v>201</v>
      </c>
      <c r="I2313" s="980"/>
      <c r="J2313" s="981"/>
      <c r="K2313" s="980" t="s">
        <v>259</v>
      </c>
      <c r="L2313" s="980"/>
      <c r="M2313" s="346" t="s">
        <v>28</v>
      </c>
      <c r="N2313" s="346">
        <v>2</v>
      </c>
      <c r="O2313" s="929"/>
      <c r="P2313" s="930"/>
      <c r="Q2313" s="946"/>
      <c r="R2313" s="947"/>
      <c r="S2313" s="25" t="s">
        <v>49</v>
      </c>
      <c r="U2313" s="25">
        <v>2313</v>
      </c>
    </row>
    <row r="2314" spans="2:21" ht="15" customHeight="1" x14ac:dyDescent="0.25">
      <c r="B2314" s="998"/>
      <c r="C2314" s="988"/>
      <c r="D2314" s="989"/>
      <c r="E2314" s="990"/>
      <c r="F2314" s="15"/>
      <c r="G2314" s="347"/>
      <c r="H2314" s="988" t="s">
        <v>45</v>
      </c>
      <c r="I2314" s="989"/>
      <c r="J2314" s="990"/>
      <c r="K2314" s="989" t="s">
        <v>58</v>
      </c>
      <c r="L2314" s="989"/>
      <c r="M2314" s="347" t="s">
        <v>436</v>
      </c>
      <c r="N2314" s="347">
        <v>0.1</v>
      </c>
      <c r="O2314" s="931"/>
      <c r="P2314" s="932"/>
      <c r="Q2314" s="948"/>
      <c r="R2314" s="949"/>
      <c r="S2314" s="25" t="s">
        <v>49</v>
      </c>
      <c r="U2314" s="25">
        <v>2314</v>
      </c>
    </row>
    <row r="2315" spans="2:21" ht="15" customHeight="1" x14ac:dyDescent="0.25">
      <c r="B2315" s="998"/>
      <c r="C2315" s="985" t="s">
        <v>646</v>
      </c>
      <c r="D2315" s="986"/>
      <c r="E2315" s="987"/>
      <c r="F2315" s="6"/>
      <c r="G2315" s="345"/>
      <c r="H2315" s="985"/>
      <c r="I2315" s="986"/>
      <c r="J2315" s="987"/>
      <c r="K2315" s="986"/>
      <c r="L2315" s="986"/>
      <c r="M2315" s="345"/>
      <c r="N2315" s="345"/>
      <c r="O2315" s="927" t="s">
        <v>49</v>
      </c>
      <c r="P2315" s="928"/>
      <c r="Q2315" s="924"/>
      <c r="R2315" s="926"/>
      <c r="U2315" s="25">
        <v>2315</v>
      </c>
    </row>
    <row r="2316" spans="2:21" ht="15" customHeight="1" x14ac:dyDescent="0.25">
      <c r="B2316" s="998"/>
      <c r="C2316" s="979" t="s">
        <v>401</v>
      </c>
      <c r="D2316" s="980"/>
      <c r="E2316" s="981"/>
      <c r="F2316" s="9" t="s">
        <v>28</v>
      </c>
      <c r="G2316" s="346">
        <v>1</v>
      </c>
      <c r="H2316" s="943" t="s">
        <v>53</v>
      </c>
      <c r="I2316" s="944"/>
      <c r="J2316" s="945"/>
      <c r="K2316" s="944" t="s">
        <v>73</v>
      </c>
      <c r="L2316" s="944"/>
      <c r="M2316" s="346" t="s">
        <v>28</v>
      </c>
      <c r="N2316" s="346">
        <v>4</v>
      </c>
      <c r="O2316" s="929"/>
      <c r="P2316" s="930"/>
      <c r="Q2316" s="946"/>
      <c r="R2316" s="947"/>
      <c r="S2316" s="25" t="s">
        <v>49</v>
      </c>
      <c r="U2316" s="25">
        <v>2316</v>
      </c>
    </row>
    <row r="2317" spans="2:21" ht="15" customHeight="1" x14ac:dyDescent="0.25">
      <c r="B2317" s="998"/>
      <c r="C2317" s="979"/>
      <c r="D2317" s="980"/>
      <c r="E2317" s="981"/>
      <c r="F2317" s="9"/>
      <c r="G2317" s="346"/>
      <c r="H2317" s="979" t="s">
        <v>647</v>
      </c>
      <c r="I2317" s="980"/>
      <c r="J2317" s="981"/>
      <c r="K2317" s="980" t="s">
        <v>137</v>
      </c>
      <c r="L2317" s="980"/>
      <c r="M2317" s="346" t="s">
        <v>28</v>
      </c>
      <c r="N2317" s="346">
        <v>1</v>
      </c>
      <c r="O2317" s="929"/>
      <c r="P2317" s="930"/>
      <c r="Q2317" s="946"/>
      <c r="R2317" s="947"/>
      <c r="S2317" s="25" t="s">
        <v>49</v>
      </c>
      <c r="U2317" s="25">
        <v>2317</v>
      </c>
    </row>
    <row r="2318" spans="2:21" ht="15" customHeight="1" x14ac:dyDescent="0.25">
      <c r="B2318" s="998"/>
      <c r="C2318" s="979"/>
      <c r="D2318" s="980"/>
      <c r="E2318" s="981"/>
      <c r="F2318" s="9"/>
      <c r="G2318" s="346"/>
      <c r="H2318" s="979" t="s">
        <v>648</v>
      </c>
      <c r="I2318" s="980"/>
      <c r="J2318" s="981"/>
      <c r="K2318" s="980" t="s">
        <v>259</v>
      </c>
      <c r="L2318" s="980"/>
      <c r="M2318" s="346" t="s">
        <v>28</v>
      </c>
      <c r="N2318" s="346">
        <v>2</v>
      </c>
      <c r="O2318" s="929"/>
      <c r="P2318" s="930"/>
      <c r="Q2318" s="946"/>
      <c r="R2318" s="947"/>
      <c r="S2318" s="25" t="s">
        <v>49</v>
      </c>
      <c r="U2318" s="25">
        <v>2318</v>
      </c>
    </row>
    <row r="2319" spans="2:21" ht="15" customHeight="1" x14ac:dyDescent="0.25">
      <c r="B2319" s="998"/>
      <c r="C2319" s="988"/>
      <c r="D2319" s="989"/>
      <c r="E2319" s="990"/>
      <c r="F2319" s="15"/>
      <c r="G2319" s="347"/>
      <c r="H2319" s="988" t="s">
        <v>45</v>
      </c>
      <c r="I2319" s="989"/>
      <c r="J2319" s="990"/>
      <c r="K2319" s="989" t="s">
        <v>58</v>
      </c>
      <c r="L2319" s="989"/>
      <c r="M2319" s="347" t="s">
        <v>436</v>
      </c>
      <c r="N2319" s="347">
        <v>0.1</v>
      </c>
      <c r="O2319" s="931"/>
      <c r="P2319" s="932"/>
      <c r="Q2319" s="948"/>
      <c r="R2319" s="949"/>
      <c r="S2319" s="25" t="s">
        <v>49</v>
      </c>
      <c r="U2319" s="25">
        <v>2319</v>
      </c>
    </row>
    <row r="2320" spans="2:21" ht="15" customHeight="1" x14ac:dyDescent="0.25">
      <c r="B2320" s="998"/>
      <c r="C2320" s="985" t="s">
        <v>649</v>
      </c>
      <c r="D2320" s="986"/>
      <c r="E2320" s="987"/>
      <c r="F2320" s="6"/>
      <c r="G2320" s="345"/>
      <c r="H2320" s="985"/>
      <c r="I2320" s="986"/>
      <c r="J2320" s="987"/>
      <c r="K2320" s="986"/>
      <c r="L2320" s="986"/>
      <c r="M2320" s="345"/>
      <c r="N2320" s="345"/>
      <c r="O2320" s="927" t="s">
        <v>49</v>
      </c>
      <c r="P2320" s="928"/>
      <c r="Q2320" s="924"/>
      <c r="R2320" s="926"/>
      <c r="U2320" s="25">
        <v>2320</v>
      </c>
    </row>
    <row r="2321" spans="2:21" ht="15" customHeight="1" x14ac:dyDescent="0.25">
      <c r="B2321" s="998"/>
      <c r="C2321" s="979" t="s">
        <v>401</v>
      </c>
      <c r="D2321" s="980"/>
      <c r="E2321" s="981"/>
      <c r="F2321" s="9" t="s">
        <v>28</v>
      </c>
      <c r="G2321" s="346">
        <v>1</v>
      </c>
      <c r="H2321" s="943" t="s">
        <v>53</v>
      </c>
      <c r="I2321" s="944"/>
      <c r="J2321" s="945"/>
      <c r="K2321" s="944" t="s">
        <v>73</v>
      </c>
      <c r="L2321" s="944"/>
      <c r="M2321" s="346" t="s">
        <v>28</v>
      </c>
      <c r="N2321" s="346">
        <v>4</v>
      </c>
      <c r="O2321" s="929"/>
      <c r="P2321" s="930"/>
      <c r="Q2321" s="946"/>
      <c r="R2321" s="947"/>
      <c r="S2321" s="25" t="s">
        <v>49</v>
      </c>
      <c r="U2321" s="25">
        <v>2321</v>
      </c>
    </row>
    <row r="2322" spans="2:21" ht="15" customHeight="1" x14ac:dyDescent="0.25">
      <c r="B2322" s="998"/>
      <c r="C2322" s="979"/>
      <c r="D2322" s="980"/>
      <c r="E2322" s="981"/>
      <c r="F2322" s="9"/>
      <c r="G2322" s="346"/>
      <c r="H2322" s="979" t="s">
        <v>647</v>
      </c>
      <c r="I2322" s="980"/>
      <c r="J2322" s="981"/>
      <c r="K2322" s="980" t="s">
        <v>137</v>
      </c>
      <c r="L2322" s="980"/>
      <c r="M2322" s="346" t="s">
        <v>28</v>
      </c>
      <c r="N2322" s="346">
        <v>1</v>
      </c>
      <c r="O2322" s="929"/>
      <c r="P2322" s="930"/>
      <c r="Q2322" s="946"/>
      <c r="R2322" s="947"/>
      <c r="S2322" s="25" t="s">
        <v>49</v>
      </c>
      <c r="U2322" s="25">
        <v>2322</v>
      </c>
    </row>
    <row r="2323" spans="2:21" ht="15" customHeight="1" x14ac:dyDescent="0.25">
      <c r="B2323" s="998"/>
      <c r="C2323" s="979"/>
      <c r="D2323" s="980"/>
      <c r="E2323" s="981"/>
      <c r="F2323" s="9"/>
      <c r="G2323" s="346"/>
      <c r="H2323" s="979" t="s">
        <v>648</v>
      </c>
      <c r="I2323" s="980"/>
      <c r="J2323" s="981"/>
      <c r="K2323" s="980" t="s">
        <v>259</v>
      </c>
      <c r="L2323" s="980"/>
      <c r="M2323" s="346" t="s">
        <v>28</v>
      </c>
      <c r="N2323" s="346">
        <v>2</v>
      </c>
      <c r="O2323" s="929"/>
      <c r="P2323" s="930"/>
      <c r="Q2323" s="946"/>
      <c r="R2323" s="947"/>
      <c r="S2323" s="25" t="s">
        <v>49</v>
      </c>
      <c r="U2323" s="25">
        <v>2323</v>
      </c>
    </row>
    <row r="2324" spans="2:21" ht="15" customHeight="1" x14ac:dyDescent="0.25">
      <c r="B2324" s="998"/>
      <c r="C2324" s="988"/>
      <c r="D2324" s="989"/>
      <c r="E2324" s="990"/>
      <c r="F2324" s="15"/>
      <c r="G2324" s="347"/>
      <c r="H2324" s="988" t="s">
        <v>45</v>
      </c>
      <c r="I2324" s="989"/>
      <c r="J2324" s="990"/>
      <c r="K2324" s="989" t="s">
        <v>58</v>
      </c>
      <c r="L2324" s="989"/>
      <c r="M2324" s="347" t="s">
        <v>436</v>
      </c>
      <c r="N2324" s="347">
        <v>0.1</v>
      </c>
      <c r="O2324" s="931"/>
      <c r="P2324" s="932"/>
      <c r="Q2324" s="948"/>
      <c r="R2324" s="949"/>
      <c r="S2324" s="25" t="s">
        <v>49</v>
      </c>
      <c r="U2324" s="25">
        <v>2324</v>
      </c>
    </row>
    <row r="2325" spans="2:21" ht="15" customHeight="1" x14ac:dyDescent="0.25">
      <c r="B2325" s="998"/>
      <c r="C2325" s="985" t="s">
        <v>667</v>
      </c>
      <c r="D2325" s="986"/>
      <c r="E2325" s="987"/>
      <c r="F2325" s="6"/>
      <c r="G2325" s="345"/>
      <c r="H2325" s="985"/>
      <c r="I2325" s="986"/>
      <c r="J2325" s="987"/>
      <c r="K2325" s="986"/>
      <c r="L2325" s="986"/>
      <c r="M2325" s="345"/>
      <c r="N2325" s="345"/>
      <c r="O2325" s="927" t="s">
        <v>49</v>
      </c>
      <c r="P2325" s="928"/>
      <c r="Q2325" s="924"/>
      <c r="R2325" s="926"/>
      <c r="U2325" s="25">
        <v>2325</v>
      </c>
    </row>
    <row r="2326" spans="2:21" ht="15" customHeight="1" x14ac:dyDescent="0.25">
      <c r="B2326" s="998"/>
      <c r="C2326" s="979" t="s">
        <v>650</v>
      </c>
      <c r="D2326" s="980"/>
      <c r="E2326" s="981"/>
      <c r="F2326" s="9" t="s">
        <v>28</v>
      </c>
      <c r="G2326" s="346">
        <v>1</v>
      </c>
      <c r="H2326" s="943" t="s">
        <v>662</v>
      </c>
      <c r="I2326" s="944"/>
      <c r="J2326" s="945"/>
      <c r="K2326" s="944" t="s">
        <v>73</v>
      </c>
      <c r="L2326" s="944"/>
      <c r="M2326" s="346" t="s">
        <v>28</v>
      </c>
      <c r="N2326" s="346">
        <v>4</v>
      </c>
      <c r="O2326" s="929"/>
      <c r="P2326" s="930"/>
      <c r="Q2326" s="946"/>
      <c r="R2326" s="947"/>
      <c r="S2326" s="25" t="s">
        <v>49</v>
      </c>
      <c r="U2326" s="25">
        <v>2326</v>
      </c>
    </row>
    <row r="2327" spans="2:21" ht="15" customHeight="1" x14ac:dyDescent="0.25">
      <c r="B2327" s="998"/>
      <c r="C2327" s="979"/>
      <c r="D2327" s="980"/>
      <c r="E2327" s="981"/>
      <c r="F2327" s="9"/>
      <c r="G2327" s="346"/>
      <c r="H2327" s="979" t="s">
        <v>635</v>
      </c>
      <c r="I2327" s="980"/>
      <c r="J2327" s="981"/>
      <c r="K2327" s="980" t="s">
        <v>137</v>
      </c>
      <c r="L2327" s="980"/>
      <c r="M2327" s="346" t="s">
        <v>28</v>
      </c>
      <c r="N2327" s="346">
        <v>1</v>
      </c>
      <c r="O2327" s="929"/>
      <c r="P2327" s="930"/>
      <c r="Q2327" s="946"/>
      <c r="R2327" s="947"/>
      <c r="S2327" s="25" t="s">
        <v>49</v>
      </c>
      <c r="U2327" s="25">
        <v>2327</v>
      </c>
    </row>
    <row r="2328" spans="2:21" ht="15" customHeight="1" x14ac:dyDescent="0.25">
      <c r="B2328" s="998"/>
      <c r="C2328" s="979"/>
      <c r="D2328" s="980"/>
      <c r="E2328" s="981"/>
      <c r="F2328" s="9"/>
      <c r="G2328" s="346"/>
      <c r="H2328" s="979" t="s">
        <v>435</v>
      </c>
      <c r="I2328" s="980"/>
      <c r="J2328" s="981"/>
      <c r="K2328" s="980" t="s">
        <v>259</v>
      </c>
      <c r="L2328" s="980"/>
      <c r="M2328" s="346" t="s">
        <v>28</v>
      </c>
      <c r="N2328" s="346">
        <v>2</v>
      </c>
      <c r="O2328" s="929"/>
      <c r="P2328" s="930"/>
      <c r="Q2328" s="946"/>
      <c r="R2328" s="947"/>
      <c r="S2328" s="25" t="s">
        <v>49</v>
      </c>
      <c r="U2328" s="25">
        <v>2328</v>
      </c>
    </row>
    <row r="2329" spans="2:21" ht="15" customHeight="1" x14ac:dyDescent="0.25">
      <c r="B2329" s="998"/>
      <c r="C2329" s="988"/>
      <c r="D2329" s="989"/>
      <c r="E2329" s="990"/>
      <c r="F2329" s="15"/>
      <c r="G2329" s="347"/>
      <c r="H2329" s="988" t="s">
        <v>45</v>
      </c>
      <c r="I2329" s="989"/>
      <c r="J2329" s="990"/>
      <c r="K2329" s="989" t="s">
        <v>58</v>
      </c>
      <c r="L2329" s="989"/>
      <c r="M2329" s="347" t="s">
        <v>436</v>
      </c>
      <c r="N2329" s="347">
        <v>0.1</v>
      </c>
      <c r="O2329" s="931"/>
      <c r="P2329" s="932"/>
      <c r="Q2329" s="948"/>
      <c r="R2329" s="949"/>
      <c r="S2329" s="25" t="s">
        <v>49</v>
      </c>
      <c r="U2329" s="25">
        <v>2329</v>
      </c>
    </row>
    <row r="2330" spans="2:21" ht="15" customHeight="1" x14ac:dyDescent="0.25">
      <c r="B2330" s="998"/>
      <c r="C2330" s="985" t="s">
        <v>651</v>
      </c>
      <c r="D2330" s="986"/>
      <c r="E2330" s="987"/>
      <c r="F2330" s="6"/>
      <c r="G2330" s="345"/>
      <c r="H2330" s="985"/>
      <c r="I2330" s="986"/>
      <c r="J2330" s="987"/>
      <c r="K2330" s="986"/>
      <c r="L2330" s="986"/>
      <c r="M2330" s="345"/>
      <c r="N2330" s="345"/>
      <c r="O2330" s="927" t="s">
        <v>49</v>
      </c>
      <c r="P2330" s="928"/>
      <c r="Q2330" s="924"/>
      <c r="R2330" s="926"/>
      <c r="U2330" s="25">
        <v>2330</v>
      </c>
    </row>
    <row r="2331" spans="2:21" ht="15" customHeight="1" x14ac:dyDescent="0.25">
      <c r="B2331" s="998"/>
      <c r="C2331" s="979" t="s">
        <v>222</v>
      </c>
      <c r="D2331" s="980"/>
      <c r="E2331" s="981"/>
      <c r="F2331" s="9" t="s">
        <v>28</v>
      </c>
      <c r="G2331" s="346">
        <v>1</v>
      </c>
      <c r="H2331" s="943" t="s">
        <v>223</v>
      </c>
      <c r="I2331" s="944"/>
      <c r="J2331" s="945"/>
      <c r="K2331" s="944" t="s">
        <v>73</v>
      </c>
      <c r="L2331" s="944"/>
      <c r="M2331" s="346" t="s">
        <v>28</v>
      </c>
      <c r="N2331" s="346">
        <v>4</v>
      </c>
      <c r="O2331" s="929"/>
      <c r="P2331" s="930"/>
      <c r="Q2331" s="946"/>
      <c r="R2331" s="947"/>
      <c r="S2331" s="25" t="s">
        <v>49</v>
      </c>
      <c r="U2331" s="25">
        <v>2331</v>
      </c>
    </row>
    <row r="2332" spans="2:21" ht="15" customHeight="1" x14ac:dyDescent="0.25">
      <c r="B2332" s="998"/>
      <c r="C2332" s="979"/>
      <c r="D2332" s="980"/>
      <c r="E2332" s="981"/>
      <c r="F2332" s="9"/>
      <c r="G2332" s="346"/>
      <c r="H2332" s="979" t="s">
        <v>265</v>
      </c>
      <c r="I2332" s="980"/>
      <c r="J2332" s="981"/>
      <c r="K2332" s="980" t="s">
        <v>137</v>
      </c>
      <c r="L2332" s="980"/>
      <c r="M2332" s="346" t="s">
        <v>28</v>
      </c>
      <c r="N2332" s="346">
        <v>1</v>
      </c>
      <c r="O2332" s="929"/>
      <c r="P2332" s="930"/>
      <c r="Q2332" s="946"/>
      <c r="R2332" s="947"/>
      <c r="S2332" s="25" t="s">
        <v>49</v>
      </c>
      <c r="U2332" s="25">
        <v>2332</v>
      </c>
    </row>
    <row r="2333" spans="2:21" ht="15" customHeight="1" x14ac:dyDescent="0.25">
      <c r="B2333" s="998"/>
      <c r="C2333" s="979"/>
      <c r="D2333" s="980"/>
      <c r="E2333" s="981"/>
      <c r="F2333" s="9"/>
      <c r="G2333" s="346"/>
      <c r="H2333" s="979" t="s">
        <v>200</v>
      </c>
      <c r="I2333" s="980"/>
      <c r="J2333" s="981"/>
      <c r="K2333" s="980" t="s">
        <v>259</v>
      </c>
      <c r="L2333" s="980"/>
      <c r="M2333" s="346" t="s">
        <v>28</v>
      </c>
      <c r="N2333" s="346">
        <v>2</v>
      </c>
      <c r="O2333" s="929"/>
      <c r="P2333" s="930"/>
      <c r="Q2333" s="946"/>
      <c r="R2333" s="947"/>
      <c r="S2333" s="25" t="s">
        <v>49</v>
      </c>
      <c r="U2333" s="25">
        <v>2333</v>
      </c>
    </row>
    <row r="2334" spans="2:21" x14ac:dyDescent="0.25">
      <c r="B2334" s="998"/>
      <c r="C2334" s="979"/>
      <c r="D2334" s="980"/>
      <c r="E2334" s="981"/>
      <c r="F2334" s="9"/>
      <c r="G2334" s="347"/>
      <c r="H2334" s="988" t="s">
        <v>45</v>
      </c>
      <c r="I2334" s="989"/>
      <c r="J2334" s="990"/>
      <c r="K2334" s="989" t="s">
        <v>58</v>
      </c>
      <c r="L2334" s="989"/>
      <c r="M2334" s="347" t="s">
        <v>47</v>
      </c>
      <c r="N2334" s="347">
        <v>0.1</v>
      </c>
      <c r="O2334" s="931"/>
      <c r="P2334" s="932"/>
      <c r="Q2334" s="948"/>
      <c r="R2334" s="949"/>
      <c r="S2334" s="25" t="s">
        <v>49</v>
      </c>
      <c r="U2334" s="25">
        <v>2334</v>
      </c>
    </row>
    <row r="2335" spans="2:21" ht="15" customHeight="1" x14ac:dyDescent="0.25">
      <c r="B2335" s="998"/>
      <c r="C2335" s="985" t="s">
        <v>652</v>
      </c>
      <c r="D2335" s="986"/>
      <c r="E2335" s="986"/>
      <c r="F2335" s="285"/>
      <c r="G2335" s="6"/>
      <c r="H2335" s="985"/>
      <c r="I2335" s="986"/>
      <c r="J2335" s="987"/>
      <c r="K2335" s="986"/>
      <c r="L2335" s="986"/>
      <c r="M2335" s="345"/>
      <c r="N2335" s="345"/>
      <c r="O2335" s="927" t="s">
        <v>49</v>
      </c>
      <c r="P2335" s="928"/>
      <c r="Q2335" s="924"/>
      <c r="R2335" s="926"/>
      <c r="U2335" s="25">
        <v>2335</v>
      </c>
    </row>
    <row r="2336" spans="2:21" x14ac:dyDescent="0.25">
      <c r="B2336" s="998"/>
      <c r="C2336" s="979" t="s">
        <v>193</v>
      </c>
      <c r="D2336" s="980"/>
      <c r="E2336" s="980"/>
      <c r="F2336" s="286" t="s">
        <v>28</v>
      </c>
      <c r="G2336" s="9">
        <v>1</v>
      </c>
      <c r="H2336" s="1061" t="s">
        <v>514</v>
      </c>
      <c r="I2336" s="1062"/>
      <c r="J2336" s="1062"/>
      <c r="K2336" s="944" t="s">
        <v>73</v>
      </c>
      <c r="L2336" s="944"/>
      <c r="M2336" s="346" t="s">
        <v>28</v>
      </c>
      <c r="N2336" s="346">
        <v>4</v>
      </c>
      <c r="O2336" s="929"/>
      <c r="P2336" s="930"/>
      <c r="Q2336" s="946"/>
      <c r="R2336" s="947"/>
      <c r="S2336" s="25" t="s">
        <v>49</v>
      </c>
      <c r="U2336" s="25">
        <v>2336</v>
      </c>
    </row>
    <row r="2337" spans="2:21" ht="15" customHeight="1" x14ac:dyDescent="0.25">
      <c r="B2337" s="998"/>
      <c r="C2337" s="979" t="s">
        <v>191</v>
      </c>
      <c r="D2337" s="980"/>
      <c r="E2337" s="980"/>
      <c r="F2337" s="286" t="s">
        <v>28</v>
      </c>
      <c r="G2337" s="9">
        <v>1</v>
      </c>
      <c r="H2337" s="979" t="s">
        <v>653</v>
      </c>
      <c r="I2337" s="980"/>
      <c r="J2337" s="981"/>
      <c r="K2337" s="980" t="s">
        <v>137</v>
      </c>
      <c r="L2337" s="980"/>
      <c r="M2337" s="346" t="s">
        <v>28</v>
      </c>
      <c r="N2337" s="346">
        <v>1</v>
      </c>
      <c r="O2337" s="929"/>
      <c r="P2337" s="930"/>
      <c r="Q2337" s="946"/>
      <c r="R2337" s="947"/>
      <c r="S2337" s="25" t="s">
        <v>49</v>
      </c>
      <c r="U2337" s="25">
        <v>2337</v>
      </c>
    </row>
    <row r="2338" spans="2:21" ht="15" customHeight="1" x14ac:dyDescent="0.25">
      <c r="B2338" s="998"/>
      <c r="C2338" s="979"/>
      <c r="D2338" s="980"/>
      <c r="E2338" s="980"/>
      <c r="F2338" s="286"/>
      <c r="G2338" s="9"/>
      <c r="H2338" s="979" t="s">
        <v>631</v>
      </c>
      <c r="I2338" s="980"/>
      <c r="J2338" s="981"/>
      <c r="K2338" s="980" t="s">
        <v>259</v>
      </c>
      <c r="L2338" s="980"/>
      <c r="M2338" s="346" t="s">
        <v>28</v>
      </c>
      <c r="N2338" s="346">
        <v>2</v>
      </c>
      <c r="O2338" s="929"/>
      <c r="P2338" s="930"/>
      <c r="Q2338" s="946"/>
      <c r="R2338" s="947"/>
      <c r="S2338" s="25" t="s">
        <v>49</v>
      </c>
      <c r="U2338" s="25">
        <v>2338</v>
      </c>
    </row>
    <row r="2339" spans="2:21" ht="15" customHeight="1" x14ac:dyDescent="0.25">
      <c r="B2339" s="998"/>
      <c r="C2339" s="979"/>
      <c r="D2339" s="980"/>
      <c r="E2339" s="980"/>
      <c r="F2339" s="286"/>
      <c r="G2339" s="9"/>
      <c r="H2339" s="979" t="s">
        <v>45</v>
      </c>
      <c r="I2339" s="980"/>
      <c r="J2339" s="981"/>
      <c r="K2339" s="980" t="s">
        <v>58</v>
      </c>
      <c r="L2339" s="980"/>
      <c r="M2339" s="346" t="s">
        <v>47</v>
      </c>
      <c r="N2339" s="346">
        <v>0.1</v>
      </c>
      <c r="O2339" s="929"/>
      <c r="P2339" s="930"/>
      <c r="Q2339" s="946"/>
      <c r="R2339" s="947"/>
      <c r="S2339" s="25" t="s">
        <v>49</v>
      </c>
      <c r="U2339" s="25">
        <v>2339</v>
      </c>
    </row>
    <row r="2340" spans="2:21" ht="15" customHeight="1" x14ac:dyDescent="0.25">
      <c r="B2340" s="998"/>
      <c r="C2340" s="988"/>
      <c r="D2340" s="989"/>
      <c r="E2340" s="989"/>
      <c r="F2340" s="287"/>
      <c r="G2340" s="287"/>
      <c r="H2340" s="1064" t="s">
        <v>32</v>
      </c>
      <c r="I2340" s="1065"/>
      <c r="J2340" s="1066"/>
      <c r="K2340" s="958" t="s">
        <v>73</v>
      </c>
      <c r="L2340" s="960"/>
      <c r="M2340" s="287" t="s">
        <v>28</v>
      </c>
      <c r="N2340" s="287">
        <v>4</v>
      </c>
      <c r="O2340" s="931"/>
      <c r="P2340" s="932"/>
      <c r="Q2340" s="948"/>
      <c r="R2340" s="949"/>
      <c r="S2340" s="25" t="s">
        <v>49</v>
      </c>
      <c r="U2340" s="25">
        <v>2340</v>
      </c>
    </row>
    <row r="2341" spans="2:21" ht="15" customHeight="1" x14ac:dyDescent="0.25">
      <c r="B2341" s="998"/>
      <c r="C2341" s="979" t="s">
        <v>654</v>
      </c>
      <c r="D2341" s="980"/>
      <c r="E2341" s="981"/>
      <c r="F2341" s="9"/>
      <c r="G2341" s="345"/>
      <c r="H2341" s="985"/>
      <c r="I2341" s="986"/>
      <c r="J2341" s="987"/>
      <c r="K2341" s="986"/>
      <c r="L2341" s="986"/>
      <c r="M2341" s="345"/>
      <c r="N2341" s="345"/>
      <c r="O2341" s="927" t="s">
        <v>49</v>
      </c>
      <c r="P2341" s="928"/>
      <c r="Q2341" s="924"/>
      <c r="R2341" s="926"/>
      <c r="U2341" s="25">
        <v>2341</v>
      </c>
    </row>
    <row r="2342" spans="2:21" ht="15" customHeight="1" x14ac:dyDescent="0.25">
      <c r="B2342" s="998"/>
      <c r="C2342" s="979" t="s">
        <v>333</v>
      </c>
      <c r="D2342" s="980"/>
      <c r="E2342" s="980"/>
      <c r="F2342" s="346" t="s">
        <v>28</v>
      </c>
      <c r="G2342" s="346">
        <v>1</v>
      </c>
      <c r="H2342" s="943" t="s">
        <v>38</v>
      </c>
      <c r="I2342" s="944"/>
      <c r="J2342" s="945"/>
      <c r="K2342" s="944" t="s">
        <v>73</v>
      </c>
      <c r="L2342" s="944"/>
      <c r="M2342" s="346" t="s">
        <v>28</v>
      </c>
      <c r="N2342" s="346">
        <v>4</v>
      </c>
      <c r="O2342" s="929"/>
      <c r="P2342" s="930"/>
      <c r="Q2342" s="946"/>
      <c r="R2342" s="947"/>
      <c r="S2342" s="25" t="s">
        <v>49</v>
      </c>
      <c r="U2342" s="25">
        <v>2342</v>
      </c>
    </row>
    <row r="2343" spans="2:21" ht="15" customHeight="1" x14ac:dyDescent="0.25">
      <c r="B2343" s="998"/>
      <c r="C2343" s="979"/>
      <c r="D2343" s="980"/>
      <c r="E2343" s="980"/>
      <c r="F2343" s="346"/>
      <c r="G2343" s="346"/>
      <c r="H2343" s="979" t="s">
        <v>626</v>
      </c>
      <c r="I2343" s="980"/>
      <c r="J2343" s="981"/>
      <c r="K2343" s="980" t="s">
        <v>137</v>
      </c>
      <c r="L2343" s="980"/>
      <c r="M2343" s="346" t="s">
        <v>28</v>
      </c>
      <c r="N2343" s="346">
        <v>1</v>
      </c>
      <c r="O2343" s="929"/>
      <c r="P2343" s="930"/>
      <c r="Q2343" s="946"/>
      <c r="R2343" s="947"/>
      <c r="S2343" s="25" t="s">
        <v>49</v>
      </c>
      <c r="U2343" s="25">
        <v>2343</v>
      </c>
    </row>
    <row r="2344" spans="2:21" ht="15" customHeight="1" x14ac:dyDescent="0.25">
      <c r="B2344" s="998"/>
      <c r="C2344" s="979"/>
      <c r="D2344" s="980"/>
      <c r="E2344" s="980"/>
      <c r="F2344" s="346"/>
      <c r="G2344" s="346"/>
      <c r="H2344" s="979" t="s">
        <v>200</v>
      </c>
      <c r="I2344" s="980"/>
      <c r="J2344" s="981"/>
      <c r="K2344" s="980" t="s">
        <v>259</v>
      </c>
      <c r="L2344" s="980"/>
      <c r="M2344" s="346" t="s">
        <v>28</v>
      </c>
      <c r="N2344" s="346">
        <v>2</v>
      </c>
      <c r="O2344" s="929"/>
      <c r="P2344" s="930"/>
      <c r="Q2344" s="946"/>
      <c r="R2344" s="947"/>
      <c r="S2344" s="25" t="s">
        <v>49</v>
      </c>
      <c r="U2344" s="25">
        <v>2344</v>
      </c>
    </row>
    <row r="2345" spans="2:21" ht="15" customHeight="1" x14ac:dyDescent="0.25">
      <c r="B2345" s="998"/>
      <c r="C2345" s="979"/>
      <c r="D2345" s="980"/>
      <c r="E2345" s="980"/>
      <c r="F2345" s="347"/>
      <c r="G2345" s="347"/>
      <c r="H2345" s="988" t="s">
        <v>45</v>
      </c>
      <c r="I2345" s="989"/>
      <c r="J2345" s="990"/>
      <c r="K2345" s="989" t="s">
        <v>58</v>
      </c>
      <c r="L2345" s="989"/>
      <c r="M2345" s="347" t="s">
        <v>47</v>
      </c>
      <c r="N2345" s="347">
        <v>0.1</v>
      </c>
      <c r="O2345" s="931"/>
      <c r="P2345" s="932"/>
      <c r="Q2345" s="948"/>
      <c r="R2345" s="949"/>
      <c r="S2345" s="25" t="s">
        <v>49</v>
      </c>
      <c r="U2345" s="25">
        <v>2345</v>
      </c>
    </row>
    <row r="2346" spans="2:21" ht="15" customHeight="1" x14ac:dyDescent="0.25">
      <c r="B2346" s="998"/>
      <c r="C2346" s="985" t="s">
        <v>655</v>
      </c>
      <c r="D2346" s="986"/>
      <c r="E2346" s="987"/>
      <c r="F2346" s="6"/>
      <c r="G2346" s="345"/>
      <c r="H2346" s="985"/>
      <c r="I2346" s="986"/>
      <c r="J2346" s="987"/>
      <c r="K2346" s="986"/>
      <c r="L2346" s="986"/>
      <c r="M2346" s="345"/>
      <c r="N2346" s="345"/>
      <c r="O2346" s="927" t="s">
        <v>49</v>
      </c>
      <c r="P2346" s="928"/>
      <c r="Q2346" s="924"/>
      <c r="R2346" s="926"/>
      <c r="U2346" s="25">
        <v>2346</v>
      </c>
    </row>
    <row r="2347" spans="2:21" ht="15" customHeight="1" x14ac:dyDescent="0.25">
      <c r="B2347" s="998"/>
      <c r="C2347" s="979" t="s">
        <v>192</v>
      </c>
      <c r="D2347" s="980"/>
      <c r="E2347" s="981"/>
      <c r="F2347" s="9" t="s">
        <v>28</v>
      </c>
      <c r="G2347" s="346">
        <v>1</v>
      </c>
      <c r="H2347" s="943" t="s">
        <v>34</v>
      </c>
      <c r="I2347" s="944"/>
      <c r="J2347" s="945"/>
      <c r="K2347" s="944" t="s">
        <v>73</v>
      </c>
      <c r="L2347" s="944"/>
      <c r="M2347" s="346" t="s">
        <v>28</v>
      </c>
      <c r="N2347" s="346">
        <v>4</v>
      </c>
      <c r="O2347" s="929"/>
      <c r="P2347" s="930"/>
      <c r="Q2347" s="946"/>
      <c r="R2347" s="947"/>
      <c r="S2347" s="25" t="s">
        <v>49</v>
      </c>
      <c r="U2347" s="25">
        <v>2347</v>
      </c>
    </row>
    <row r="2348" spans="2:21" ht="15" customHeight="1" x14ac:dyDescent="0.25">
      <c r="B2348" s="998"/>
      <c r="C2348" s="979"/>
      <c r="D2348" s="980"/>
      <c r="E2348" s="981"/>
      <c r="F2348" s="9"/>
      <c r="G2348" s="346"/>
      <c r="H2348" s="979" t="s">
        <v>265</v>
      </c>
      <c r="I2348" s="980"/>
      <c r="J2348" s="981"/>
      <c r="K2348" s="980" t="s">
        <v>137</v>
      </c>
      <c r="L2348" s="980"/>
      <c r="M2348" s="346" t="s">
        <v>28</v>
      </c>
      <c r="N2348" s="346">
        <v>1</v>
      </c>
      <c r="O2348" s="929"/>
      <c r="P2348" s="930"/>
      <c r="Q2348" s="946"/>
      <c r="R2348" s="947"/>
      <c r="S2348" s="25" t="s">
        <v>49</v>
      </c>
      <c r="U2348" s="25">
        <v>2348</v>
      </c>
    </row>
    <row r="2349" spans="2:21" x14ac:dyDescent="0.25">
      <c r="B2349" s="998"/>
      <c r="C2349" s="979"/>
      <c r="D2349" s="980"/>
      <c r="E2349" s="981"/>
      <c r="F2349" s="9"/>
      <c r="G2349" s="346"/>
      <c r="H2349" s="979" t="s">
        <v>200</v>
      </c>
      <c r="I2349" s="980"/>
      <c r="J2349" s="981"/>
      <c r="K2349" s="980" t="s">
        <v>259</v>
      </c>
      <c r="L2349" s="980"/>
      <c r="M2349" s="346" t="s">
        <v>28</v>
      </c>
      <c r="N2349" s="346">
        <v>2</v>
      </c>
      <c r="O2349" s="929"/>
      <c r="P2349" s="930"/>
      <c r="Q2349" s="946"/>
      <c r="R2349" s="947"/>
      <c r="S2349" s="25" t="s">
        <v>49</v>
      </c>
      <c r="U2349" s="25">
        <v>2349</v>
      </c>
    </row>
    <row r="2350" spans="2:21" x14ac:dyDescent="0.25">
      <c r="B2350" s="998"/>
      <c r="C2350" s="988"/>
      <c r="D2350" s="989"/>
      <c r="E2350" s="990"/>
      <c r="F2350" s="15"/>
      <c r="G2350" s="346"/>
      <c r="H2350" s="988" t="s">
        <v>45</v>
      </c>
      <c r="I2350" s="989"/>
      <c r="J2350" s="990"/>
      <c r="K2350" s="980" t="s">
        <v>58</v>
      </c>
      <c r="L2350" s="980"/>
      <c r="M2350" s="346" t="s">
        <v>47</v>
      </c>
      <c r="N2350" s="346">
        <v>0.1</v>
      </c>
      <c r="O2350" s="931"/>
      <c r="P2350" s="932"/>
      <c r="Q2350" s="948"/>
      <c r="R2350" s="949"/>
      <c r="S2350" s="25" t="s">
        <v>49</v>
      </c>
      <c r="U2350" s="25">
        <v>2350</v>
      </c>
    </row>
    <row r="2351" spans="2:21" ht="15" customHeight="1" x14ac:dyDescent="0.25">
      <c r="B2351" s="998"/>
      <c r="C2351" s="985" t="s">
        <v>914</v>
      </c>
      <c r="D2351" s="986"/>
      <c r="E2351" s="986"/>
      <c r="F2351" s="345"/>
      <c r="G2351" s="345"/>
      <c r="H2351" s="985"/>
      <c r="I2351" s="986"/>
      <c r="J2351" s="987"/>
      <c r="K2351" s="985"/>
      <c r="L2351" s="986"/>
      <c r="M2351" s="285"/>
      <c r="N2351" s="285"/>
      <c r="O2351" s="1039" t="s">
        <v>49</v>
      </c>
      <c r="P2351" s="1109"/>
      <c r="Q2351" s="299"/>
      <c r="R2351" s="300"/>
      <c r="U2351" s="25">
        <v>2351</v>
      </c>
    </row>
    <row r="2352" spans="2:21" x14ac:dyDescent="0.25">
      <c r="B2352" s="998"/>
      <c r="C2352" s="979" t="s">
        <v>193</v>
      </c>
      <c r="D2352" s="980"/>
      <c r="E2352" s="980"/>
      <c r="F2352" s="346" t="s">
        <v>28</v>
      </c>
      <c r="G2352" s="346">
        <v>1</v>
      </c>
      <c r="H2352" s="1061" t="s">
        <v>514</v>
      </c>
      <c r="I2352" s="1062"/>
      <c r="J2352" s="1063"/>
      <c r="K2352" s="943" t="s">
        <v>73</v>
      </c>
      <c r="L2352" s="944"/>
      <c r="M2352" s="286" t="s">
        <v>28</v>
      </c>
      <c r="N2352" s="286">
        <v>4</v>
      </c>
      <c r="O2352" s="1335"/>
      <c r="P2352" s="1325"/>
      <c r="Q2352" s="288"/>
      <c r="R2352" s="289"/>
      <c r="S2352" s="25" t="s">
        <v>49</v>
      </c>
      <c r="U2352" s="25">
        <v>2352</v>
      </c>
    </row>
    <row r="2353" spans="2:21" ht="15" customHeight="1" x14ac:dyDescent="0.25">
      <c r="B2353" s="998"/>
      <c r="C2353" s="979" t="s">
        <v>191</v>
      </c>
      <c r="D2353" s="980"/>
      <c r="E2353" s="980"/>
      <c r="F2353" s="346" t="s">
        <v>28</v>
      </c>
      <c r="G2353" s="346">
        <v>2</v>
      </c>
      <c r="H2353" s="979" t="s">
        <v>653</v>
      </c>
      <c r="I2353" s="980"/>
      <c r="J2353" s="981"/>
      <c r="K2353" s="979" t="s">
        <v>137</v>
      </c>
      <c r="L2353" s="980"/>
      <c r="M2353" s="286" t="s">
        <v>28</v>
      </c>
      <c r="N2353" s="286">
        <v>1</v>
      </c>
      <c r="O2353" s="1335"/>
      <c r="P2353" s="1325"/>
      <c r="Q2353" s="288"/>
      <c r="R2353" s="289"/>
      <c r="S2353" s="25" t="s">
        <v>49</v>
      </c>
      <c r="U2353" s="25">
        <v>2353</v>
      </c>
    </row>
    <row r="2354" spans="2:21" ht="15" customHeight="1" x14ac:dyDescent="0.25">
      <c r="B2354" s="998"/>
      <c r="C2354" s="979"/>
      <c r="D2354" s="980"/>
      <c r="E2354" s="980"/>
      <c r="F2354" s="346"/>
      <c r="G2354" s="346"/>
      <c r="H2354" s="979" t="s">
        <v>631</v>
      </c>
      <c r="I2354" s="980"/>
      <c r="J2354" s="981"/>
      <c r="K2354" s="979" t="s">
        <v>259</v>
      </c>
      <c r="L2354" s="980"/>
      <c r="M2354" s="286" t="s">
        <v>28</v>
      </c>
      <c r="N2354" s="286">
        <v>2</v>
      </c>
      <c r="O2354" s="1335"/>
      <c r="P2354" s="1325"/>
      <c r="Q2354" s="288"/>
      <c r="R2354" s="289"/>
      <c r="S2354" s="25" t="s">
        <v>49</v>
      </c>
      <c r="U2354" s="25">
        <v>2354</v>
      </c>
    </row>
    <row r="2355" spans="2:21" ht="15" customHeight="1" x14ac:dyDescent="0.25">
      <c r="B2355" s="998"/>
      <c r="C2355" s="979"/>
      <c r="D2355" s="980"/>
      <c r="E2355" s="980"/>
      <c r="F2355" s="346"/>
      <c r="G2355" s="346"/>
      <c r="H2355" s="979" t="s">
        <v>45</v>
      </c>
      <c r="I2355" s="980"/>
      <c r="J2355" s="981"/>
      <c r="K2355" s="979" t="s">
        <v>58</v>
      </c>
      <c r="L2355" s="980"/>
      <c r="M2355" s="286" t="s">
        <v>47</v>
      </c>
      <c r="N2355" s="286">
        <v>0.1</v>
      </c>
      <c r="O2355" s="1335"/>
      <c r="P2355" s="1325"/>
      <c r="Q2355" s="288"/>
      <c r="R2355" s="289"/>
      <c r="S2355" s="25" t="s">
        <v>49</v>
      </c>
      <c r="U2355" s="25">
        <v>2355</v>
      </c>
    </row>
    <row r="2356" spans="2:21" ht="15" customHeight="1" x14ac:dyDescent="0.25">
      <c r="B2356" s="998"/>
      <c r="C2356" s="266"/>
      <c r="D2356" s="267"/>
      <c r="E2356" s="267"/>
      <c r="F2356" s="346"/>
      <c r="G2356" s="346"/>
      <c r="H2356" s="979" t="s">
        <v>32</v>
      </c>
      <c r="I2356" s="980"/>
      <c r="J2356" s="981"/>
      <c r="K2356" s="979" t="s">
        <v>78</v>
      </c>
      <c r="L2356" s="981"/>
      <c r="M2356" s="286" t="s">
        <v>28</v>
      </c>
      <c r="N2356" s="286">
        <v>8</v>
      </c>
      <c r="O2356" s="1110"/>
      <c r="P2356" s="1111"/>
      <c r="Q2356" s="288"/>
      <c r="R2356" s="289"/>
      <c r="S2356" s="25" t="s">
        <v>49</v>
      </c>
      <c r="U2356" s="25">
        <v>2356</v>
      </c>
    </row>
    <row r="2357" spans="2:21" ht="15" customHeight="1" x14ac:dyDescent="0.25">
      <c r="B2357" s="80">
        <v>139</v>
      </c>
      <c r="C2357" s="1096" t="s">
        <v>871</v>
      </c>
      <c r="D2357" s="1097"/>
      <c r="E2357" s="1098"/>
      <c r="F2357" s="328"/>
      <c r="G2357" s="328"/>
      <c r="H2357" s="985"/>
      <c r="I2357" s="986"/>
      <c r="J2357" s="987"/>
      <c r="K2357" s="985"/>
      <c r="L2357" s="987"/>
      <c r="M2357" s="328"/>
      <c r="N2357" s="328"/>
      <c r="O2357" s="927"/>
      <c r="P2357" s="928"/>
      <c r="Q2357" s="924"/>
      <c r="R2357" s="926"/>
      <c r="U2357" s="25">
        <v>2357</v>
      </c>
    </row>
    <row r="2358" spans="2:21" ht="15" customHeight="1" x14ac:dyDescent="0.25">
      <c r="B2358" s="1101"/>
      <c r="C2358" s="985" t="s">
        <v>874</v>
      </c>
      <c r="D2358" s="986"/>
      <c r="E2358" s="987"/>
      <c r="F2358" s="285"/>
      <c r="G2358" s="345"/>
      <c r="H2358" s="985"/>
      <c r="I2358" s="986"/>
      <c r="J2358" s="986"/>
      <c r="K2358" s="985"/>
      <c r="L2358" s="986"/>
      <c r="M2358" s="345"/>
      <c r="N2358" s="285"/>
      <c r="O2358" s="927" t="s">
        <v>49</v>
      </c>
      <c r="P2358" s="928"/>
      <c r="Q2358" s="924"/>
      <c r="R2358" s="926"/>
      <c r="U2358" s="25">
        <v>2358</v>
      </c>
    </row>
    <row r="2359" spans="2:21" ht="15" customHeight="1" x14ac:dyDescent="0.25">
      <c r="B2359" s="1166"/>
      <c r="C2359" s="979" t="s">
        <v>121</v>
      </c>
      <c r="D2359" s="980"/>
      <c r="E2359" s="981"/>
      <c r="F2359" s="286" t="s">
        <v>235</v>
      </c>
      <c r="G2359" s="346">
        <v>5</v>
      </c>
      <c r="H2359" s="1061" t="s">
        <v>1542</v>
      </c>
      <c r="I2359" s="1062"/>
      <c r="J2359" s="1062"/>
      <c r="K2359" s="943" t="s">
        <v>248</v>
      </c>
      <c r="L2359" s="944"/>
      <c r="M2359" s="346" t="s">
        <v>235</v>
      </c>
      <c r="N2359" s="286">
        <v>5</v>
      </c>
      <c r="O2359" s="929"/>
      <c r="P2359" s="930"/>
      <c r="Q2359" s="946"/>
      <c r="R2359" s="947"/>
      <c r="S2359" s="25" t="s">
        <v>49</v>
      </c>
      <c r="U2359" s="25">
        <v>2359</v>
      </c>
    </row>
    <row r="2360" spans="2:21" x14ac:dyDescent="0.25">
      <c r="B2360" s="1166"/>
      <c r="C2360" s="979"/>
      <c r="D2360" s="980"/>
      <c r="E2360" s="981"/>
      <c r="F2360" s="286"/>
      <c r="G2360" s="346"/>
      <c r="H2360" s="979" t="s">
        <v>1519</v>
      </c>
      <c r="I2360" s="980"/>
      <c r="J2360" s="980"/>
      <c r="K2360" s="979" t="s">
        <v>611</v>
      </c>
      <c r="L2360" s="980"/>
      <c r="M2360" s="346" t="s">
        <v>28</v>
      </c>
      <c r="N2360" s="286">
        <v>3</v>
      </c>
      <c r="O2360" s="929"/>
      <c r="P2360" s="930"/>
      <c r="Q2360" s="946"/>
      <c r="R2360" s="947"/>
      <c r="S2360" s="25" t="s">
        <v>49</v>
      </c>
      <c r="U2360" s="25">
        <v>2360</v>
      </c>
    </row>
    <row r="2361" spans="2:21" ht="15" customHeight="1" x14ac:dyDescent="0.25">
      <c r="B2361" s="1166"/>
      <c r="C2361" s="1030"/>
      <c r="D2361" s="1119"/>
      <c r="E2361" s="1031"/>
      <c r="F2361" s="998"/>
      <c r="G2361" s="1166"/>
      <c r="H2361" s="979" t="s">
        <v>873</v>
      </c>
      <c r="I2361" s="980"/>
      <c r="J2361" s="980"/>
      <c r="K2361" s="979" t="s">
        <v>872</v>
      </c>
      <c r="L2361" s="980"/>
      <c r="M2361" s="346" t="s">
        <v>28</v>
      </c>
      <c r="N2361" s="286">
        <v>1</v>
      </c>
      <c r="O2361" s="929"/>
      <c r="P2361" s="930"/>
      <c r="Q2361" s="946"/>
      <c r="R2361" s="947"/>
      <c r="S2361" s="25" t="s">
        <v>49</v>
      </c>
      <c r="U2361" s="25">
        <v>2361</v>
      </c>
    </row>
    <row r="2362" spans="2:21" ht="15" customHeight="1" x14ac:dyDescent="0.25">
      <c r="B2362" s="1166"/>
      <c r="C2362" s="1030"/>
      <c r="D2362" s="1119"/>
      <c r="E2362" s="1031"/>
      <c r="F2362" s="998"/>
      <c r="G2362" s="1166"/>
      <c r="H2362" s="979" t="s">
        <v>1503</v>
      </c>
      <c r="I2362" s="980"/>
      <c r="J2362" s="980"/>
      <c r="K2362" s="979"/>
      <c r="L2362" s="980"/>
      <c r="M2362" s="346" t="s">
        <v>28</v>
      </c>
      <c r="N2362" s="286">
        <v>1</v>
      </c>
      <c r="O2362" s="929"/>
      <c r="P2362" s="930"/>
      <c r="Q2362" s="946"/>
      <c r="R2362" s="947"/>
      <c r="S2362" s="25" t="s">
        <v>49</v>
      </c>
      <c r="U2362" s="25">
        <v>2362</v>
      </c>
    </row>
    <row r="2363" spans="2:21" ht="15" customHeight="1" x14ac:dyDescent="0.25">
      <c r="B2363" s="1166"/>
      <c r="C2363" s="1030"/>
      <c r="D2363" s="1119"/>
      <c r="E2363" s="1031"/>
      <c r="F2363" s="998"/>
      <c r="G2363" s="1166"/>
      <c r="H2363" s="979" t="s">
        <v>1517</v>
      </c>
      <c r="I2363" s="980"/>
      <c r="J2363" s="981"/>
      <c r="K2363" s="943"/>
      <c r="L2363" s="944"/>
      <c r="M2363" s="346" t="s">
        <v>28</v>
      </c>
      <c r="N2363" s="286">
        <v>3</v>
      </c>
      <c r="O2363" s="929"/>
      <c r="P2363" s="930"/>
      <c r="Q2363" s="946"/>
      <c r="R2363" s="947"/>
      <c r="S2363" s="25" t="s">
        <v>49</v>
      </c>
      <c r="U2363" s="25">
        <v>2363</v>
      </c>
    </row>
    <row r="2364" spans="2:21" ht="15" customHeight="1" x14ac:dyDescent="0.25">
      <c r="B2364" s="1166"/>
      <c r="C2364" s="315"/>
      <c r="D2364" s="316"/>
      <c r="E2364" s="317"/>
      <c r="F2364" s="286"/>
      <c r="G2364" s="346"/>
      <c r="H2364" s="979" t="s">
        <v>167</v>
      </c>
      <c r="I2364" s="980"/>
      <c r="J2364" s="981"/>
      <c r="K2364" s="979"/>
      <c r="L2364" s="980"/>
      <c r="M2364" s="346" t="s">
        <v>28</v>
      </c>
      <c r="N2364" s="286">
        <v>1</v>
      </c>
      <c r="O2364" s="929"/>
      <c r="P2364" s="930"/>
      <c r="Q2364" s="946"/>
      <c r="R2364" s="947"/>
      <c r="S2364" s="25" t="s">
        <v>49</v>
      </c>
      <c r="U2364" s="25">
        <v>2364</v>
      </c>
    </row>
    <row r="2365" spans="2:21" ht="15" customHeight="1" x14ac:dyDescent="0.25">
      <c r="B2365" s="1084"/>
      <c r="C2365" s="276"/>
      <c r="D2365" s="277"/>
      <c r="E2365" s="295"/>
      <c r="F2365" s="287"/>
      <c r="G2365" s="347"/>
      <c r="H2365" s="988" t="s">
        <v>1554</v>
      </c>
      <c r="I2365" s="989"/>
      <c r="J2365" s="990"/>
      <c r="K2365" s="958" t="s">
        <v>168</v>
      </c>
      <c r="L2365" s="960"/>
      <c r="M2365" s="347" t="s">
        <v>28</v>
      </c>
      <c r="N2365" s="287">
        <v>2</v>
      </c>
      <c r="O2365" s="931"/>
      <c r="P2365" s="932"/>
      <c r="Q2365" s="948"/>
      <c r="R2365" s="949"/>
      <c r="S2365" s="25" t="s">
        <v>49</v>
      </c>
      <c r="U2365" s="25">
        <v>2365</v>
      </c>
    </row>
    <row r="2366" spans="2:21" ht="15" customHeight="1" x14ac:dyDescent="0.25">
      <c r="B2366" s="80">
        <v>140</v>
      </c>
      <c r="C2366" s="1196" t="s">
        <v>849</v>
      </c>
      <c r="D2366" s="1358"/>
      <c r="E2366" s="1359"/>
      <c r="F2366" s="329"/>
      <c r="G2366" s="329"/>
      <c r="H2366" s="988"/>
      <c r="I2366" s="989"/>
      <c r="J2366" s="990"/>
      <c r="K2366" s="988"/>
      <c r="L2366" s="990"/>
      <c r="M2366" s="409"/>
      <c r="N2366" s="409"/>
      <c r="O2366" s="927"/>
      <c r="P2366" s="928"/>
      <c r="Q2366" s="924"/>
      <c r="R2366" s="926"/>
      <c r="U2366" s="25">
        <v>2366</v>
      </c>
    </row>
    <row r="2367" spans="2:21" ht="15" customHeight="1" x14ac:dyDescent="0.25">
      <c r="B2367" s="1521"/>
      <c r="C2367" s="985" t="s">
        <v>986</v>
      </c>
      <c r="D2367" s="986"/>
      <c r="E2367" s="986"/>
      <c r="F2367" s="345"/>
      <c r="G2367" s="345"/>
      <c r="H2367" s="985"/>
      <c r="I2367" s="986"/>
      <c r="J2367" s="987"/>
      <c r="K2367" s="985"/>
      <c r="L2367" s="986"/>
      <c r="M2367" s="345"/>
      <c r="N2367" s="345"/>
      <c r="O2367" s="927" t="s">
        <v>49</v>
      </c>
      <c r="P2367" s="928"/>
      <c r="Q2367" s="924"/>
      <c r="R2367" s="926"/>
      <c r="U2367" s="25">
        <v>2367</v>
      </c>
    </row>
    <row r="2368" spans="2:21" ht="15" customHeight="1" x14ac:dyDescent="0.25">
      <c r="B2368" s="1345"/>
      <c r="C2368" s="979" t="s">
        <v>126</v>
      </c>
      <c r="D2368" s="980"/>
      <c r="E2368" s="980"/>
      <c r="F2368" s="346" t="s">
        <v>235</v>
      </c>
      <c r="G2368" s="346">
        <v>2</v>
      </c>
      <c r="H2368" s="1061" t="s">
        <v>850</v>
      </c>
      <c r="I2368" s="1062"/>
      <c r="J2368" s="1063"/>
      <c r="K2368" s="943" t="s">
        <v>852</v>
      </c>
      <c r="L2368" s="944"/>
      <c r="M2368" s="346" t="s">
        <v>235</v>
      </c>
      <c r="N2368" s="346">
        <v>2</v>
      </c>
      <c r="O2368" s="929"/>
      <c r="P2368" s="930"/>
      <c r="Q2368" s="946"/>
      <c r="R2368" s="947"/>
      <c r="S2368" s="25" t="s">
        <v>49</v>
      </c>
      <c r="U2368" s="25">
        <v>2368</v>
      </c>
    </row>
    <row r="2369" spans="2:21" x14ac:dyDescent="0.25">
      <c r="B2369" s="1345"/>
      <c r="C2369" s="979" t="s">
        <v>124</v>
      </c>
      <c r="D2369" s="980"/>
      <c r="E2369" s="980"/>
      <c r="F2369" s="346" t="s">
        <v>235</v>
      </c>
      <c r="G2369" s="346">
        <v>2</v>
      </c>
      <c r="H2369" s="979" t="s">
        <v>851</v>
      </c>
      <c r="I2369" s="980"/>
      <c r="J2369" s="981"/>
      <c r="K2369" s="979" t="s">
        <v>852</v>
      </c>
      <c r="L2369" s="980"/>
      <c r="M2369" s="346" t="s">
        <v>235</v>
      </c>
      <c r="N2369" s="346">
        <v>2</v>
      </c>
      <c r="O2369" s="929"/>
      <c r="P2369" s="930"/>
      <c r="Q2369" s="946"/>
      <c r="R2369" s="947"/>
      <c r="S2369" s="25" t="s">
        <v>49</v>
      </c>
      <c r="U2369" s="25">
        <v>2369</v>
      </c>
    </row>
    <row r="2370" spans="2:21" ht="15" customHeight="1" x14ac:dyDescent="0.25">
      <c r="B2370" s="1345"/>
      <c r="C2370" s="1030"/>
      <c r="D2370" s="1119"/>
      <c r="E2370" s="1031"/>
      <c r="F2370" s="998"/>
      <c r="G2370" s="998"/>
      <c r="H2370" s="979" t="s">
        <v>1517</v>
      </c>
      <c r="I2370" s="980"/>
      <c r="J2370" s="981"/>
      <c r="K2370" s="979"/>
      <c r="L2370" s="980"/>
      <c r="M2370" s="346" t="s">
        <v>28</v>
      </c>
      <c r="N2370" s="346">
        <v>6</v>
      </c>
      <c r="O2370" s="929"/>
      <c r="P2370" s="930"/>
      <c r="Q2370" s="946"/>
      <c r="R2370" s="947"/>
      <c r="S2370" s="25" t="s">
        <v>49</v>
      </c>
      <c r="U2370" s="25">
        <v>2370</v>
      </c>
    </row>
    <row r="2371" spans="2:21" ht="15" customHeight="1" x14ac:dyDescent="0.25">
      <c r="B2371" s="1345"/>
      <c r="C2371" s="1030"/>
      <c r="D2371" s="1119"/>
      <c r="E2371" s="1031"/>
      <c r="F2371" s="998"/>
      <c r="G2371" s="998"/>
      <c r="H2371" s="979" t="s">
        <v>167</v>
      </c>
      <c r="I2371" s="980"/>
      <c r="J2371" s="981"/>
      <c r="K2371" s="979"/>
      <c r="L2371" s="980"/>
      <c r="M2371" s="346" t="s">
        <v>28</v>
      </c>
      <c r="N2371" s="346">
        <v>2</v>
      </c>
      <c r="O2371" s="929"/>
      <c r="P2371" s="930"/>
      <c r="Q2371" s="946"/>
      <c r="R2371" s="947"/>
      <c r="S2371" s="25" t="s">
        <v>49</v>
      </c>
      <c r="U2371" s="25">
        <v>2371</v>
      </c>
    </row>
    <row r="2372" spans="2:21" ht="15" customHeight="1" x14ac:dyDescent="0.25">
      <c r="B2372" s="1345"/>
      <c r="C2372" s="1037"/>
      <c r="D2372" s="1122"/>
      <c r="E2372" s="1038"/>
      <c r="F2372" s="999"/>
      <c r="G2372" s="999"/>
      <c r="H2372" s="988" t="s">
        <v>1554</v>
      </c>
      <c r="I2372" s="989"/>
      <c r="J2372" s="990"/>
      <c r="K2372" s="958" t="s">
        <v>168</v>
      </c>
      <c r="L2372" s="960"/>
      <c r="M2372" s="287" t="s">
        <v>436</v>
      </c>
      <c r="N2372" s="287">
        <v>2</v>
      </c>
      <c r="O2372" s="931"/>
      <c r="P2372" s="932"/>
      <c r="Q2372" s="948"/>
      <c r="R2372" s="949"/>
      <c r="S2372" s="25" t="s">
        <v>49</v>
      </c>
      <c r="U2372" s="25">
        <v>2372</v>
      </c>
    </row>
    <row r="2373" spans="2:21" ht="15" customHeight="1" x14ac:dyDescent="0.25">
      <c r="B2373" s="1345"/>
      <c r="C2373" s="1196" t="s">
        <v>1403</v>
      </c>
      <c r="D2373" s="1358"/>
      <c r="E2373" s="1359"/>
      <c r="F2373" s="329"/>
      <c r="G2373" s="329"/>
      <c r="H2373" s="988"/>
      <c r="I2373" s="989"/>
      <c r="J2373" s="990"/>
      <c r="K2373" s="988"/>
      <c r="L2373" s="990"/>
      <c r="M2373" s="409"/>
      <c r="N2373" s="409"/>
      <c r="O2373" s="927"/>
      <c r="P2373" s="928"/>
      <c r="Q2373" s="924"/>
      <c r="R2373" s="926"/>
      <c r="U2373" s="25">
        <v>2373</v>
      </c>
    </row>
    <row r="2374" spans="2:21" ht="15" customHeight="1" x14ac:dyDescent="0.25">
      <c r="B2374" s="1345"/>
      <c r="C2374" s="985" t="s">
        <v>1410</v>
      </c>
      <c r="D2374" s="986"/>
      <c r="E2374" s="986"/>
      <c r="F2374" s="345"/>
      <c r="G2374" s="345"/>
      <c r="H2374" s="985" t="s">
        <v>1411</v>
      </c>
      <c r="I2374" s="986"/>
      <c r="J2374" s="987"/>
      <c r="K2374" s="985"/>
      <c r="L2374" s="986"/>
      <c r="M2374" s="345" t="s">
        <v>28</v>
      </c>
      <c r="N2374" s="345">
        <v>1</v>
      </c>
      <c r="O2374" s="927" t="s">
        <v>49</v>
      </c>
      <c r="P2374" s="928"/>
      <c r="Q2374" s="924"/>
      <c r="R2374" s="926"/>
      <c r="S2374" s="25" t="s">
        <v>49</v>
      </c>
      <c r="U2374" s="25">
        <v>2374</v>
      </c>
    </row>
    <row r="2375" spans="2:21" ht="15" customHeight="1" x14ac:dyDescent="0.25">
      <c r="B2375" s="1345"/>
      <c r="C2375" s="979"/>
      <c r="D2375" s="980"/>
      <c r="E2375" s="980"/>
      <c r="F2375" s="346" t="s">
        <v>28</v>
      </c>
      <c r="G2375" s="346">
        <v>1</v>
      </c>
      <c r="H2375" s="1061"/>
      <c r="I2375" s="1062"/>
      <c r="J2375" s="1063"/>
      <c r="K2375" s="943"/>
      <c r="L2375" s="944"/>
      <c r="M2375" s="346"/>
      <c r="N2375" s="346"/>
      <c r="O2375" s="929"/>
      <c r="P2375" s="930"/>
      <c r="Q2375" s="946"/>
      <c r="R2375" s="947"/>
      <c r="U2375" s="25">
        <v>2375</v>
      </c>
    </row>
    <row r="2376" spans="2:21" x14ac:dyDescent="0.25">
      <c r="B2376" s="1345"/>
      <c r="C2376" s="979"/>
      <c r="D2376" s="980"/>
      <c r="E2376" s="980"/>
      <c r="F2376" s="346"/>
      <c r="G2376" s="346"/>
      <c r="H2376" s="979" t="s">
        <v>1224</v>
      </c>
      <c r="I2376" s="980"/>
      <c r="J2376" s="981"/>
      <c r="K2376" s="979" t="s">
        <v>78</v>
      </c>
      <c r="L2376" s="980"/>
      <c r="M2376" s="346" t="s">
        <v>28</v>
      </c>
      <c r="N2376" s="346">
        <v>3</v>
      </c>
      <c r="O2376" s="929"/>
      <c r="P2376" s="930"/>
      <c r="Q2376" s="946"/>
      <c r="R2376" s="947"/>
      <c r="S2376" s="25" t="s">
        <v>49</v>
      </c>
      <c r="U2376" s="25">
        <v>2376</v>
      </c>
    </row>
    <row r="2377" spans="2:21" ht="15" customHeight="1" x14ac:dyDescent="0.25">
      <c r="B2377" s="1345"/>
      <c r="C2377" s="1030"/>
      <c r="D2377" s="1119"/>
      <c r="E2377" s="1031"/>
      <c r="F2377" s="286"/>
      <c r="G2377" s="286"/>
      <c r="H2377" s="979"/>
      <c r="I2377" s="980"/>
      <c r="J2377" s="981"/>
      <c r="K2377" s="979"/>
      <c r="L2377" s="980"/>
      <c r="M2377" s="346"/>
      <c r="N2377" s="346"/>
      <c r="O2377" s="929"/>
      <c r="P2377" s="930"/>
      <c r="Q2377" s="946"/>
      <c r="R2377" s="947"/>
      <c r="U2377" s="25">
        <v>2377</v>
      </c>
    </row>
    <row r="2378" spans="2:21" ht="15" customHeight="1" x14ac:dyDescent="0.25">
      <c r="B2378" s="1345"/>
      <c r="C2378" s="1043" t="s">
        <v>1416</v>
      </c>
      <c r="D2378" s="1044"/>
      <c r="E2378" s="1045"/>
      <c r="F2378" s="18"/>
      <c r="G2378" s="18"/>
      <c r="H2378" s="1014"/>
      <c r="I2378" s="1015"/>
      <c r="J2378" s="1016"/>
      <c r="K2378" s="283"/>
      <c r="L2378" s="284"/>
      <c r="M2378" s="324"/>
      <c r="N2378" s="324"/>
      <c r="O2378" s="272"/>
      <c r="P2378" s="273"/>
      <c r="Q2378" s="297"/>
      <c r="R2378" s="298"/>
      <c r="U2378" s="25">
        <v>2378</v>
      </c>
    </row>
    <row r="2379" spans="2:21" ht="15" customHeight="1" x14ac:dyDescent="0.25">
      <c r="B2379" s="1345"/>
      <c r="C2379" s="985" t="s">
        <v>1438</v>
      </c>
      <c r="D2379" s="986"/>
      <c r="E2379" s="987"/>
      <c r="F2379" s="997" t="s">
        <v>28</v>
      </c>
      <c r="G2379" s="997">
        <v>1</v>
      </c>
      <c r="H2379" s="1028" t="s">
        <v>1439</v>
      </c>
      <c r="I2379" s="1141"/>
      <c r="J2379" s="1029"/>
      <c r="K2379" s="1028"/>
      <c r="L2379" s="1029"/>
      <c r="M2379" s="285" t="s">
        <v>28</v>
      </c>
      <c r="N2379" s="285">
        <v>1</v>
      </c>
      <c r="O2379" s="927" t="s">
        <v>49</v>
      </c>
      <c r="P2379" s="928"/>
      <c r="Q2379" s="924"/>
      <c r="R2379" s="926"/>
      <c r="S2379" s="25" t="s">
        <v>49</v>
      </c>
      <c r="U2379" s="25">
        <v>2379</v>
      </c>
    </row>
    <row r="2380" spans="2:21" ht="15" customHeight="1" x14ac:dyDescent="0.25">
      <c r="B2380" s="1346"/>
      <c r="C2380" s="988"/>
      <c r="D2380" s="989"/>
      <c r="E2380" s="990"/>
      <c r="F2380" s="999"/>
      <c r="G2380" s="999"/>
      <c r="H2380" s="1037" t="s">
        <v>55</v>
      </c>
      <c r="I2380" s="1122"/>
      <c r="J2380" s="1038"/>
      <c r="K2380" s="1037" t="s">
        <v>78</v>
      </c>
      <c r="L2380" s="1038"/>
      <c r="M2380" s="287" t="s">
        <v>28</v>
      </c>
      <c r="N2380" s="287">
        <v>2</v>
      </c>
      <c r="O2380" s="931"/>
      <c r="P2380" s="932"/>
      <c r="Q2380" s="948"/>
      <c r="R2380" s="949"/>
      <c r="S2380" s="25" t="s">
        <v>49</v>
      </c>
      <c r="U2380" s="25">
        <v>2380</v>
      </c>
    </row>
    <row r="2381" spans="2:21" ht="15" customHeight="1" x14ac:dyDescent="0.25">
      <c r="B2381" s="1522">
        <v>141</v>
      </c>
      <c r="C2381" s="1185" t="s">
        <v>668</v>
      </c>
      <c r="D2381" s="1186"/>
      <c r="E2381" s="1187"/>
      <c r="F2381" s="369" t="s">
        <v>28</v>
      </c>
      <c r="G2381" s="369">
        <v>8</v>
      </c>
      <c r="H2381" s="1125" t="s">
        <v>656</v>
      </c>
      <c r="I2381" s="1126"/>
      <c r="J2381" s="1142"/>
      <c r="K2381" s="1250" t="s">
        <v>657</v>
      </c>
      <c r="L2381" s="1252"/>
      <c r="M2381" s="369" t="s">
        <v>28</v>
      </c>
      <c r="N2381" s="369">
        <v>8</v>
      </c>
      <c r="O2381" s="1481" t="s">
        <v>658</v>
      </c>
      <c r="P2381" s="1482"/>
      <c r="Q2381" s="1237"/>
      <c r="R2381" s="1238"/>
      <c r="S2381" s="25" t="s">
        <v>49</v>
      </c>
      <c r="U2381" s="25">
        <v>2381</v>
      </c>
    </row>
    <row r="2382" spans="2:21" x14ac:dyDescent="0.25">
      <c r="B2382" s="1523"/>
      <c r="C2382" s="1525"/>
      <c r="D2382" s="1526"/>
      <c r="E2382" s="1527"/>
      <c r="F2382" s="370"/>
      <c r="G2382" s="370"/>
      <c r="H2382" s="1117" t="s">
        <v>589</v>
      </c>
      <c r="I2382" s="1118"/>
      <c r="J2382" s="1133"/>
      <c r="K2382" s="1117" t="s">
        <v>657</v>
      </c>
      <c r="L2382" s="1133"/>
      <c r="M2382" s="370" t="s">
        <v>28</v>
      </c>
      <c r="N2382" s="370">
        <v>8</v>
      </c>
      <c r="O2382" s="1483"/>
      <c r="P2382" s="1484"/>
      <c r="Q2382" s="1240"/>
      <c r="R2382" s="1241"/>
      <c r="S2382" s="25" t="s">
        <v>49</v>
      </c>
      <c r="U2382" s="25">
        <v>2382</v>
      </c>
    </row>
    <row r="2383" spans="2:21" x14ac:dyDescent="0.25">
      <c r="B2383" s="1523"/>
      <c r="C2383" s="1525"/>
      <c r="D2383" s="1526"/>
      <c r="E2383" s="1527"/>
      <c r="F2383" s="14"/>
      <c r="G2383" s="14"/>
      <c r="H2383" s="979" t="s">
        <v>1496</v>
      </c>
      <c r="I2383" s="980"/>
      <c r="J2383" s="981"/>
      <c r="K2383" s="979"/>
      <c r="L2383" s="981"/>
      <c r="M2383" s="286" t="s">
        <v>28</v>
      </c>
      <c r="N2383" s="286">
        <v>30</v>
      </c>
      <c r="O2383" s="1483"/>
      <c r="P2383" s="1484"/>
      <c r="Q2383" s="382"/>
      <c r="R2383" s="383"/>
      <c r="S2383" s="25" t="s">
        <v>67</v>
      </c>
      <c r="U2383" s="25">
        <v>2383</v>
      </c>
    </row>
    <row r="2384" spans="2:21" ht="15" customHeight="1" x14ac:dyDescent="0.25">
      <c r="B2384" s="1524"/>
      <c r="C2384" s="1528"/>
      <c r="D2384" s="1529"/>
      <c r="E2384" s="1530"/>
      <c r="F2384" s="21"/>
      <c r="G2384" s="21"/>
      <c r="H2384" s="979" t="s">
        <v>1497</v>
      </c>
      <c r="I2384" s="980"/>
      <c r="J2384" s="981"/>
      <c r="K2384" s="988"/>
      <c r="L2384" s="990"/>
      <c r="M2384" s="286" t="s">
        <v>28</v>
      </c>
      <c r="N2384" s="427">
        <v>30</v>
      </c>
      <c r="O2384" s="1485"/>
      <c r="P2384" s="1486"/>
      <c r="Q2384" s="384"/>
      <c r="R2384" s="385"/>
      <c r="S2384" s="25" t="s">
        <v>67</v>
      </c>
      <c r="U2384" s="25">
        <v>2384</v>
      </c>
    </row>
    <row r="2385" spans="2:21" ht="15" customHeight="1" x14ac:dyDescent="0.25">
      <c r="B2385" s="1">
        <v>142</v>
      </c>
      <c r="C2385" s="1453" t="s">
        <v>746</v>
      </c>
      <c r="D2385" s="1454"/>
      <c r="E2385" s="1455"/>
      <c r="F2385" s="19"/>
      <c r="G2385" s="18"/>
      <c r="H2385" s="1014"/>
      <c r="I2385" s="1015"/>
      <c r="J2385" s="1016"/>
      <c r="K2385" s="1067"/>
      <c r="L2385" s="1068"/>
      <c r="M2385" s="410"/>
      <c r="N2385" s="410"/>
      <c r="O2385" s="1012"/>
      <c r="P2385" s="1013"/>
      <c r="Q2385" s="1010"/>
      <c r="R2385" s="1011"/>
      <c r="U2385" s="25">
        <v>2385</v>
      </c>
    </row>
    <row r="2386" spans="2:21" ht="15" customHeight="1" x14ac:dyDescent="0.25">
      <c r="B2386" s="1095"/>
      <c r="C2386" s="985" t="s">
        <v>591</v>
      </c>
      <c r="D2386" s="986"/>
      <c r="E2386" s="987"/>
      <c r="F2386" s="997" t="s">
        <v>28</v>
      </c>
      <c r="G2386" s="1101">
        <v>1</v>
      </c>
      <c r="H2386" s="985"/>
      <c r="I2386" s="986"/>
      <c r="J2386" s="987"/>
      <c r="K2386" s="1017"/>
      <c r="L2386" s="1019"/>
      <c r="M2386" s="414"/>
      <c r="N2386" s="414"/>
      <c r="O2386" s="1039" t="s">
        <v>658</v>
      </c>
      <c r="P2386" s="1040"/>
      <c r="Q2386" s="924"/>
      <c r="R2386" s="926"/>
      <c r="U2386" s="25">
        <v>2386</v>
      </c>
    </row>
    <row r="2387" spans="2:21" ht="15" customHeight="1" x14ac:dyDescent="0.25">
      <c r="B2387" s="1095"/>
      <c r="C2387" s="979"/>
      <c r="D2387" s="980"/>
      <c r="E2387" s="981"/>
      <c r="F2387" s="998"/>
      <c r="G2387" s="1166"/>
      <c r="H2387" s="950" t="s">
        <v>659</v>
      </c>
      <c r="I2387" s="951"/>
      <c r="J2387" s="952"/>
      <c r="K2387" s="1061" t="s">
        <v>30</v>
      </c>
      <c r="L2387" s="1063"/>
      <c r="M2387" s="427" t="s">
        <v>28</v>
      </c>
      <c r="N2387" s="427">
        <v>2</v>
      </c>
      <c r="O2387" s="1067"/>
      <c r="P2387" s="1068"/>
      <c r="Q2387" s="946"/>
      <c r="R2387" s="947"/>
      <c r="S2387" s="25" t="s">
        <v>49</v>
      </c>
      <c r="U2387" s="25">
        <v>2387</v>
      </c>
    </row>
    <row r="2388" spans="2:21" ht="15" customHeight="1" x14ac:dyDescent="0.25">
      <c r="B2388" s="1095"/>
      <c r="C2388" s="979"/>
      <c r="D2388" s="980"/>
      <c r="E2388" s="981"/>
      <c r="F2388" s="998"/>
      <c r="G2388" s="1166"/>
      <c r="H2388" s="950" t="s">
        <v>660</v>
      </c>
      <c r="I2388" s="951"/>
      <c r="J2388" s="952"/>
      <c r="K2388" s="1061" t="s">
        <v>30</v>
      </c>
      <c r="L2388" s="1063"/>
      <c r="M2388" s="427" t="s">
        <v>28</v>
      </c>
      <c r="N2388" s="427">
        <v>2</v>
      </c>
      <c r="O2388" s="1067"/>
      <c r="P2388" s="1068"/>
      <c r="Q2388" s="946"/>
      <c r="R2388" s="947"/>
      <c r="S2388" s="25" t="s">
        <v>49</v>
      </c>
      <c r="U2388" s="25">
        <v>2388</v>
      </c>
    </row>
    <row r="2389" spans="2:21" ht="15" customHeight="1" x14ac:dyDescent="0.25">
      <c r="B2389" s="1095"/>
      <c r="C2389" s="979"/>
      <c r="D2389" s="980"/>
      <c r="E2389" s="981"/>
      <c r="F2389" s="998"/>
      <c r="G2389" s="1166"/>
      <c r="H2389" s="979" t="s">
        <v>45</v>
      </c>
      <c r="I2389" s="980"/>
      <c r="J2389" s="981"/>
      <c r="K2389" s="979" t="s">
        <v>58</v>
      </c>
      <c r="L2389" s="981"/>
      <c r="M2389" s="427" t="s">
        <v>47</v>
      </c>
      <c r="N2389" s="427">
        <v>0.05</v>
      </c>
      <c r="O2389" s="1067"/>
      <c r="P2389" s="1068"/>
      <c r="Q2389" s="948"/>
      <c r="R2389" s="949"/>
      <c r="S2389" s="25" t="s">
        <v>49</v>
      </c>
      <c r="U2389" s="25">
        <v>2389</v>
      </c>
    </row>
    <row r="2390" spans="2:21" x14ac:dyDescent="0.25">
      <c r="B2390" s="390"/>
      <c r="C2390" s="979"/>
      <c r="D2390" s="980"/>
      <c r="E2390" s="981"/>
      <c r="F2390" s="286"/>
      <c r="G2390" s="346"/>
      <c r="H2390" s="979" t="s">
        <v>1496</v>
      </c>
      <c r="I2390" s="980"/>
      <c r="J2390" s="981"/>
      <c r="K2390" s="979"/>
      <c r="L2390" s="981"/>
      <c r="M2390" s="286" t="s">
        <v>28</v>
      </c>
      <c r="N2390" s="286">
        <v>5</v>
      </c>
      <c r="O2390" s="1067"/>
      <c r="P2390" s="1068"/>
      <c r="Q2390" s="290"/>
      <c r="R2390" s="291"/>
      <c r="S2390" s="25" t="s">
        <v>67</v>
      </c>
      <c r="U2390" s="25">
        <v>2390</v>
      </c>
    </row>
    <row r="2391" spans="2:21" x14ac:dyDescent="0.25">
      <c r="B2391" s="390"/>
      <c r="C2391" s="988"/>
      <c r="D2391" s="989"/>
      <c r="E2391" s="990"/>
      <c r="F2391" s="286"/>
      <c r="G2391" s="346"/>
      <c r="H2391" s="979" t="s">
        <v>1497</v>
      </c>
      <c r="I2391" s="980"/>
      <c r="J2391" s="981"/>
      <c r="K2391" s="988"/>
      <c r="L2391" s="990"/>
      <c r="M2391" s="286" t="s">
        <v>28</v>
      </c>
      <c r="N2391" s="427">
        <v>5</v>
      </c>
      <c r="O2391" s="1041"/>
      <c r="P2391" s="1042"/>
      <c r="Q2391" s="290"/>
      <c r="R2391" s="291"/>
      <c r="S2391" s="25" t="s">
        <v>67</v>
      </c>
      <c r="U2391" s="25">
        <v>2391</v>
      </c>
    </row>
    <row r="2392" spans="2:21" ht="15" customHeight="1" x14ac:dyDescent="0.25">
      <c r="B2392" s="1">
        <v>143</v>
      </c>
      <c r="C2392" s="1453" t="s">
        <v>987</v>
      </c>
      <c r="D2392" s="1454"/>
      <c r="E2392" s="1455"/>
      <c r="F2392" s="19"/>
      <c r="G2392" s="19"/>
      <c r="H2392" s="1014"/>
      <c r="I2392" s="1015"/>
      <c r="J2392" s="1016"/>
      <c r="K2392" s="1039"/>
      <c r="L2392" s="1040"/>
      <c r="M2392" s="328"/>
      <c r="N2392" s="328"/>
      <c r="O2392" s="1012"/>
      <c r="P2392" s="1013"/>
      <c r="Q2392" s="1010"/>
      <c r="R2392" s="1011"/>
      <c r="U2392" s="25">
        <v>2392</v>
      </c>
    </row>
    <row r="2393" spans="2:21" ht="15" customHeight="1" x14ac:dyDescent="0.25">
      <c r="B2393" s="991"/>
      <c r="C2393" s="985" t="s">
        <v>661</v>
      </c>
      <c r="D2393" s="986"/>
      <c r="E2393" s="986"/>
      <c r="F2393" s="345"/>
      <c r="G2393" s="285"/>
      <c r="H2393" s="985"/>
      <c r="I2393" s="986"/>
      <c r="J2393" s="987"/>
      <c r="K2393" s="1039"/>
      <c r="L2393" s="1080"/>
      <c r="M2393" s="285"/>
      <c r="N2393" s="285"/>
      <c r="O2393" s="927" t="s">
        <v>49</v>
      </c>
      <c r="P2393" s="928"/>
      <c r="Q2393" s="924"/>
      <c r="R2393" s="926"/>
      <c r="U2393" s="25">
        <v>2393</v>
      </c>
    </row>
    <row r="2394" spans="2:21" ht="15" customHeight="1" x14ac:dyDescent="0.25">
      <c r="B2394" s="992"/>
      <c r="C2394" s="979" t="s">
        <v>333</v>
      </c>
      <c r="D2394" s="980"/>
      <c r="E2394" s="980"/>
      <c r="F2394" s="346" t="s">
        <v>28</v>
      </c>
      <c r="G2394" s="286">
        <v>2</v>
      </c>
      <c r="H2394" s="1061" t="s">
        <v>290</v>
      </c>
      <c r="I2394" s="1062"/>
      <c r="J2394" s="1063"/>
      <c r="K2394" s="943" t="s">
        <v>73</v>
      </c>
      <c r="L2394" s="944"/>
      <c r="M2394" s="286" t="s">
        <v>28</v>
      </c>
      <c r="N2394" s="286">
        <v>8</v>
      </c>
      <c r="O2394" s="929"/>
      <c r="P2394" s="930"/>
      <c r="Q2394" s="946"/>
      <c r="R2394" s="947"/>
      <c r="S2394" s="25" t="s">
        <v>49</v>
      </c>
      <c r="U2394" s="25">
        <v>2394</v>
      </c>
    </row>
    <row r="2395" spans="2:21" ht="15" customHeight="1" x14ac:dyDescent="0.25">
      <c r="B2395" s="1095"/>
      <c r="C2395" s="979" t="s">
        <v>650</v>
      </c>
      <c r="D2395" s="980"/>
      <c r="E2395" s="981"/>
      <c r="F2395" s="346" t="s">
        <v>28</v>
      </c>
      <c r="G2395" s="286">
        <v>2</v>
      </c>
      <c r="H2395" s="1062" t="s">
        <v>662</v>
      </c>
      <c r="I2395" s="1062"/>
      <c r="J2395" s="1063"/>
      <c r="K2395" s="943" t="s">
        <v>73</v>
      </c>
      <c r="L2395" s="945"/>
      <c r="M2395" s="286" t="s">
        <v>28</v>
      </c>
      <c r="N2395" s="286">
        <v>8</v>
      </c>
      <c r="O2395" s="1382"/>
      <c r="P2395" s="969"/>
      <c r="Q2395" s="652"/>
      <c r="R2395" s="1239"/>
      <c r="S2395" s="25" t="s">
        <v>49</v>
      </c>
      <c r="U2395" s="25">
        <v>2395</v>
      </c>
    </row>
    <row r="2396" spans="2:21" ht="15" customHeight="1" x14ac:dyDescent="0.25">
      <c r="B2396" s="1095"/>
      <c r="C2396" s="979" t="s">
        <v>192</v>
      </c>
      <c r="D2396" s="980"/>
      <c r="E2396" s="980"/>
      <c r="F2396" s="346" t="s">
        <v>28</v>
      </c>
      <c r="G2396" s="286">
        <v>1</v>
      </c>
      <c r="H2396" s="1061" t="s">
        <v>34</v>
      </c>
      <c r="I2396" s="1062"/>
      <c r="J2396" s="1063"/>
      <c r="K2396" s="943" t="s">
        <v>73</v>
      </c>
      <c r="L2396" s="944"/>
      <c r="M2396" s="286" t="s">
        <v>28</v>
      </c>
      <c r="N2396" s="286">
        <v>4</v>
      </c>
      <c r="O2396" s="1382"/>
      <c r="P2396" s="969"/>
      <c r="Q2396" s="652"/>
      <c r="R2396" s="1239"/>
      <c r="S2396" s="25" t="s">
        <v>49</v>
      </c>
      <c r="U2396" s="25">
        <v>2396</v>
      </c>
    </row>
    <row r="2397" spans="2:21" ht="15" customHeight="1" x14ac:dyDescent="0.25">
      <c r="B2397" s="1095"/>
      <c r="C2397" s="266"/>
      <c r="D2397" s="267"/>
      <c r="E2397" s="268"/>
      <c r="F2397" s="346"/>
      <c r="G2397" s="286"/>
      <c r="H2397" s="979" t="s">
        <v>663</v>
      </c>
      <c r="I2397" s="980"/>
      <c r="J2397" s="981"/>
      <c r="K2397" s="1061" t="s">
        <v>145</v>
      </c>
      <c r="L2397" s="1063"/>
      <c r="M2397" s="346" t="s">
        <v>28</v>
      </c>
      <c r="N2397" s="286">
        <v>6</v>
      </c>
      <c r="O2397" s="1382"/>
      <c r="P2397" s="969"/>
      <c r="Q2397" s="652"/>
      <c r="R2397" s="1239"/>
      <c r="S2397" s="25" t="s">
        <v>49</v>
      </c>
      <c r="U2397" s="25">
        <v>2397</v>
      </c>
    </row>
    <row r="2398" spans="2:21" ht="15" customHeight="1" x14ac:dyDescent="0.25">
      <c r="B2398" s="1095"/>
      <c r="C2398" s="266"/>
      <c r="D2398" s="267"/>
      <c r="E2398" s="268"/>
      <c r="F2398" s="346"/>
      <c r="G2398" s="346"/>
      <c r="H2398" s="979" t="s">
        <v>226</v>
      </c>
      <c r="I2398" s="980"/>
      <c r="J2398" s="981"/>
      <c r="K2398" s="1061" t="s">
        <v>148</v>
      </c>
      <c r="L2398" s="1063"/>
      <c r="M2398" s="9" t="s">
        <v>28</v>
      </c>
      <c r="N2398" s="346">
        <v>12</v>
      </c>
      <c r="O2398" s="1382"/>
      <c r="P2398" s="969"/>
      <c r="Q2398" s="652"/>
      <c r="R2398" s="1239"/>
      <c r="S2398" s="25" t="s">
        <v>49</v>
      </c>
      <c r="U2398" s="25">
        <v>2398</v>
      </c>
    </row>
    <row r="2399" spans="2:21" ht="15" customHeight="1" x14ac:dyDescent="0.25">
      <c r="B2399" s="1095"/>
      <c r="C2399" s="269"/>
      <c r="D2399" s="270"/>
      <c r="E2399" s="271"/>
      <c r="F2399" s="346"/>
      <c r="G2399" s="346"/>
      <c r="H2399" s="988" t="s">
        <v>45</v>
      </c>
      <c r="I2399" s="989"/>
      <c r="J2399" s="990"/>
      <c r="K2399" s="1064" t="s">
        <v>58</v>
      </c>
      <c r="L2399" s="1066"/>
      <c r="M2399" s="15" t="s">
        <v>47</v>
      </c>
      <c r="N2399" s="347">
        <v>1</v>
      </c>
      <c r="O2399" s="1390"/>
      <c r="P2399" s="1400"/>
      <c r="Q2399" s="1240"/>
      <c r="R2399" s="1241"/>
      <c r="S2399" s="25" t="s">
        <v>49</v>
      </c>
      <c r="U2399" s="25">
        <v>2399</v>
      </c>
    </row>
    <row r="2400" spans="2:21" ht="15" customHeight="1" x14ac:dyDescent="0.25">
      <c r="B2400" s="1095"/>
      <c r="C2400" s="985" t="s">
        <v>747</v>
      </c>
      <c r="D2400" s="986"/>
      <c r="E2400" s="987"/>
      <c r="F2400" s="997" t="s">
        <v>28</v>
      </c>
      <c r="G2400" s="997">
        <v>2</v>
      </c>
      <c r="H2400" s="985"/>
      <c r="I2400" s="986"/>
      <c r="J2400" s="987"/>
      <c r="K2400" s="351"/>
      <c r="L2400" s="337"/>
      <c r="M2400" s="414"/>
      <c r="N2400" s="414"/>
      <c r="O2400" s="1039" t="s">
        <v>658</v>
      </c>
      <c r="P2400" s="1040"/>
      <c r="Q2400" s="924"/>
      <c r="R2400" s="926"/>
      <c r="U2400" s="25">
        <v>2400</v>
      </c>
    </row>
    <row r="2401" spans="2:35" ht="15" customHeight="1" x14ac:dyDescent="0.25">
      <c r="B2401" s="1095"/>
      <c r="C2401" s="979"/>
      <c r="D2401" s="980"/>
      <c r="E2401" s="981"/>
      <c r="F2401" s="998"/>
      <c r="G2401" s="998"/>
      <c r="H2401" s="950" t="s">
        <v>664</v>
      </c>
      <c r="I2401" s="951"/>
      <c r="J2401" s="952"/>
      <c r="K2401" s="1061" t="s">
        <v>30</v>
      </c>
      <c r="L2401" s="1063"/>
      <c r="M2401" s="427" t="s">
        <v>28</v>
      </c>
      <c r="N2401" s="427">
        <v>2</v>
      </c>
      <c r="O2401" s="1067"/>
      <c r="P2401" s="1068"/>
      <c r="Q2401" s="946"/>
      <c r="R2401" s="947"/>
      <c r="S2401" s="25" t="s">
        <v>49</v>
      </c>
      <c r="U2401" s="25">
        <v>2401</v>
      </c>
    </row>
    <row r="2402" spans="2:35" ht="15" customHeight="1" x14ac:dyDescent="0.25">
      <c r="B2402" s="1095"/>
      <c r="C2402" s="979"/>
      <c r="D2402" s="980"/>
      <c r="E2402" s="981"/>
      <c r="F2402" s="998"/>
      <c r="G2402" s="998"/>
      <c r="H2402" s="950" t="s">
        <v>279</v>
      </c>
      <c r="I2402" s="951"/>
      <c r="J2402" s="952"/>
      <c r="K2402" s="1061" t="s">
        <v>30</v>
      </c>
      <c r="L2402" s="1063"/>
      <c r="M2402" s="427" t="s">
        <v>28</v>
      </c>
      <c r="N2402" s="427">
        <v>2</v>
      </c>
      <c r="O2402" s="1067"/>
      <c r="P2402" s="1068"/>
      <c r="Q2402" s="946"/>
      <c r="R2402" s="947"/>
      <c r="S2402" s="25" t="s">
        <v>49</v>
      </c>
      <c r="U2402" s="25">
        <v>2402</v>
      </c>
    </row>
    <row r="2403" spans="2:35" ht="15" customHeight="1" x14ac:dyDescent="0.25">
      <c r="B2403" s="1095"/>
      <c r="C2403" s="979"/>
      <c r="D2403" s="980"/>
      <c r="E2403" s="981"/>
      <c r="F2403" s="998"/>
      <c r="G2403" s="998"/>
      <c r="H2403" s="979" t="s">
        <v>45</v>
      </c>
      <c r="I2403" s="980"/>
      <c r="J2403" s="981"/>
      <c r="K2403" s="979" t="s">
        <v>58</v>
      </c>
      <c r="L2403" s="981"/>
      <c r="M2403" s="427" t="s">
        <v>47</v>
      </c>
      <c r="N2403" s="427">
        <v>4.5</v>
      </c>
      <c r="O2403" s="1067"/>
      <c r="P2403" s="1068"/>
      <c r="Q2403" s="948"/>
      <c r="R2403" s="949"/>
      <c r="S2403" s="25" t="s">
        <v>49</v>
      </c>
      <c r="U2403" s="25">
        <v>2403</v>
      </c>
    </row>
    <row r="2404" spans="2:35" x14ac:dyDescent="0.25">
      <c r="B2404" s="1095"/>
      <c r="C2404" s="979"/>
      <c r="D2404" s="980"/>
      <c r="E2404" s="981"/>
      <c r="F2404" s="998"/>
      <c r="G2404" s="998"/>
      <c r="H2404" s="950" t="s">
        <v>1496</v>
      </c>
      <c r="I2404" s="951"/>
      <c r="J2404" s="952"/>
      <c r="K2404" s="1061" t="s">
        <v>282</v>
      </c>
      <c r="L2404" s="1063"/>
      <c r="M2404" s="427" t="s">
        <v>28</v>
      </c>
      <c r="N2404" s="427">
        <v>20</v>
      </c>
      <c r="O2404" s="1067"/>
      <c r="P2404" s="1068"/>
      <c r="Q2404" s="946"/>
      <c r="R2404" s="947"/>
      <c r="S2404" s="25" t="s">
        <v>67</v>
      </c>
      <c r="U2404" s="25">
        <v>2404</v>
      </c>
    </row>
    <row r="2405" spans="2:35" x14ac:dyDescent="0.25">
      <c r="B2405" s="1095"/>
      <c r="C2405" s="988"/>
      <c r="D2405" s="989"/>
      <c r="E2405" s="990"/>
      <c r="F2405" s="999"/>
      <c r="G2405" s="999"/>
      <c r="H2405" s="973" t="s">
        <v>1497</v>
      </c>
      <c r="I2405" s="974"/>
      <c r="J2405" s="975"/>
      <c r="K2405" s="1064" t="s">
        <v>282</v>
      </c>
      <c r="L2405" s="1066"/>
      <c r="M2405" s="415" t="s">
        <v>28</v>
      </c>
      <c r="N2405" s="415">
        <v>20</v>
      </c>
      <c r="O2405" s="1041"/>
      <c r="P2405" s="1042"/>
      <c r="Q2405" s="948"/>
      <c r="R2405" s="949"/>
      <c r="S2405" s="25" t="s">
        <v>67</v>
      </c>
      <c r="U2405" s="25">
        <v>2405</v>
      </c>
    </row>
    <row r="2406" spans="2:35" ht="15" customHeight="1" x14ac:dyDescent="0.25">
      <c r="B2406" s="1095"/>
      <c r="C2406" s="979" t="s">
        <v>564</v>
      </c>
      <c r="D2406" s="980"/>
      <c r="E2406" s="981"/>
      <c r="F2406" s="998" t="s">
        <v>28</v>
      </c>
      <c r="G2406" s="998">
        <v>1</v>
      </c>
      <c r="H2406" s="979" t="s">
        <v>665</v>
      </c>
      <c r="I2406" s="980"/>
      <c r="J2406" s="981"/>
      <c r="K2406" s="1061" t="s">
        <v>30</v>
      </c>
      <c r="L2406" s="1063"/>
      <c r="M2406" s="9" t="s">
        <v>28</v>
      </c>
      <c r="N2406" s="346">
        <v>1</v>
      </c>
      <c r="O2406" s="1067" t="s">
        <v>49</v>
      </c>
      <c r="P2406" s="1068"/>
      <c r="Q2406" s="946"/>
      <c r="R2406" s="947"/>
      <c r="S2406" s="25" t="s">
        <v>49</v>
      </c>
      <c r="U2406" s="25">
        <v>2406</v>
      </c>
    </row>
    <row r="2407" spans="2:35" ht="15" customHeight="1" x14ac:dyDescent="0.25">
      <c r="B2407" s="1095"/>
      <c r="C2407" s="979"/>
      <c r="D2407" s="980"/>
      <c r="E2407" s="981"/>
      <c r="F2407" s="998"/>
      <c r="G2407" s="998"/>
      <c r="H2407" s="979" t="s">
        <v>663</v>
      </c>
      <c r="I2407" s="980"/>
      <c r="J2407" s="981"/>
      <c r="K2407" s="1061" t="s">
        <v>145</v>
      </c>
      <c r="L2407" s="1063"/>
      <c r="M2407" s="9" t="s">
        <v>28</v>
      </c>
      <c r="N2407" s="346">
        <v>3</v>
      </c>
      <c r="O2407" s="1067"/>
      <c r="P2407" s="1068"/>
      <c r="Q2407" s="946"/>
      <c r="R2407" s="947"/>
      <c r="S2407" s="25" t="s">
        <v>49</v>
      </c>
      <c r="U2407" s="25">
        <v>2407</v>
      </c>
    </row>
    <row r="2408" spans="2:35" ht="15" customHeight="1" x14ac:dyDescent="0.25">
      <c r="B2408" s="1095"/>
      <c r="C2408" s="979"/>
      <c r="D2408" s="980"/>
      <c r="E2408" s="981"/>
      <c r="F2408" s="998"/>
      <c r="G2408" s="998"/>
      <c r="H2408" s="979" t="s">
        <v>226</v>
      </c>
      <c r="I2408" s="980"/>
      <c r="J2408" s="981"/>
      <c r="K2408" s="1061" t="s">
        <v>148</v>
      </c>
      <c r="L2408" s="1063"/>
      <c r="M2408" s="9" t="s">
        <v>28</v>
      </c>
      <c r="N2408" s="346">
        <v>6</v>
      </c>
      <c r="O2408" s="1067"/>
      <c r="P2408" s="1068"/>
      <c r="Q2408" s="946"/>
      <c r="R2408" s="947"/>
      <c r="S2408" s="25" t="s">
        <v>49</v>
      </c>
      <c r="U2408" s="25">
        <v>2408</v>
      </c>
    </row>
    <row r="2409" spans="2:35" ht="15" customHeight="1" x14ac:dyDescent="0.25">
      <c r="B2409" s="1095"/>
      <c r="C2409" s="988"/>
      <c r="D2409" s="989"/>
      <c r="E2409" s="990"/>
      <c r="F2409" s="999"/>
      <c r="G2409" s="999"/>
      <c r="H2409" s="988" t="s">
        <v>45</v>
      </c>
      <c r="I2409" s="989"/>
      <c r="J2409" s="990"/>
      <c r="K2409" s="1064" t="s">
        <v>58</v>
      </c>
      <c r="L2409" s="1066"/>
      <c r="M2409" s="15" t="s">
        <v>47</v>
      </c>
      <c r="N2409" s="347">
        <v>1</v>
      </c>
      <c r="O2409" s="1041"/>
      <c r="P2409" s="1042"/>
      <c r="Q2409" s="948"/>
      <c r="R2409" s="949"/>
      <c r="S2409" s="25" t="s">
        <v>49</v>
      </c>
      <c r="U2409" s="25">
        <v>2409</v>
      </c>
    </row>
    <row r="2410" spans="2:35" ht="15" customHeight="1" x14ac:dyDescent="0.25">
      <c r="B2410" s="1095"/>
      <c r="C2410" s="1243" t="s">
        <v>566</v>
      </c>
      <c r="D2410" s="1244"/>
      <c r="E2410" s="1245"/>
      <c r="F2410" s="1521" t="s">
        <v>117</v>
      </c>
      <c r="G2410" s="1521">
        <v>127</v>
      </c>
      <c r="H2410" s="1125" t="s">
        <v>60</v>
      </c>
      <c r="I2410" s="1126"/>
      <c r="J2410" s="1142"/>
      <c r="K2410" s="1321" t="s">
        <v>61</v>
      </c>
      <c r="L2410" s="1322"/>
      <c r="M2410" s="9" t="s">
        <v>28</v>
      </c>
      <c r="N2410" s="370">
        <v>4</v>
      </c>
      <c r="O2410" s="1039" t="s">
        <v>26</v>
      </c>
      <c r="P2410" s="1040"/>
      <c r="Q2410" s="924"/>
      <c r="R2410" s="926"/>
      <c r="S2410" s="25" t="s">
        <v>26</v>
      </c>
      <c r="U2410" s="25">
        <v>2410</v>
      </c>
    </row>
    <row r="2411" spans="2:35" ht="15" customHeight="1" x14ac:dyDescent="0.25">
      <c r="B2411" s="1095"/>
      <c r="C2411" s="1130"/>
      <c r="D2411" s="1131"/>
      <c r="E2411" s="1132"/>
      <c r="F2411" s="1345"/>
      <c r="G2411" s="1345"/>
      <c r="H2411" s="979" t="s">
        <v>830</v>
      </c>
      <c r="I2411" s="980"/>
      <c r="J2411" s="981"/>
      <c r="K2411" s="1360" t="s">
        <v>829</v>
      </c>
      <c r="L2411" s="1361"/>
      <c r="M2411" s="9" t="s">
        <v>28</v>
      </c>
      <c r="N2411" s="370">
        <v>2</v>
      </c>
      <c r="O2411" s="1067"/>
      <c r="P2411" s="1068"/>
      <c r="Q2411" s="946"/>
      <c r="R2411" s="947"/>
      <c r="S2411" s="25" t="s">
        <v>26</v>
      </c>
      <c r="U2411" s="25">
        <v>2411</v>
      </c>
    </row>
    <row r="2412" spans="2:35" ht="15" customHeight="1" x14ac:dyDescent="0.25">
      <c r="B2412" s="1095"/>
      <c r="C2412" s="1130"/>
      <c r="D2412" s="1131"/>
      <c r="E2412" s="1132"/>
      <c r="F2412" s="1345"/>
      <c r="G2412" s="1345"/>
      <c r="H2412" s="979" t="s">
        <v>767</v>
      </c>
      <c r="I2412" s="980"/>
      <c r="J2412" s="981"/>
      <c r="K2412" s="1327"/>
      <c r="L2412" s="1328"/>
      <c r="M2412" s="9" t="s">
        <v>28</v>
      </c>
      <c r="N2412" s="370">
        <v>10</v>
      </c>
      <c r="O2412" s="1067"/>
      <c r="P2412" s="1068"/>
      <c r="Q2412" s="946"/>
      <c r="R2412" s="947"/>
      <c r="S2412" s="25" t="s">
        <v>26</v>
      </c>
      <c r="U2412" s="25">
        <v>2412</v>
      </c>
    </row>
    <row r="2413" spans="2:35" ht="15" customHeight="1" x14ac:dyDescent="0.25">
      <c r="B2413" s="1095"/>
      <c r="C2413" s="1130"/>
      <c r="D2413" s="1131"/>
      <c r="E2413" s="1132"/>
      <c r="F2413" s="1345"/>
      <c r="G2413" s="1345"/>
      <c r="H2413" s="979" t="s">
        <v>519</v>
      </c>
      <c r="I2413" s="980"/>
      <c r="J2413" s="981"/>
      <c r="K2413" s="1067"/>
      <c r="L2413" s="1068"/>
      <c r="M2413" s="286" t="s">
        <v>520</v>
      </c>
      <c r="N2413" s="286">
        <v>4</v>
      </c>
      <c r="O2413" s="1067"/>
      <c r="P2413" s="1068"/>
      <c r="Q2413" s="946"/>
      <c r="R2413" s="947"/>
      <c r="S2413" s="25" t="s">
        <v>26</v>
      </c>
      <c r="U2413" s="25">
        <v>2413</v>
      </c>
    </row>
    <row r="2414" spans="2:35" ht="15" customHeight="1" x14ac:dyDescent="0.25">
      <c r="B2414" s="1095"/>
      <c r="C2414" s="1218"/>
      <c r="D2414" s="1219"/>
      <c r="E2414" s="1220"/>
      <c r="F2414" s="1346"/>
      <c r="G2414" s="1346"/>
      <c r="H2414" s="988" t="s">
        <v>208</v>
      </c>
      <c r="I2414" s="989"/>
      <c r="J2414" s="990"/>
      <c r="K2414" s="1331"/>
      <c r="L2414" s="1332"/>
      <c r="M2414" s="9" t="s">
        <v>47</v>
      </c>
      <c r="N2414" s="371">
        <v>3</v>
      </c>
      <c r="O2414" s="1041"/>
      <c r="P2414" s="1042"/>
      <c r="Q2414" s="948"/>
      <c r="R2414" s="949"/>
      <c r="S2414" s="25" t="s">
        <v>26</v>
      </c>
      <c r="U2414" s="25">
        <v>2414</v>
      </c>
    </row>
    <row r="2415" spans="2:35" x14ac:dyDescent="0.25">
      <c r="B2415" s="359"/>
      <c r="C2415" s="950" t="s">
        <v>596</v>
      </c>
      <c r="D2415" s="951"/>
      <c r="E2415" s="952"/>
      <c r="F2415" s="306"/>
      <c r="G2415" s="306"/>
      <c r="H2415" s="927"/>
      <c r="I2415" s="1000"/>
      <c r="J2415" s="928"/>
      <c r="K2415" s="929"/>
      <c r="L2415" s="930"/>
      <c r="M2415" s="340"/>
      <c r="N2415" s="305"/>
      <c r="O2415" s="1030" t="s">
        <v>330</v>
      </c>
      <c r="P2415" s="1362"/>
      <c r="Q2415" s="1010"/>
      <c r="R2415" s="1011"/>
      <c r="S2415" s="104"/>
      <c r="T2415" s="99"/>
      <c r="U2415" s="25">
        <v>2415</v>
      </c>
      <c r="V2415" s="99"/>
      <c r="W2415" s="373"/>
      <c r="X2415" s="373"/>
      <c r="Y2415" s="1491"/>
      <c r="Z2415" s="1491"/>
      <c r="AA2415" s="1491"/>
      <c r="AB2415" s="1491"/>
      <c r="AC2415" s="1491"/>
      <c r="AD2415" s="373"/>
      <c r="AE2415" s="373"/>
      <c r="AF2415" s="1491"/>
      <c r="AG2415" s="1491"/>
      <c r="AH2415" s="1491"/>
      <c r="AI2415" s="1491"/>
    </row>
    <row r="2416" spans="2:35" ht="15" customHeight="1" x14ac:dyDescent="0.25">
      <c r="B2416" s="1">
        <v>144</v>
      </c>
      <c r="C2416" s="1089" t="s">
        <v>119</v>
      </c>
      <c r="D2416" s="1090"/>
      <c r="E2416" s="1091"/>
      <c r="F2416" s="48"/>
      <c r="G2416" s="408"/>
      <c r="H2416" s="1012"/>
      <c r="I2416" s="1032"/>
      <c r="J2416" s="1013"/>
      <c r="K2416" s="1012"/>
      <c r="L2416" s="1013"/>
      <c r="M2416" s="407"/>
      <c r="N2416" s="408"/>
      <c r="O2416" s="1033"/>
      <c r="P2416" s="1013"/>
      <c r="Q2416" s="1010"/>
      <c r="R2416" s="1011"/>
      <c r="U2416" s="25">
        <v>2416</v>
      </c>
    </row>
    <row r="2417" spans="2:21" ht="15" customHeight="1" x14ac:dyDescent="0.25">
      <c r="B2417" s="1202"/>
      <c r="C2417" s="985" t="s">
        <v>334</v>
      </c>
      <c r="D2417" s="986"/>
      <c r="E2417" s="986"/>
      <c r="F2417" s="285" t="s">
        <v>28</v>
      </c>
      <c r="G2417" s="414">
        <v>8</v>
      </c>
      <c r="H2417" s="956" t="s">
        <v>888</v>
      </c>
      <c r="I2417" s="957"/>
      <c r="J2417" s="1106"/>
      <c r="K2417" s="956" t="s">
        <v>123</v>
      </c>
      <c r="L2417" s="1106"/>
      <c r="M2417" s="285" t="s">
        <v>47</v>
      </c>
      <c r="N2417" s="343">
        <v>0.5</v>
      </c>
      <c r="O2417" s="1080" t="s">
        <v>26</v>
      </c>
      <c r="P2417" s="1040"/>
      <c r="Q2417" s="924"/>
      <c r="R2417" s="926"/>
      <c r="S2417" s="25" t="s">
        <v>26</v>
      </c>
      <c r="U2417" s="25">
        <v>2417</v>
      </c>
    </row>
    <row r="2418" spans="2:21" ht="15" customHeight="1" x14ac:dyDescent="0.25">
      <c r="B2418" s="1107"/>
      <c r="C2418" s="979" t="s">
        <v>764</v>
      </c>
      <c r="D2418" s="980"/>
      <c r="E2418" s="980"/>
      <c r="F2418" s="286" t="s">
        <v>28</v>
      </c>
      <c r="G2418" s="427">
        <v>10</v>
      </c>
      <c r="H2418" s="979" t="s">
        <v>888</v>
      </c>
      <c r="I2418" s="980"/>
      <c r="J2418" s="981"/>
      <c r="K2418" s="979" t="s">
        <v>123</v>
      </c>
      <c r="L2418" s="981"/>
      <c r="M2418" s="286" t="s">
        <v>47</v>
      </c>
      <c r="N2418" s="286">
        <v>2.4159999999999999</v>
      </c>
      <c r="O2418" s="1104"/>
      <c r="P2418" s="1068"/>
      <c r="Q2418" s="946"/>
      <c r="R2418" s="947"/>
      <c r="S2418" s="25" t="s">
        <v>26</v>
      </c>
      <c r="U2418" s="25">
        <v>2418</v>
      </c>
    </row>
    <row r="2419" spans="2:21" ht="15" customHeight="1" x14ac:dyDescent="0.25">
      <c r="B2419" s="1107"/>
      <c r="C2419" s="979" t="s">
        <v>641</v>
      </c>
      <c r="D2419" s="980"/>
      <c r="E2419" s="980"/>
      <c r="F2419" s="286" t="s">
        <v>28</v>
      </c>
      <c r="G2419" s="427">
        <v>16</v>
      </c>
      <c r="H2419" s="979" t="s">
        <v>509</v>
      </c>
      <c r="I2419" s="980"/>
      <c r="J2419" s="981"/>
      <c r="K2419" s="979" t="s">
        <v>123</v>
      </c>
      <c r="L2419" s="981"/>
      <c r="M2419" s="286" t="s">
        <v>47</v>
      </c>
      <c r="N2419" s="286">
        <v>4.2560000000000002</v>
      </c>
      <c r="O2419" s="1104"/>
      <c r="P2419" s="1068"/>
      <c r="Q2419" s="946"/>
      <c r="R2419" s="947"/>
      <c r="S2419" s="25" t="s">
        <v>26</v>
      </c>
      <c r="U2419" s="25">
        <v>2419</v>
      </c>
    </row>
    <row r="2420" spans="2:21" ht="15" customHeight="1" x14ac:dyDescent="0.25">
      <c r="B2420" s="1107"/>
      <c r="C2420" s="979" t="s">
        <v>336</v>
      </c>
      <c r="D2420" s="980"/>
      <c r="E2420" s="980"/>
      <c r="F2420" s="286" t="s">
        <v>28</v>
      </c>
      <c r="G2420" s="427">
        <v>12</v>
      </c>
      <c r="H2420" s="979" t="s">
        <v>509</v>
      </c>
      <c r="I2420" s="980"/>
      <c r="J2420" s="981"/>
      <c r="K2420" s="979" t="s">
        <v>123</v>
      </c>
      <c r="L2420" s="981"/>
      <c r="M2420" s="286" t="s">
        <v>47</v>
      </c>
      <c r="N2420" s="286">
        <v>2.1960000000000002</v>
      </c>
      <c r="O2420" s="1104"/>
      <c r="P2420" s="1068"/>
      <c r="Q2420" s="946"/>
      <c r="R2420" s="947"/>
      <c r="S2420" s="25" t="s">
        <v>26</v>
      </c>
      <c r="U2420" s="25">
        <v>2420</v>
      </c>
    </row>
    <row r="2421" spans="2:21" ht="15" customHeight="1" x14ac:dyDescent="0.25">
      <c r="B2421" s="1107"/>
      <c r="C2421" s="979" t="s">
        <v>327</v>
      </c>
      <c r="D2421" s="980"/>
      <c r="E2421" s="980"/>
      <c r="F2421" s="286" t="s">
        <v>28</v>
      </c>
      <c r="G2421" s="427">
        <v>14</v>
      </c>
      <c r="H2421" s="979" t="s">
        <v>512</v>
      </c>
      <c r="I2421" s="980"/>
      <c r="J2421" s="981"/>
      <c r="K2421" s="979" t="s">
        <v>123</v>
      </c>
      <c r="L2421" s="981"/>
      <c r="M2421" s="286" t="s">
        <v>47</v>
      </c>
      <c r="N2421" s="286">
        <v>1.722</v>
      </c>
      <c r="O2421" s="1104"/>
      <c r="P2421" s="1068"/>
      <c r="Q2421" s="946"/>
      <c r="R2421" s="947"/>
      <c r="S2421" s="25" t="s">
        <v>26</v>
      </c>
      <c r="U2421" s="25">
        <v>2421</v>
      </c>
    </row>
    <row r="2422" spans="2:21" ht="15" customHeight="1" x14ac:dyDescent="0.25">
      <c r="B2422" s="1107"/>
      <c r="C2422" s="979" t="s">
        <v>401</v>
      </c>
      <c r="D2422" s="980"/>
      <c r="E2422" s="980"/>
      <c r="F2422" s="286" t="s">
        <v>28</v>
      </c>
      <c r="G2422" s="427">
        <v>18</v>
      </c>
      <c r="H2422" s="979" t="s">
        <v>512</v>
      </c>
      <c r="I2422" s="980"/>
      <c r="J2422" s="981"/>
      <c r="K2422" s="979" t="s">
        <v>123</v>
      </c>
      <c r="L2422" s="981"/>
      <c r="M2422" s="286" t="s">
        <v>47</v>
      </c>
      <c r="N2422" s="286">
        <v>2.0880000000000001</v>
      </c>
      <c r="O2422" s="1104"/>
      <c r="P2422" s="1068"/>
      <c r="Q2422" s="946"/>
      <c r="R2422" s="947"/>
      <c r="S2422" s="25" t="s">
        <v>26</v>
      </c>
      <c r="U2422" s="25">
        <v>2422</v>
      </c>
    </row>
    <row r="2423" spans="2:21" ht="15" customHeight="1" x14ac:dyDescent="0.25">
      <c r="B2423" s="1107"/>
      <c r="C2423" s="979" t="s">
        <v>222</v>
      </c>
      <c r="D2423" s="980"/>
      <c r="E2423" s="980"/>
      <c r="F2423" s="286" t="s">
        <v>28</v>
      </c>
      <c r="G2423" s="427">
        <v>24</v>
      </c>
      <c r="H2423" s="979" t="s">
        <v>127</v>
      </c>
      <c r="I2423" s="980"/>
      <c r="J2423" s="981"/>
      <c r="K2423" s="979" t="s">
        <v>123</v>
      </c>
      <c r="L2423" s="981"/>
      <c r="M2423" s="286" t="s">
        <v>47</v>
      </c>
      <c r="N2423" s="286">
        <v>2.0640000000000001</v>
      </c>
      <c r="O2423" s="1104"/>
      <c r="P2423" s="1068"/>
      <c r="Q2423" s="946"/>
      <c r="R2423" s="947"/>
      <c r="S2423" s="25" t="s">
        <v>26</v>
      </c>
      <c r="U2423" s="25">
        <v>2423</v>
      </c>
    </row>
    <row r="2424" spans="2:21" ht="15" customHeight="1" x14ac:dyDescent="0.25">
      <c r="B2424" s="1107"/>
      <c r="C2424" s="979" t="s">
        <v>191</v>
      </c>
      <c r="D2424" s="980"/>
      <c r="E2424" s="980"/>
      <c r="F2424" s="286" t="s">
        <v>28</v>
      </c>
      <c r="G2424" s="312">
        <v>50</v>
      </c>
      <c r="H2424" s="943" t="s">
        <v>125</v>
      </c>
      <c r="I2424" s="944"/>
      <c r="J2424" s="945"/>
      <c r="K2424" s="943" t="s">
        <v>123</v>
      </c>
      <c r="L2424" s="945"/>
      <c r="M2424" s="286" t="s">
        <v>47</v>
      </c>
      <c r="N2424" s="4">
        <v>3.55</v>
      </c>
      <c r="O2424" s="1104"/>
      <c r="P2424" s="1068"/>
      <c r="Q2424" s="946"/>
      <c r="R2424" s="947"/>
      <c r="S2424" s="25" t="s">
        <v>26</v>
      </c>
      <c r="U2424" s="25">
        <v>2424</v>
      </c>
    </row>
    <row r="2425" spans="2:21" ht="15" customHeight="1" x14ac:dyDescent="0.25">
      <c r="B2425" s="1108"/>
      <c r="C2425" s="979" t="s">
        <v>562</v>
      </c>
      <c r="D2425" s="980"/>
      <c r="E2425" s="980"/>
      <c r="F2425" s="287" t="s">
        <v>28</v>
      </c>
      <c r="G2425" s="301">
        <v>42</v>
      </c>
      <c r="H2425" s="958" t="s">
        <v>1083</v>
      </c>
      <c r="I2425" s="959"/>
      <c r="J2425" s="960"/>
      <c r="K2425" s="958" t="s">
        <v>123</v>
      </c>
      <c r="L2425" s="960"/>
      <c r="M2425" s="287" t="s">
        <v>47</v>
      </c>
      <c r="N2425" s="46">
        <v>1</v>
      </c>
      <c r="O2425" s="1105"/>
      <c r="P2425" s="1042"/>
      <c r="Q2425" s="948"/>
      <c r="R2425" s="949"/>
      <c r="S2425" s="25" t="s">
        <v>26</v>
      </c>
      <c r="U2425" s="25">
        <v>2425</v>
      </c>
    </row>
    <row r="2426" spans="2:21" ht="15" customHeight="1" x14ac:dyDescent="0.25">
      <c r="B2426" s="1">
        <v>145</v>
      </c>
      <c r="C2426" s="1089" t="s">
        <v>813</v>
      </c>
      <c r="D2426" s="1090"/>
      <c r="E2426" s="1091"/>
      <c r="F2426" s="13"/>
      <c r="G2426" s="4"/>
      <c r="H2426" s="929"/>
      <c r="I2426" s="967"/>
      <c r="J2426" s="930"/>
      <c r="K2426" s="929"/>
      <c r="L2426" s="930"/>
      <c r="M2426" s="407"/>
      <c r="N2426" s="4"/>
      <c r="O2426" s="1041"/>
      <c r="P2426" s="932"/>
      <c r="Q2426" s="1010"/>
      <c r="R2426" s="1011"/>
      <c r="U2426" s="25">
        <v>2426</v>
      </c>
    </row>
    <row r="2427" spans="2:21" ht="15" customHeight="1" x14ac:dyDescent="0.25">
      <c r="B2427" s="1202"/>
      <c r="C2427" s="985" t="s">
        <v>220</v>
      </c>
      <c r="D2427" s="986"/>
      <c r="E2427" s="986"/>
      <c r="F2427" s="285" t="s">
        <v>28</v>
      </c>
      <c r="G2427" s="345">
        <v>1</v>
      </c>
      <c r="H2427" s="956" t="s">
        <v>1308</v>
      </c>
      <c r="I2427" s="957"/>
      <c r="J2427" s="957"/>
      <c r="K2427" s="956"/>
      <c r="L2427" s="1106"/>
      <c r="M2427" s="285" t="s">
        <v>28</v>
      </c>
      <c r="N2427" s="285">
        <v>1</v>
      </c>
      <c r="O2427" s="1080" t="s">
        <v>49</v>
      </c>
      <c r="P2427" s="1040"/>
      <c r="Q2427" s="924"/>
      <c r="R2427" s="926"/>
      <c r="S2427" s="25" t="s">
        <v>49</v>
      </c>
      <c r="U2427" s="25">
        <v>2427</v>
      </c>
    </row>
    <row r="2428" spans="2:21" ht="15" customHeight="1" x14ac:dyDescent="0.25">
      <c r="B2428" s="1107"/>
      <c r="C2428" s="979" t="s">
        <v>54</v>
      </c>
      <c r="D2428" s="980"/>
      <c r="E2428" s="980"/>
      <c r="F2428" s="286" t="s">
        <v>28</v>
      </c>
      <c r="G2428" s="346">
        <v>2</v>
      </c>
      <c r="H2428" s="1001" t="s">
        <v>1309</v>
      </c>
      <c r="I2428" s="1002"/>
      <c r="J2428" s="1002"/>
      <c r="K2428" s="979"/>
      <c r="L2428" s="981"/>
      <c r="M2428" s="286" t="s">
        <v>28</v>
      </c>
      <c r="N2428" s="286">
        <v>2</v>
      </c>
      <c r="O2428" s="1104"/>
      <c r="P2428" s="1068"/>
      <c r="Q2428" s="946"/>
      <c r="R2428" s="947"/>
      <c r="S2428" s="25" t="s">
        <v>49</v>
      </c>
      <c r="U2428" s="25">
        <v>2428</v>
      </c>
    </row>
    <row r="2429" spans="2:21" ht="15" customHeight="1" x14ac:dyDescent="0.25">
      <c r="B2429" s="1107"/>
      <c r="C2429" s="979"/>
      <c r="D2429" s="980"/>
      <c r="E2429" s="980"/>
      <c r="F2429" s="286"/>
      <c r="G2429" s="346"/>
      <c r="H2429" s="1061" t="s">
        <v>221</v>
      </c>
      <c r="I2429" s="1062"/>
      <c r="J2429" s="1062"/>
      <c r="K2429" s="943" t="s">
        <v>73</v>
      </c>
      <c r="L2429" s="945"/>
      <c r="M2429" s="286" t="s">
        <v>28</v>
      </c>
      <c r="N2429" s="286">
        <v>2</v>
      </c>
      <c r="O2429" s="1104"/>
      <c r="P2429" s="1068"/>
      <c r="Q2429" s="946"/>
      <c r="R2429" s="947"/>
      <c r="S2429" s="25" t="s">
        <v>49</v>
      </c>
      <c r="U2429" s="25">
        <v>2429</v>
      </c>
    </row>
    <row r="2430" spans="2:21" ht="15" customHeight="1" x14ac:dyDescent="0.25">
      <c r="B2430" s="1107"/>
      <c r="C2430" s="979"/>
      <c r="D2430" s="980"/>
      <c r="E2430" s="980"/>
      <c r="F2430" s="286"/>
      <c r="G2430" s="346"/>
      <c r="H2430" s="943" t="s">
        <v>55</v>
      </c>
      <c r="I2430" s="944"/>
      <c r="J2430" s="944"/>
      <c r="K2430" s="943" t="s">
        <v>73</v>
      </c>
      <c r="L2430" s="945"/>
      <c r="M2430" s="286" t="s">
        <v>28</v>
      </c>
      <c r="N2430" s="286">
        <v>4</v>
      </c>
      <c r="O2430" s="1104"/>
      <c r="P2430" s="1068"/>
      <c r="Q2430" s="946"/>
      <c r="R2430" s="947"/>
      <c r="S2430" s="25" t="s">
        <v>49</v>
      </c>
      <c r="U2430" s="25">
        <v>2430</v>
      </c>
    </row>
    <row r="2431" spans="2:21" ht="15" customHeight="1" x14ac:dyDescent="0.25">
      <c r="B2431" s="1107"/>
      <c r="C2431" s="266"/>
      <c r="D2431" s="267"/>
      <c r="E2431" s="267"/>
      <c r="F2431" s="286"/>
      <c r="G2431" s="346"/>
      <c r="H2431" s="1061" t="s">
        <v>1311</v>
      </c>
      <c r="I2431" s="1062"/>
      <c r="J2431" s="1063"/>
      <c r="K2431" s="281" t="s">
        <v>145</v>
      </c>
      <c r="L2431" s="282"/>
      <c r="M2431" s="286" t="s">
        <v>28</v>
      </c>
      <c r="N2431" s="286">
        <v>8</v>
      </c>
      <c r="O2431" s="1104"/>
      <c r="P2431" s="1068"/>
      <c r="Q2431" s="946"/>
      <c r="R2431" s="947"/>
      <c r="S2431" s="25" t="s">
        <v>49</v>
      </c>
      <c r="U2431" s="25">
        <v>2431</v>
      </c>
    </row>
    <row r="2432" spans="2:21" ht="15" customHeight="1" x14ac:dyDescent="0.25">
      <c r="B2432" s="1107"/>
      <c r="C2432" s="979"/>
      <c r="D2432" s="980"/>
      <c r="E2432" s="980"/>
      <c r="F2432" s="286"/>
      <c r="G2432" s="346"/>
      <c r="H2432" s="979" t="s">
        <v>1307</v>
      </c>
      <c r="I2432" s="980"/>
      <c r="J2432" s="980"/>
      <c r="K2432" s="979" t="s">
        <v>145</v>
      </c>
      <c r="L2432" s="981"/>
      <c r="M2432" s="286" t="s">
        <v>28</v>
      </c>
      <c r="N2432" s="286">
        <v>32</v>
      </c>
      <c r="O2432" s="1104"/>
      <c r="P2432" s="1068"/>
      <c r="Q2432" s="946"/>
      <c r="R2432" s="947"/>
      <c r="S2432" s="25" t="s">
        <v>49</v>
      </c>
      <c r="U2432" s="25">
        <v>2432</v>
      </c>
    </row>
    <row r="2433" spans="2:21" ht="15" customHeight="1" x14ac:dyDescent="0.25">
      <c r="B2433" s="1107"/>
      <c r="C2433" s="266"/>
      <c r="D2433" s="267"/>
      <c r="E2433" s="267"/>
      <c r="F2433" s="286"/>
      <c r="G2433" s="346"/>
      <c r="H2433" s="979" t="s">
        <v>1310</v>
      </c>
      <c r="I2433" s="980"/>
      <c r="J2433" s="981"/>
      <c r="K2433" s="266" t="s">
        <v>148</v>
      </c>
      <c r="L2433" s="268"/>
      <c r="M2433" s="286" t="s">
        <v>28</v>
      </c>
      <c r="N2433" s="286">
        <v>16</v>
      </c>
      <c r="O2433" s="1104"/>
      <c r="P2433" s="1068"/>
      <c r="Q2433" s="946"/>
      <c r="R2433" s="947"/>
      <c r="S2433" s="25" t="s">
        <v>49</v>
      </c>
      <c r="U2433" s="25">
        <v>2433</v>
      </c>
    </row>
    <row r="2434" spans="2:21" ht="15" customHeight="1" x14ac:dyDescent="0.25">
      <c r="B2434" s="1107"/>
      <c r="C2434" s="979"/>
      <c r="D2434" s="980"/>
      <c r="E2434" s="980"/>
      <c r="F2434" s="286"/>
      <c r="G2434" s="346"/>
      <c r="H2434" s="979" t="s">
        <v>571</v>
      </c>
      <c r="I2434" s="980"/>
      <c r="J2434" s="980"/>
      <c r="K2434" s="979" t="s">
        <v>148</v>
      </c>
      <c r="L2434" s="981"/>
      <c r="M2434" s="286" t="s">
        <v>28</v>
      </c>
      <c r="N2434" s="286">
        <v>64</v>
      </c>
      <c r="O2434" s="1104"/>
      <c r="P2434" s="1068"/>
      <c r="Q2434" s="946"/>
      <c r="R2434" s="947"/>
      <c r="S2434" s="25" t="s">
        <v>49</v>
      </c>
      <c r="U2434" s="25">
        <v>2434</v>
      </c>
    </row>
    <row r="2435" spans="2:21" ht="15" customHeight="1" x14ac:dyDescent="0.25">
      <c r="B2435" s="1107"/>
      <c r="C2435" s="979"/>
      <c r="D2435" s="980"/>
      <c r="E2435" s="980"/>
      <c r="F2435" s="287"/>
      <c r="G2435" s="347"/>
      <c r="H2435" s="988" t="s">
        <v>45</v>
      </c>
      <c r="I2435" s="989"/>
      <c r="J2435" s="989"/>
      <c r="K2435" s="988" t="s">
        <v>58</v>
      </c>
      <c r="L2435" s="990"/>
      <c r="M2435" s="287" t="s">
        <v>47</v>
      </c>
      <c r="N2435" s="287">
        <v>0.25</v>
      </c>
      <c r="O2435" s="1104"/>
      <c r="P2435" s="1068"/>
      <c r="Q2435" s="946"/>
      <c r="R2435" s="947"/>
      <c r="S2435" s="25" t="s">
        <v>49</v>
      </c>
      <c r="U2435" s="25">
        <v>2435</v>
      </c>
    </row>
    <row r="2436" spans="2:21" ht="15" customHeight="1" x14ac:dyDescent="0.25">
      <c r="B2436" s="1">
        <v>146</v>
      </c>
      <c r="C2436" s="1089" t="s">
        <v>814</v>
      </c>
      <c r="D2436" s="1090"/>
      <c r="E2436" s="1091"/>
      <c r="F2436" s="13"/>
      <c r="G2436" s="4"/>
      <c r="H2436" s="929"/>
      <c r="I2436" s="967"/>
      <c r="J2436" s="930"/>
      <c r="K2436" s="929"/>
      <c r="L2436" s="930"/>
      <c r="M2436" s="407"/>
      <c r="N2436" s="4"/>
      <c r="O2436" s="1033"/>
      <c r="P2436" s="1013"/>
      <c r="Q2436" s="1010"/>
      <c r="R2436" s="1011"/>
      <c r="U2436" s="25">
        <v>2436</v>
      </c>
    </row>
    <row r="2437" spans="2:21" ht="15" customHeight="1" x14ac:dyDescent="0.25">
      <c r="B2437" s="1202"/>
      <c r="C2437" s="985" t="s">
        <v>220</v>
      </c>
      <c r="D2437" s="986"/>
      <c r="E2437" s="986"/>
      <c r="F2437" s="285" t="s">
        <v>28</v>
      </c>
      <c r="G2437" s="345">
        <v>2</v>
      </c>
      <c r="H2437" s="956" t="s">
        <v>1308</v>
      </c>
      <c r="I2437" s="957"/>
      <c r="J2437" s="957"/>
      <c r="K2437" s="956"/>
      <c r="L2437" s="1106"/>
      <c r="M2437" s="285" t="s">
        <v>28</v>
      </c>
      <c r="N2437" s="285">
        <v>2</v>
      </c>
      <c r="O2437" s="1039" t="s">
        <v>49</v>
      </c>
      <c r="P2437" s="1040"/>
      <c r="Q2437" s="924"/>
      <c r="R2437" s="926"/>
      <c r="S2437" s="25" t="s">
        <v>49</v>
      </c>
      <c r="U2437" s="25">
        <v>2437</v>
      </c>
    </row>
    <row r="2438" spans="2:21" ht="15" customHeight="1" x14ac:dyDescent="0.25">
      <c r="B2438" s="1107"/>
      <c r="C2438" s="979"/>
      <c r="D2438" s="980"/>
      <c r="E2438" s="980"/>
      <c r="F2438" s="286"/>
      <c r="G2438" s="346"/>
      <c r="H2438" s="1061" t="s">
        <v>32</v>
      </c>
      <c r="I2438" s="1062"/>
      <c r="J2438" s="1062"/>
      <c r="K2438" s="943" t="s">
        <v>73</v>
      </c>
      <c r="L2438" s="945"/>
      <c r="M2438" s="286" t="s">
        <v>28</v>
      </c>
      <c r="N2438" s="286">
        <v>4</v>
      </c>
      <c r="O2438" s="1067"/>
      <c r="P2438" s="1068"/>
      <c r="Q2438" s="946"/>
      <c r="R2438" s="947"/>
      <c r="S2438" s="25" t="s">
        <v>49</v>
      </c>
      <c r="U2438" s="25">
        <v>2438</v>
      </c>
    </row>
    <row r="2439" spans="2:21" ht="15" customHeight="1" x14ac:dyDescent="0.25">
      <c r="B2439" s="1107"/>
      <c r="C2439" s="979"/>
      <c r="D2439" s="980"/>
      <c r="E2439" s="980"/>
      <c r="F2439" s="286"/>
      <c r="G2439" s="346"/>
      <c r="H2439" s="979" t="s">
        <v>1311</v>
      </c>
      <c r="I2439" s="980"/>
      <c r="J2439" s="980"/>
      <c r="K2439" s="979" t="s">
        <v>145</v>
      </c>
      <c r="L2439" s="981"/>
      <c r="M2439" s="286" t="s">
        <v>28</v>
      </c>
      <c r="N2439" s="286">
        <v>16</v>
      </c>
      <c r="O2439" s="1067"/>
      <c r="P2439" s="1068"/>
      <c r="Q2439" s="946"/>
      <c r="R2439" s="947"/>
      <c r="S2439" s="25" t="s">
        <v>49</v>
      </c>
      <c r="U2439" s="25">
        <v>2439</v>
      </c>
    </row>
    <row r="2440" spans="2:21" ht="15" customHeight="1" x14ac:dyDescent="0.25">
      <c r="B2440" s="1107"/>
      <c r="C2440" s="979"/>
      <c r="D2440" s="980"/>
      <c r="E2440" s="980"/>
      <c r="F2440" s="286"/>
      <c r="G2440" s="346"/>
      <c r="H2440" s="979" t="s">
        <v>571</v>
      </c>
      <c r="I2440" s="980"/>
      <c r="J2440" s="980"/>
      <c r="K2440" s="979" t="s">
        <v>148</v>
      </c>
      <c r="L2440" s="981"/>
      <c r="M2440" s="286" t="s">
        <v>28</v>
      </c>
      <c r="N2440" s="286">
        <v>32</v>
      </c>
      <c r="O2440" s="1067"/>
      <c r="P2440" s="1068"/>
      <c r="Q2440" s="946"/>
      <c r="R2440" s="947"/>
      <c r="S2440" s="25" t="s">
        <v>49</v>
      </c>
      <c r="U2440" s="25">
        <v>2440</v>
      </c>
    </row>
    <row r="2441" spans="2:21" ht="15" customHeight="1" x14ac:dyDescent="0.25">
      <c r="B2441" s="1107"/>
      <c r="C2441" s="979"/>
      <c r="D2441" s="980"/>
      <c r="E2441" s="980"/>
      <c r="F2441" s="287"/>
      <c r="G2441" s="347"/>
      <c r="H2441" s="988" t="s">
        <v>45</v>
      </c>
      <c r="I2441" s="989"/>
      <c r="J2441" s="989"/>
      <c r="K2441" s="988" t="s">
        <v>58</v>
      </c>
      <c r="L2441" s="990"/>
      <c r="M2441" s="287" t="s">
        <v>47</v>
      </c>
      <c r="N2441" s="287">
        <v>0.15</v>
      </c>
      <c r="O2441" s="1041"/>
      <c r="P2441" s="1042"/>
      <c r="Q2441" s="946"/>
      <c r="R2441" s="947"/>
      <c r="S2441" s="25" t="s">
        <v>49</v>
      </c>
      <c r="U2441" s="25">
        <v>2441</v>
      </c>
    </row>
    <row r="2442" spans="2:21" ht="15" customHeight="1" x14ac:dyDescent="0.25">
      <c r="B2442" s="918">
        <v>147</v>
      </c>
      <c r="C2442" s="1531" t="s">
        <v>815</v>
      </c>
      <c r="D2442" s="1532"/>
      <c r="E2442" s="1533"/>
      <c r="F2442" s="13"/>
      <c r="G2442" s="4"/>
      <c r="H2442" s="929"/>
      <c r="I2442" s="967"/>
      <c r="J2442" s="930"/>
      <c r="K2442" s="929"/>
      <c r="L2442" s="930"/>
      <c r="M2442" s="305"/>
      <c r="N2442" s="4"/>
      <c r="O2442" s="1039" t="s">
        <v>49</v>
      </c>
      <c r="P2442" s="1040"/>
      <c r="Q2442" s="924"/>
      <c r="R2442" s="926"/>
      <c r="U2442" s="25">
        <v>2442</v>
      </c>
    </row>
    <row r="2443" spans="2:21" ht="15" customHeight="1" x14ac:dyDescent="0.25">
      <c r="B2443" s="920"/>
      <c r="C2443" s="1159"/>
      <c r="D2443" s="1160"/>
      <c r="E2443" s="1164"/>
      <c r="F2443" s="13"/>
      <c r="G2443" s="281"/>
      <c r="H2443" s="958" t="s">
        <v>1159</v>
      </c>
      <c r="I2443" s="959"/>
      <c r="J2443" s="960"/>
      <c r="K2443" s="958" t="s">
        <v>78</v>
      </c>
      <c r="L2443" s="960"/>
      <c r="M2443" s="307" t="s">
        <v>28</v>
      </c>
      <c r="N2443" s="306">
        <v>1</v>
      </c>
      <c r="O2443" s="1067"/>
      <c r="P2443" s="1068"/>
      <c r="Q2443" s="946"/>
      <c r="R2443" s="947"/>
      <c r="S2443" s="25" t="s">
        <v>49</v>
      </c>
      <c r="U2443" s="25">
        <v>2443</v>
      </c>
    </row>
    <row r="2444" spans="2:21" ht="15" customHeight="1" x14ac:dyDescent="0.25">
      <c r="B2444" s="1202"/>
      <c r="C2444" s="985" t="s">
        <v>195</v>
      </c>
      <c r="D2444" s="986"/>
      <c r="E2444" s="986"/>
      <c r="F2444" s="285" t="s">
        <v>28</v>
      </c>
      <c r="G2444" s="345">
        <v>1</v>
      </c>
      <c r="H2444" s="956" t="s">
        <v>1086</v>
      </c>
      <c r="I2444" s="957"/>
      <c r="J2444" s="957"/>
      <c r="K2444" s="956" t="s">
        <v>78</v>
      </c>
      <c r="L2444" s="1106"/>
      <c r="M2444" s="285" t="s">
        <v>28</v>
      </c>
      <c r="N2444" s="343">
        <v>1</v>
      </c>
      <c r="O2444" s="1067"/>
      <c r="P2444" s="1068"/>
      <c r="Q2444" s="946"/>
      <c r="R2444" s="947"/>
      <c r="S2444" s="25" t="s">
        <v>49</v>
      </c>
      <c r="U2444" s="25">
        <v>2444</v>
      </c>
    </row>
    <row r="2445" spans="2:21" ht="15" customHeight="1" x14ac:dyDescent="0.25">
      <c r="B2445" s="1107"/>
      <c r="C2445" s="979"/>
      <c r="D2445" s="980"/>
      <c r="E2445" s="980"/>
      <c r="F2445" s="287"/>
      <c r="G2445" s="347"/>
      <c r="H2445" s="988" t="s">
        <v>45</v>
      </c>
      <c r="I2445" s="989"/>
      <c r="J2445" s="989"/>
      <c r="K2445" s="988" t="s">
        <v>58</v>
      </c>
      <c r="L2445" s="990"/>
      <c r="M2445" s="287" t="s">
        <v>47</v>
      </c>
      <c r="N2445" s="287">
        <v>0.15</v>
      </c>
      <c r="O2445" s="1041"/>
      <c r="P2445" s="1042"/>
      <c r="Q2445" s="948"/>
      <c r="R2445" s="949"/>
      <c r="S2445" s="25" t="s">
        <v>49</v>
      </c>
      <c r="U2445" s="25">
        <v>2445</v>
      </c>
    </row>
    <row r="2446" spans="2:21" ht="15" customHeight="1" x14ac:dyDescent="0.25">
      <c r="B2446" s="1">
        <v>148</v>
      </c>
      <c r="C2446" s="1089" t="s">
        <v>1164</v>
      </c>
      <c r="D2446" s="1090"/>
      <c r="E2446" s="1091"/>
      <c r="F2446" s="13"/>
      <c r="G2446" s="4"/>
      <c r="H2446" s="1012"/>
      <c r="I2446" s="1032"/>
      <c r="J2446" s="1013"/>
      <c r="K2446" s="1012"/>
      <c r="L2446" s="1013"/>
      <c r="M2446" s="407"/>
      <c r="N2446" s="4"/>
      <c r="O2446" s="1041"/>
      <c r="P2446" s="932"/>
      <c r="Q2446" s="1010"/>
      <c r="R2446" s="1011"/>
      <c r="U2446" s="25">
        <v>2446</v>
      </c>
    </row>
    <row r="2447" spans="2:21" ht="15" customHeight="1" x14ac:dyDescent="0.25">
      <c r="B2447" s="1202"/>
      <c r="C2447" s="985" t="s">
        <v>193</v>
      </c>
      <c r="D2447" s="986"/>
      <c r="E2447" s="986"/>
      <c r="F2447" s="285" t="s">
        <v>28</v>
      </c>
      <c r="G2447" s="345">
        <v>1</v>
      </c>
      <c r="H2447" s="1061" t="s">
        <v>1393</v>
      </c>
      <c r="I2447" s="1062"/>
      <c r="J2447" s="1063"/>
      <c r="K2447" s="943" t="s">
        <v>485</v>
      </c>
      <c r="L2447" s="944"/>
      <c r="M2447" s="285" t="s">
        <v>772</v>
      </c>
      <c r="N2447" s="343">
        <v>2</v>
      </c>
      <c r="O2447" s="1080" t="s">
        <v>49</v>
      </c>
      <c r="P2447" s="1040"/>
      <c r="Q2447" s="924"/>
      <c r="R2447" s="926"/>
      <c r="S2447" s="25" t="s">
        <v>49</v>
      </c>
      <c r="U2447" s="25">
        <v>2447</v>
      </c>
    </row>
    <row r="2448" spans="2:21" ht="15" customHeight="1" x14ac:dyDescent="0.25">
      <c r="B2448" s="1107"/>
      <c r="C2448" s="979" t="s">
        <v>816</v>
      </c>
      <c r="D2448" s="980"/>
      <c r="E2448" s="980"/>
      <c r="F2448" s="286" t="s">
        <v>28</v>
      </c>
      <c r="G2448" s="346">
        <v>1</v>
      </c>
      <c r="H2448" s="943" t="s">
        <v>1394</v>
      </c>
      <c r="I2448" s="944"/>
      <c r="J2448" s="945"/>
      <c r="K2448" s="943" t="s">
        <v>485</v>
      </c>
      <c r="L2448" s="944"/>
      <c r="M2448" s="286" t="s">
        <v>772</v>
      </c>
      <c r="N2448" s="286">
        <v>2</v>
      </c>
      <c r="O2448" s="1104"/>
      <c r="P2448" s="1068"/>
      <c r="Q2448" s="946"/>
      <c r="R2448" s="947"/>
      <c r="S2448" s="25" t="s">
        <v>49</v>
      </c>
      <c r="U2448" s="25">
        <v>2448</v>
      </c>
    </row>
    <row r="2449" spans="2:21" ht="15" customHeight="1" x14ac:dyDescent="0.25">
      <c r="B2449" s="1107"/>
      <c r="C2449" s="979"/>
      <c r="D2449" s="980"/>
      <c r="E2449" s="980"/>
      <c r="F2449" s="286"/>
      <c r="G2449" s="346"/>
      <c r="H2449" s="979" t="s">
        <v>653</v>
      </c>
      <c r="I2449" s="980"/>
      <c r="J2449" s="981"/>
      <c r="K2449" s="979" t="s">
        <v>137</v>
      </c>
      <c r="L2449" s="980"/>
      <c r="M2449" s="286" t="s">
        <v>772</v>
      </c>
      <c r="N2449" s="286">
        <v>4</v>
      </c>
      <c r="O2449" s="1104"/>
      <c r="P2449" s="1068"/>
      <c r="Q2449" s="946"/>
      <c r="R2449" s="947"/>
      <c r="S2449" s="25" t="s">
        <v>49</v>
      </c>
      <c r="U2449" s="25">
        <v>2449</v>
      </c>
    </row>
    <row r="2450" spans="2:21" ht="15" customHeight="1" x14ac:dyDescent="0.25">
      <c r="B2450" s="1107"/>
      <c r="C2450" s="979"/>
      <c r="D2450" s="980"/>
      <c r="E2450" s="980"/>
      <c r="F2450" s="286"/>
      <c r="G2450" s="346"/>
      <c r="H2450" s="979" t="s">
        <v>631</v>
      </c>
      <c r="I2450" s="980"/>
      <c r="J2450" s="981"/>
      <c r="K2450" s="979" t="s">
        <v>259</v>
      </c>
      <c r="L2450" s="980"/>
      <c r="M2450" s="286" t="s">
        <v>772</v>
      </c>
      <c r="N2450" s="286">
        <v>8</v>
      </c>
      <c r="O2450" s="1104"/>
      <c r="P2450" s="1068"/>
      <c r="Q2450" s="946"/>
      <c r="R2450" s="947"/>
      <c r="S2450" s="25" t="s">
        <v>49</v>
      </c>
      <c r="U2450" s="25">
        <v>2450</v>
      </c>
    </row>
    <row r="2451" spans="2:21" ht="15" customHeight="1" x14ac:dyDescent="0.25">
      <c r="B2451" s="1107"/>
      <c r="C2451" s="979"/>
      <c r="D2451" s="980"/>
      <c r="E2451" s="980"/>
      <c r="F2451" s="287"/>
      <c r="G2451" s="347"/>
      <c r="H2451" s="988" t="s">
        <v>45</v>
      </c>
      <c r="I2451" s="989"/>
      <c r="J2451" s="989"/>
      <c r="K2451" s="988" t="s">
        <v>58</v>
      </c>
      <c r="L2451" s="990"/>
      <c r="M2451" s="287" t="s">
        <v>47</v>
      </c>
      <c r="N2451" s="287">
        <v>0.3</v>
      </c>
      <c r="O2451" s="1104"/>
      <c r="P2451" s="1068"/>
      <c r="Q2451" s="946"/>
      <c r="R2451" s="947"/>
      <c r="S2451" s="25" t="s">
        <v>49</v>
      </c>
      <c r="U2451" s="25">
        <v>2451</v>
      </c>
    </row>
    <row r="2452" spans="2:21" ht="15" customHeight="1" x14ac:dyDescent="0.25">
      <c r="B2452" s="1">
        <v>149</v>
      </c>
      <c r="C2452" s="1089" t="s">
        <v>817</v>
      </c>
      <c r="D2452" s="1090"/>
      <c r="E2452" s="1091"/>
      <c r="F2452" s="13"/>
      <c r="G2452" s="4"/>
      <c r="H2452" s="927"/>
      <c r="I2452" s="1000"/>
      <c r="J2452" s="928"/>
      <c r="K2452" s="927"/>
      <c r="L2452" s="928"/>
      <c r="M2452" s="407"/>
      <c r="N2452" s="4"/>
      <c r="O2452" s="1033"/>
      <c r="P2452" s="1013"/>
      <c r="Q2452" s="924"/>
      <c r="R2452" s="926"/>
      <c r="U2452" s="25">
        <v>2452</v>
      </c>
    </row>
    <row r="2453" spans="2:21" ht="15" customHeight="1" x14ac:dyDescent="0.25">
      <c r="B2453" s="1202"/>
      <c r="C2453" s="985" t="s">
        <v>818</v>
      </c>
      <c r="D2453" s="986"/>
      <c r="E2453" s="986"/>
      <c r="F2453" s="285" t="s">
        <v>28</v>
      </c>
      <c r="G2453" s="345">
        <v>3</v>
      </c>
      <c r="H2453" s="1191" t="s">
        <v>1551</v>
      </c>
      <c r="I2453" s="1192"/>
      <c r="J2453" s="1193"/>
      <c r="K2453" s="994" t="s">
        <v>1284</v>
      </c>
      <c r="L2453" s="996"/>
      <c r="M2453" s="285" t="s">
        <v>235</v>
      </c>
      <c r="N2453" s="343">
        <v>54</v>
      </c>
      <c r="O2453" s="1039" t="s">
        <v>49</v>
      </c>
      <c r="P2453" s="1040"/>
      <c r="Q2453" s="924"/>
      <c r="R2453" s="926"/>
      <c r="S2453" s="25" t="s">
        <v>49</v>
      </c>
      <c r="U2453" s="25">
        <v>2453</v>
      </c>
    </row>
    <row r="2454" spans="2:21" ht="15" customHeight="1" x14ac:dyDescent="0.25">
      <c r="B2454" s="1107"/>
      <c r="C2454" s="979"/>
      <c r="D2454" s="980"/>
      <c r="E2454" s="980"/>
      <c r="F2454" s="286"/>
      <c r="G2454" s="346"/>
      <c r="H2454" s="1061" t="s">
        <v>1547</v>
      </c>
      <c r="I2454" s="1062"/>
      <c r="J2454" s="1063"/>
      <c r="K2454" s="943" t="s">
        <v>1333</v>
      </c>
      <c r="L2454" s="945"/>
      <c r="M2454" s="286" t="s">
        <v>235</v>
      </c>
      <c r="N2454" s="286">
        <v>3</v>
      </c>
      <c r="O2454" s="1067"/>
      <c r="P2454" s="1068"/>
      <c r="Q2454" s="946"/>
      <c r="R2454" s="947"/>
      <c r="S2454" s="25" t="s">
        <v>49</v>
      </c>
      <c r="U2454" s="25">
        <v>2454</v>
      </c>
    </row>
    <row r="2455" spans="2:21" ht="15" customHeight="1" x14ac:dyDescent="0.25">
      <c r="B2455" s="1107"/>
      <c r="C2455" s="979"/>
      <c r="D2455" s="980"/>
      <c r="E2455" s="980"/>
      <c r="F2455" s="286"/>
      <c r="G2455" s="346"/>
      <c r="H2455" s="979" t="s">
        <v>1329</v>
      </c>
      <c r="I2455" s="980"/>
      <c r="J2455" s="981"/>
      <c r="K2455" s="979"/>
      <c r="L2455" s="981"/>
      <c r="M2455" s="286" t="s">
        <v>772</v>
      </c>
      <c r="N2455" s="286">
        <v>9</v>
      </c>
      <c r="O2455" s="1067"/>
      <c r="P2455" s="1068"/>
      <c r="Q2455" s="946"/>
      <c r="R2455" s="947"/>
      <c r="S2455" s="25" t="s">
        <v>49</v>
      </c>
      <c r="U2455" s="25">
        <v>2455</v>
      </c>
    </row>
    <row r="2456" spans="2:21" ht="15" customHeight="1" x14ac:dyDescent="0.25">
      <c r="B2456" s="1107"/>
      <c r="C2456" s="979"/>
      <c r="D2456" s="980"/>
      <c r="E2456" s="980"/>
      <c r="F2456" s="286"/>
      <c r="G2456" s="346"/>
      <c r="H2456" s="979" t="s">
        <v>1330</v>
      </c>
      <c r="I2456" s="980"/>
      <c r="J2456" s="981"/>
      <c r="K2456" s="979"/>
      <c r="L2456" s="981"/>
      <c r="M2456" s="286" t="s">
        <v>772</v>
      </c>
      <c r="N2456" s="286">
        <v>9</v>
      </c>
      <c r="O2456" s="1067"/>
      <c r="P2456" s="1068"/>
      <c r="Q2456" s="946"/>
      <c r="R2456" s="947"/>
      <c r="S2456" s="25" t="s">
        <v>49</v>
      </c>
      <c r="U2456" s="25">
        <v>2456</v>
      </c>
    </row>
    <row r="2457" spans="2:21" ht="15" customHeight="1" x14ac:dyDescent="0.25">
      <c r="B2457" s="1107"/>
      <c r="C2457" s="979"/>
      <c r="D2457" s="980"/>
      <c r="E2457" s="980"/>
      <c r="F2457" s="286"/>
      <c r="G2457" s="346"/>
      <c r="H2457" s="979" t="s">
        <v>819</v>
      </c>
      <c r="I2457" s="980"/>
      <c r="J2457" s="981"/>
      <c r="K2457" s="979"/>
      <c r="L2457" s="981"/>
      <c r="M2457" s="286" t="s">
        <v>772</v>
      </c>
      <c r="N2457" s="286">
        <v>3</v>
      </c>
      <c r="O2457" s="1067"/>
      <c r="P2457" s="1068"/>
      <c r="Q2457" s="946"/>
      <c r="R2457" s="947"/>
      <c r="S2457" s="25" t="s">
        <v>49</v>
      </c>
      <c r="U2457" s="25">
        <v>2457</v>
      </c>
    </row>
    <row r="2458" spans="2:21" ht="15" customHeight="1" x14ac:dyDescent="0.25">
      <c r="B2458" s="375"/>
      <c r="C2458" s="979"/>
      <c r="D2458" s="980"/>
      <c r="E2458" s="980"/>
      <c r="F2458" s="286"/>
      <c r="G2458" s="346"/>
      <c r="H2458" s="979" t="s">
        <v>1263</v>
      </c>
      <c r="I2458" s="980"/>
      <c r="J2458" s="981"/>
      <c r="K2458" s="979"/>
      <c r="L2458" s="981"/>
      <c r="M2458" s="286" t="s">
        <v>772</v>
      </c>
      <c r="N2458" s="286">
        <v>3</v>
      </c>
      <c r="O2458" s="1067"/>
      <c r="P2458" s="1068"/>
      <c r="Q2458" s="946"/>
      <c r="R2458" s="947"/>
      <c r="S2458" s="25" t="s">
        <v>49</v>
      </c>
      <c r="U2458" s="25">
        <v>2458</v>
      </c>
    </row>
    <row r="2459" spans="2:21" ht="15" customHeight="1" x14ac:dyDescent="0.25">
      <c r="B2459" s="375"/>
      <c r="C2459" s="979"/>
      <c r="D2459" s="980"/>
      <c r="E2459" s="980"/>
      <c r="F2459" s="286"/>
      <c r="G2459" s="346"/>
      <c r="H2459" s="979" t="s">
        <v>1332</v>
      </c>
      <c r="I2459" s="980"/>
      <c r="J2459" s="981"/>
      <c r="K2459" s="979"/>
      <c r="L2459" s="981"/>
      <c r="M2459" s="286" t="s">
        <v>772</v>
      </c>
      <c r="N2459" s="286">
        <v>9</v>
      </c>
      <c r="O2459" s="1067"/>
      <c r="P2459" s="1068"/>
      <c r="Q2459" s="946"/>
      <c r="R2459" s="947"/>
      <c r="S2459" s="25" t="s">
        <v>49</v>
      </c>
      <c r="U2459" s="25">
        <v>2459</v>
      </c>
    </row>
    <row r="2460" spans="2:21" ht="15" customHeight="1" x14ac:dyDescent="0.25">
      <c r="B2460" s="375"/>
      <c r="C2460" s="979"/>
      <c r="D2460" s="980"/>
      <c r="E2460" s="980"/>
      <c r="F2460" s="286"/>
      <c r="G2460" s="346"/>
      <c r="H2460" s="979" t="s">
        <v>1331</v>
      </c>
      <c r="I2460" s="980"/>
      <c r="J2460" s="981"/>
      <c r="K2460" s="979" t="s">
        <v>1334</v>
      </c>
      <c r="L2460" s="981"/>
      <c r="M2460" s="286" t="s">
        <v>772</v>
      </c>
      <c r="N2460" s="286">
        <v>6</v>
      </c>
      <c r="O2460" s="1067"/>
      <c r="P2460" s="1068"/>
      <c r="Q2460" s="946"/>
      <c r="R2460" s="947"/>
      <c r="S2460" s="25" t="s">
        <v>49</v>
      </c>
      <c r="U2460" s="25">
        <v>2460</v>
      </c>
    </row>
    <row r="2461" spans="2:21" ht="15" customHeight="1" x14ac:dyDescent="0.25">
      <c r="B2461" s="375"/>
      <c r="C2461" s="979"/>
      <c r="D2461" s="980"/>
      <c r="E2461" s="980"/>
      <c r="F2461" s="287"/>
      <c r="G2461" s="347"/>
      <c r="H2461" s="988" t="s">
        <v>1328</v>
      </c>
      <c r="I2461" s="989"/>
      <c r="J2461" s="990"/>
      <c r="K2461" s="988" t="s">
        <v>853</v>
      </c>
      <c r="L2461" s="990"/>
      <c r="M2461" s="287" t="s">
        <v>772</v>
      </c>
      <c r="N2461" s="287">
        <v>12</v>
      </c>
      <c r="O2461" s="1041"/>
      <c r="P2461" s="1042"/>
      <c r="Q2461" s="948"/>
      <c r="R2461" s="949"/>
      <c r="S2461" s="25" t="s">
        <v>49</v>
      </c>
      <c r="U2461" s="25">
        <v>2461</v>
      </c>
    </row>
    <row r="2462" spans="2:21" ht="20.25" customHeight="1" x14ac:dyDescent="0.25">
      <c r="B2462" s="1433" t="s">
        <v>669</v>
      </c>
      <c r="C2462" s="1508"/>
      <c r="D2462" s="1508"/>
      <c r="E2462" s="1508"/>
      <c r="F2462" s="1508"/>
      <c r="G2462" s="1508"/>
      <c r="H2462" s="1508"/>
      <c r="I2462" s="1508"/>
      <c r="J2462" s="1508"/>
      <c r="K2462" s="1508"/>
      <c r="L2462" s="1508"/>
      <c r="M2462" s="1508"/>
      <c r="N2462" s="1508"/>
      <c r="O2462" s="1508"/>
      <c r="P2462" s="1508"/>
      <c r="Q2462" s="1508"/>
      <c r="R2462" s="1509"/>
      <c r="U2462" s="25">
        <v>2462</v>
      </c>
    </row>
    <row r="2463" spans="2:21" ht="15" customHeight="1" x14ac:dyDescent="0.25">
      <c r="B2463" s="1">
        <v>150</v>
      </c>
      <c r="C2463" s="1043" t="s">
        <v>988</v>
      </c>
      <c r="D2463" s="1044"/>
      <c r="E2463" s="1045"/>
      <c r="F2463" s="24"/>
      <c r="G2463" s="24"/>
      <c r="H2463" s="1014"/>
      <c r="I2463" s="1015"/>
      <c r="J2463" s="1016"/>
      <c r="K2463" s="1067"/>
      <c r="L2463" s="1068"/>
      <c r="M2463" s="329"/>
      <c r="N2463" s="329"/>
      <c r="O2463" s="1012"/>
      <c r="P2463" s="1013"/>
      <c r="Q2463" s="1010"/>
      <c r="R2463" s="1011"/>
      <c r="U2463" s="25">
        <v>2463</v>
      </c>
    </row>
    <row r="2464" spans="2:21" ht="15" customHeight="1" x14ac:dyDescent="0.25">
      <c r="B2464" s="991"/>
      <c r="C2464" s="985" t="s">
        <v>670</v>
      </c>
      <c r="D2464" s="986"/>
      <c r="E2464" s="987"/>
      <c r="F2464" s="997" t="s">
        <v>28</v>
      </c>
      <c r="G2464" s="1101">
        <v>4</v>
      </c>
      <c r="H2464" s="956" t="s">
        <v>598</v>
      </c>
      <c r="I2464" s="957"/>
      <c r="J2464" s="1106"/>
      <c r="K2464" s="956" t="s">
        <v>78</v>
      </c>
      <c r="L2464" s="957"/>
      <c r="M2464" s="299" t="s">
        <v>28</v>
      </c>
      <c r="N2464" s="343">
        <v>4</v>
      </c>
      <c r="O2464" s="1039" t="s">
        <v>49</v>
      </c>
      <c r="P2464" s="1040"/>
      <c r="Q2464" s="924"/>
      <c r="R2464" s="926"/>
      <c r="S2464" s="25" t="s">
        <v>49</v>
      </c>
      <c r="U2464" s="25">
        <v>2464</v>
      </c>
    </row>
    <row r="2465" spans="2:21" ht="15" customHeight="1" x14ac:dyDescent="0.25">
      <c r="B2465" s="992"/>
      <c r="C2465" s="979"/>
      <c r="D2465" s="980"/>
      <c r="E2465" s="981"/>
      <c r="F2465" s="998"/>
      <c r="G2465" s="1166"/>
      <c r="H2465" s="979" t="s">
        <v>570</v>
      </c>
      <c r="I2465" s="980"/>
      <c r="J2465" s="981"/>
      <c r="K2465" s="979" t="s">
        <v>145</v>
      </c>
      <c r="L2465" s="980"/>
      <c r="M2465" s="346" t="s">
        <v>28</v>
      </c>
      <c r="N2465" s="286">
        <v>3</v>
      </c>
      <c r="O2465" s="1067"/>
      <c r="P2465" s="1068"/>
      <c r="Q2465" s="946"/>
      <c r="R2465" s="947"/>
      <c r="S2465" s="25" t="s">
        <v>49</v>
      </c>
      <c r="U2465" s="25">
        <v>2465</v>
      </c>
    </row>
    <row r="2466" spans="2:21" ht="15" customHeight="1" x14ac:dyDescent="0.25">
      <c r="B2466" s="992"/>
      <c r="C2466" s="979"/>
      <c r="D2466" s="980"/>
      <c r="E2466" s="981"/>
      <c r="F2466" s="998"/>
      <c r="G2466" s="1166"/>
      <c r="H2466" s="979" t="s">
        <v>571</v>
      </c>
      <c r="I2466" s="980"/>
      <c r="J2466" s="981"/>
      <c r="K2466" s="979" t="s">
        <v>148</v>
      </c>
      <c r="L2466" s="980"/>
      <c r="M2466" s="346" t="s">
        <v>28</v>
      </c>
      <c r="N2466" s="286">
        <v>6</v>
      </c>
      <c r="O2466" s="1067"/>
      <c r="P2466" s="1068"/>
      <c r="Q2466" s="946"/>
      <c r="R2466" s="947"/>
      <c r="S2466" s="25" t="s">
        <v>49</v>
      </c>
      <c r="U2466" s="25">
        <v>2466</v>
      </c>
    </row>
    <row r="2467" spans="2:21" ht="15" customHeight="1" x14ac:dyDescent="0.25">
      <c r="B2467" s="992"/>
      <c r="C2467" s="988"/>
      <c r="D2467" s="989"/>
      <c r="E2467" s="990"/>
      <c r="F2467" s="999"/>
      <c r="G2467" s="1084"/>
      <c r="H2467" s="988" t="s">
        <v>45</v>
      </c>
      <c r="I2467" s="989"/>
      <c r="J2467" s="989"/>
      <c r="K2467" s="988" t="s">
        <v>58</v>
      </c>
      <c r="L2467" s="989"/>
      <c r="M2467" s="347" t="s">
        <v>47</v>
      </c>
      <c r="N2467" s="286">
        <v>0.25</v>
      </c>
      <c r="O2467" s="1041"/>
      <c r="P2467" s="1042"/>
      <c r="Q2467" s="948"/>
      <c r="R2467" s="949"/>
      <c r="S2467" s="25" t="s">
        <v>49</v>
      </c>
      <c r="U2467" s="25">
        <v>2467</v>
      </c>
    </row>
    <row r="2468" spans="2:21" ht="15" customHeight="1" x14ac:dyDescent="0.25">
      <c r="B2468" s="992"/>
      <c r="C2468" s="985" t="s">
        <v>820</v>
      </c>
      <c r="D2468" s="986"/>
      <c r="E2468" s="987"/>
      <c r="F2468" s="997" t="s">
        <v>28</v>
      </c>
      <c r="G2468" s="1101">
        <v>2</v>
      </c>
      <c r="H2468" s="985" t="s">
        <v>671</v>
      </c>
      <c r="I2468" s="986"/>
      <c r="J2468" s="987"/>
      <c r="K2468" s="957" t="s">
        <v>78</v>
      </c>
      <c r="L2468" s="957"/>
      <c r="M2468" s="299" t="s">
        <v>28</v>
      </c>
      <c r="N2468" s="285">
        <v>2</v>
      </c>
      <c r="O2468" s="1039" t="s">
        <v>49</v>
      </c>
      <c r="P2468" s="1040"/>
      <c r="Q2468" s="924"/>
      <c r="R2468" s="926"/>
      <c r="S2468" s="25" t="s">
        <v>49</v>
      </c>
      <c r="U2468" s="25">
        <v>2468</v>
      </c>
    </row>
    <row r="2469" spans="2:21" x14ac:dyDescent="0.25">
      <c r="B2469" s="992"/>
      <c r="C2469" s="979"/>
      <c r="D2469" s="980"/>
      <c r="E2469" s="981"/>
      <c r="F2469" s="998"/>
      <c r="G2469" s="1166"/>
      <c r="H2469" s="979" t="s">
        <v>672</v>
      </c>
      <c r="I2469" s="980"/>
      <c r="J2469" s="981"/>
      <c r="K2469" s="980" t="s">
        <v>145</v>
      </c>
      <c r="L2469" s="980"/>
      <c r="M2469" s="346" t="s">
        <v>28</v>
      </c>
      <c r="N2469" s="286">
        <v>4</v>
      </c>
      <c r="O2469" s="1067"/>
      <c r="P2469" s="1068"/>
      <c r="Q2469" s="946"/>
      <c r="R2469" s="947"/>
      <c r="S2469" s="25" t="s">
        <v>49</v>
      </c>
      <c r="U2469" s="25">
        <v>2469</v>
      </c>
    </row>
    <row r="2470" spans="2:21" x14ac:dyDescent="0.25">
      <c r="B2470" s="992"/>
      <c r="C2470" s="979"/>
      <c r="D2470" s="980"/>
      <c r="E2470" s="981"/>
      <c r="F2470" s="998"/>
      <c r="G2470" s="1166"/>
      <c r="H2470" s="979" t="s">
        <v>571</v>
      </c>
      <c r="I2470" s="980"/>
      <c r="J2470" s="981"/>
      <c r="K2470" s="979" t="s">
        <v>148</v>
      </c>
      <c r="L2470" s="981"/>
      <c r="M2470" s="346" t="s">
        <v>28</v>
      </c>
      <c r="N2470" s="286">
        <v>8</v>
      </c>
      <c r="O2470" s="1067"/>
      <c r="P2470" s="1068"/>
      <c r="Q2470" s="946"/>
      <c r="R2470" s="947"/>
      <c r="S2470" s="25" t="s">
        <v>49</v>
      </c>
      <c r="U2470" s="25">
        <v>2470</v>
      </c>
    </row>
    <row r="2471" spans="2:21" x14ac:dyDescent="0.25">
      <c r="B2471" s="992"/>
      <c r="C2471" s="988"/>
      <c r="D2471" s="989"/>
      <c r="E2471" s="990"/>
      <c r="F2471" s="999"/>
      <c r="G2471" s="1084"/>
      <c r="H2471" s="988" t="s">
        <v>45</v>
      </c>
      <c r="I2471" s="989"/>
      <c r="J2471" s="990"/>
      <c r="K2471" s="980" t="s">
        <v>58</v>
      </c>
      <c r="L2471" s="980"/>
      <c r="M2471" s="346" t="s">
        <v>47</v>
      </c>
      <c r="N2471" s="286">
        <v>0.25</v>
      </c>
      <c r="O2471" s="1041"/>
      <c r="P2471" s="1042"/>
      <c r="Q2471" s="948"/>
      <c r="R2471" s="949"/>
      <c r="S2471" s="25" t="s">
        <v>49</v>
      </c>
      <c r="U2471" s="25">
        <v>2471</v>
      </c>
    </row>
    <row r="2472" spans="2:21" x14ac:dyDescent="0.25">
      <c r="B2472" s="992"/>
      <c r="C2472" s="985" t="s">
        <v>673</v>
      </c>
      <c r="D2472" s="986"/>
      <c r="E2472" s="987"/>
      <c r="F2472" s="997" t="s">
        <v>28</v>
      </c>
      <c r="G2472" s="1101">
        <v>2</v>
      </c>
      <c r="H2472" s="985" t="s">
        <v>674</v>
      </c>
      <c r="I2472" s="986"/>
      <c r="J2472" s="987"/>
      <c r="K2472" s="985" t="s">
        <v>123</v>
      </c>
      <c r="L2472" s="986"/>
      <c r="M2472" s="345" t="s">
        <v>47</v>
      </c>
      <c r="N2472" s="285">
        <v>0.5</v>
      </c>
      <c r="O2472" s="1039" t="s">
        <v>49</v>
      </c>
      <c r="P2472" s="1040"/>
      <c r="Q2472" s="924"/>
      <c r="R2472" s="926"/>
      <c r="S2472" s="25" t="s">
        <v>49</v>
      </c>
      <c r="U2472" s="25">
        <v>2472</v>
      </c>
    </row>
    <row r="2473" spans="2:21" x14ac:dyDescent="0.25">
      <c r="B2473" s="992"/>
      <c r="C2473" s="988"/>
      <c r="D2473" s="989"/>
      <c r="E2473" s="990"/>
      <c r="F2473" s="999"/>
      <c r="G2473" s="1084"/>
      <c r="H2473" s="988" t="s">
        <v>68</v>
      </c>
      <c r="I2473" s="989"/>
      <c r="J2473" s="990"/>
      <c r="K2473" s="1041"/>
      <c r="L2473" s="1105"/>
      <c r="M2473" s="347" t="s">
        <v>65</v>
      </c>
      <c r="N2473" s="286">
        <v>0.09</v>
      </c>
      <c r="O2473" s="1041"/>
      <c r="P2473" s="1042"/>
      <c r="Q2473" s="948"/>
      <c r="R2473" s="949"/>
      <c r="S2473" s="25" t="s">
        <v>49</v>
      </c>
      <c r="U2473" s="25">
        <v>2473</v>
      </c>
    </row>
    <row r="2474" spans="2:21" x14ac:dyDescent="0.25">
      <c r="B2474" s="992"/>
      <c r="C2474" s="985" t="s">
        <v>1389</v>
      </c>
      <c r="D2474" s="986"/>
      <c r="E2474" s="987"/>
      <c r="F2474" s="997" t="s">
        <v>28</v>
      </c>
      <c r="G2474" s="1101">
        <v>4</v>
      </c>
      <c r="H2474" s="985" t="s">
        <v>675</v>
      </c>
      <c r="I2474" s="986"/>
      <c r="J2474" s="987"/>
      <c r="K2474" s="956" t="s">
        <v>78</v>
      </c>
      <c r="L2474" s="957"/>
      <c r="M2474" s="299" t="s">
        <v>28</v>
      </c>
      <c r="N2474" s="285">
        <v>8</v>
      </c>
      <c r="O2474" s="985" t="s">
        <v>1390</v>
      </c>
      <c r="P2474" s="987"/>
      <c r="Q2474" s="1534"/>
      <c r="R2474" s="1535"/>
      <c r="S2474" s="25" t="s">
        <v>49</v>
      </c>
      <c r="U2474" s="25">
        <v>2474</v>
      </c>
    </row>
    <row r="2475" spans="2:21" x14ac:dyDescent="0.25">
      <c r="B2475" s="992"/>
      <c r="C2475" s="979"/>
      <c r="D2475" s="980"/>
      <c r="E2475" s="981"/>
      <c r="F2475" s="998"/>
      <c r="G2475" s="1166"/>
      <c r="H2475" s="979" t="s">
        <v>676</v>
      </c>
      <c r="I2475" s="980"/>
      <c r="J2475" s="981"/>
      <c r="K2475" s="979" t="s">
        <v>145</v>
      </c>
      <c r="L2475" s="980"/>
      <c r="M2475" s="346" t="s">
        <v>28</v>
      </c>
      <c r="N2475" s="286">
        <v>4</v>
      </c>
      <c r="O2475" s="979"/>
      <c r="P2475" s="981"/>
      <c r="Q2475" s="1536"/>
      <c r="R2475" s="1537"/>
      <c r="S2475" s="25" t="s">
        <v>49</v>
      </c>
      <c r="U2475" s="25">
        <v>2475</v>
      </c>
    </row>
    <row r="2476" spans="2:21" ht="15" customHeight="1" x14ac:dyDescent="0.25">
      <c r="B2476" s="992"/>
      <c r="C2476" s="979"/>
      <c r="D2476" s="980"/>
      <c r="E2476" s="981"/>
      <c r="F2476" s="998"/>
      <c r="G2476" s="1166"/>
      <c r="H2476" s="979" t="s">
        <v>571</v>
      </c>
      <c r="I2476" s="980"/>
      <c r="J2476" s="981"/>
      <c r="K2476" s="979" t="s">
        <v>148</v>
      </c>
      <c r="L2476" s="980"/>
      <c r="M2476" s="346" t="s">
        <v>28</v>
      </c>
      <c r="N2476" s="286">
        <v>8</v>
      </c>
      <c r="O2476" s="979"/>
      <c r="P2476" s="981"/>
      <c r="Q2476" s="1536"/>
      <c r="R2476" s="1537"/>
      <c r="S2476" s="25" t="s">
        <v>49</v>
      </c>
      <c r="U2476" s="25">
        <v>2476</v>
      </c>
    </row>
    <row r="2477" spans="2:21" ht="15" customHeight="1" x14ac:dyDescent="0.25">
      <c r="B2477" s="992"/>
      <c r="C2477" s="988"/>
      <c r="D2477" s="989"/>
      <c r="E2477" s="990"/>
      <c r="F2477" s="999"/>
      <c r="G2477" s="1084"/>
      <c r="H2477" s="988" t="s">
        <v>45</v>
      </c>
      <c r="I2477" s="989"/>
      <c r="J2477" s="990"/>
      <c r="K2477" s="980" t="s">
        <v>58</v>
      </c>
      <c r="L2477" s="980"/>
      <c r="M2477" s="346" t="s">
        <v>47</v>
      </c>
      <c r="N2477" s="287">
        <v>0.25</v>
      </c>
      <c r="O2477" s="988"/>
      <c r="P2477" s="990"/>
      <c r="Q2477" s="1538"/>
      <c r="R2477" s="1539"/>
      <c r="S2477" s="25" t="s">
        <v>49</v>
      </c>
      <c r="U2477" s="25">
        <v>2477</v>
      </c>
    </row>
    <row r="2478" spans="2:21" x14ac:dyDescent="0.25">
      <c r="B2478" s="992"/>
      <c r="C2478" s="985" t="s">
        <v>677</v>
      </c>
      <c r="D2478" s="986"/>
      <c r="E2478" s="987"/>
      <c r="F2478" s="997" t="s">
        <v>28</v>
      </c>
      <c r="G2478" s="997">
        <v>1</v>
      </c>
      <c r="H2478" s="985" t="s">
        <v>290</v>
      </c>
      <c r="I2478" s="986"/>
      <c r="J2478" s="987"/>
      <c r="K2478" s="985" t="s">
        <v>30</v>
      </c>
      <c r="L2478" s="987"/>
      <c r="M2478" s="285" t="s">
        <v>28</v>
      </c>
      <c r="N2478" s="285">
        <v>2</v>
      </c>
      <c r="O2478" s="1028" t="s">
        <v>658</v>
      </c>
      <c r="P2478" s="1029"/>
      <c r="Q2478" s="1534"/>
      <c r="R2478" s="1399"/>
      <c r="S2478" s="25" t="s">
        <v>49</v>
      </c>
      <c r="U2478" s="25">
        <v>2478</v>
      </c>
    </row>
    <row r="2479" spans="2:21" ht="15" customHeight="1" x14ac:dyDescent="0.25">
      <c r="B2479" s="992"/>
      <c r="C2479" s="979"/>
      <c r="D2479" s="980"/>
      <c r="E2479" s="981"/>
      <c r="F2479" s="998"/>
      <c r="G2479" s="998"/>
      <c r="H2479" s="1130" t="s">
        <v>678</v>
      </c>
      <c r="I2479" s="1131"/>
      <c r="J2479" s="1132"/>
      <c r="K2479" s="979" t="s">
        <v>30</v>
      </c>
      <c r="L2479" s="981"/>
      <c r="M2479" s="346" t="s">
        <v>28</v>
      </c>
      <c r="N2479" s="326">
        <v>2</v>
      </c>
      <c r="O2479" s="1030"/>
      <c r="P2479" s="1031"/>
      <c r="Q2479" s="1540"/>
      <c r="R2479" s="1541"/>
      <c r="S2479" s="25" t="s">
        <v>49</v>
      </c>
      <c r="U2479" s="25">
        <v>2479</v>
      </c>
    </row>
    <row r="2480" spans="2:21" ht="15" customHeight="1" x14ac:dyDescent="0.25">
      <c r="B2480" s="992"/>
      <c r="C2480" s="979"/>
      <c r="D2480" s="980"/>
      <c r="E2480" s="981"/>
      <c r="F2480" s="998"/>
      <c r="G2480" s="998"/>
      <c r="H2480" s="1542" t="s">
        <v>1498</v>
      </c>
      <c r="I2480" s="1542"/>
      <c r="J2480" s="1542"/>
      <c r="K2480" s="1542" t="s">
        <v>282</v>
      </c>
      <c r="L2480" s="1542"/>
      <c r="M2480" s="306" t="s">
        <v>1406</v>
      </c>
      <c r="N2480" s="306">
        <v>20</v>
      </c>
      <c r="O2480" s="1030"/>
      <c r="P2480" s="1031"/>
      <c r="Q2480" s="380"/>
      <c r="R2480" s="381"/>
      <c r="S2480" s="25" t="s">
        <v>67</v>
      </c>
      <c r="U2480" s="25">
        <v>2480</v>
      </c>
    </row>
    <row r="2481" spans="2:21" ht="15" customHeight="1" x14ac:dyDescent="0.25">
      <c r="B2481" s="992"/>
      <c r="C2481" s="979"/>
      <c r="D2481" s="980"/>
      <c r="E2481" s="981"/>
      <c r="F2481" s="998"/>
      <c r="G2481" s="998"/>
      <c r="H2481" s="1542" t="s">
        <v>1502</v>
      </c>
      <c r="I2481" s="1542"/>
      <c r="J2481" s="1542"/>
      <c r="K2481" s="1542" t="s">
        <v>282</v>
      </c>
      <c r="L2481" s="1542"/>
      <c r="M2481" s="306" t="s">
        <v>1406</v>
      </c>
      <c r="N2481" s="306">
        <v>20</v>
      </c>
      <c r="O2481" s="1030"/>
      <c r="P2481" s="1031"/>
      <c r="Q2481" s="380"/>
      <c r="R2481" s="381"/>
      <c r="S2481" s="25" t="s">
        <v>67</v>
      </c>
      <c r="U2481" s="25">
        <v>2481</v>
      </c>
    </row>
    <row r="2482" spans="2:21" ht="15" customHeight="1" x14ac:dyDescent="0.25">
      <c r="B2482" s="992"/>
      <c r="C2482" s="979"/>
      <c r="D2482" s="980"/>
      <c r="E2482" s="981"/>
      <c r="F2482" s="998"/>
      <c r="G2482" s="998"/>
      <c r="H2482" s="1542" t="s">
        <v>1500</v>
      </c>
      <c r="I2482" s="1542"/>
      <c r="J2482" s="1542"/>
      <c r="K2482" s="1542" t="s">
        <v>282</v>
      </c>
      <c r="L2482" s="1542"/>
      <c r="M2482" s="306" t="s">
        <v>1406</v>
      </c>
      <c r="N2482" s="306">
        <v>20</v>
      </c>
      <c r="O2482" s="1030"/>
      <c r="P2482" s="1031"/>
      <c r="Q2482" s="380"/>
      <c r="R2482" s="381"/>
      <c r="S2482" s="25" t="s">
        <v>67</v>
      </c>
      <c r="U2482" s="25">
        <v>2482</v>
      </c>
    </row>
    <row r="2483" spans="2:21" ht="15" customHeight="1" x14ac:dyDescent="0.25">
      <c r="B2483" s="993"/>
      <c r="C2483" s="988"/>
      <c r="D2483" s="989"/>
      <c r="E2483" s="990"/>
      <c r="F2483" s="999"/>
      <c r="G2483" s="999"/>
      <c r="H2483" s="1543" t="s">
        <v>1501</v>
      </c>
      <c r="I2483" s="1543"/>
      <c r="J2483" s="1543"/>
      <c r="K2483" s="1543" t="s">
        <v>282</v>
      </c>
      <c r="L2483" s="1543"/>
      <c r="M2483" s="46" t="s">
        <v>1406</v>
      </c>
      <c r="N2483" s="307">
        <v>20</v>
      </c>
      <c r="O2483" s="1037"/>
      <c r="P2483" s="1038"/>
      <c r="Q2483" s="380"/>
      <c r="R2483" s="381"/>
      <c r="S2483" s="25" t="s">
        <v>67</v>
      </c>
      <c r="U2483" s="25">
        <v>2483</v>
      </c>
    </row>
    <row r="2484" spans="2:21" ht="15" customHeight="1" x14ac:dyDescent="0.25">
      <c r="B2484" s="1">
        <v>151</v>
      </c>
      <c r="C2484" s="1043" t="s">
        <v>989</v>
      </c>
      <c r="D2484" s="1044"/>
      <c r="E2484" s="1045"/>
      <c r="F2484" s="18"/>
      <c r="G2484" s="18"/>
      <c r="H2484" s="1014"/>
      <c r="I2484" s="1015"/>
      <c r="J2484" s="1016"/>
      <c r="K2484" s="1033"/>
      <c r="L2484" s="1034"/>
      <c r="M2484" s="410"/>
      <c r="N2484" s="410"/>
      <c r="O2484" s="1012"/>
      <c r="P2484" s="1013"/>
      <c r="Q2484" s="1010"/>
      <c r="R2484" s="1011"/>
      <c r="U2484" s="25">
        <v>2484</v>
      </c>
    </row>
    <row r="2485" spans="2:21" ht="15" customHeight="1" x14ac:dyDescent="0.25">
      <c r="B2485" s="991"/>
      <c r="C2485" s="985" t="s">
        <v>719</v>
      </c>
      <c r="D2485" s="986"/>
      <c r="E2485" s="986"/>
      <c r="F2485" s="345"/>
      <c r="G2485" s="345"/>
      <c r="H2485" s="985"/>
      <c r="I2485" s="986"/>
      <c r="J2485" s="987"/>
      <c r="K2485" s="1039"/>
      <c r="L2485" s="1080"/>
      <c r="M2485" s="345"/>
      <c r="N2485" s="285"/>
      <c r="O2485" s="927" t="s">
        <v>49</v>
      </c>
      <c r="P2485" s="928"/>
      <c r="Q2485" s="924"/>
      <c r="R2485" s="926"/>
      <c r="U2485" s="25">
        <v>2485</v>
      </c>
    </row>
    <row r="2486" spans="2:21" x14ac:dyDescent="0.25">
      <c r="B2486" s="992"/>
      <c r="C2486" s="979" t="s">
        <v>283</v>
      </c>
      <c r="D2486" s="980"/>
      <c r="E2486" s="980"/>
      <c r="F2486" s="346" t="s">
        <v>28</v>
      </c>
      <c r="G2486" s="346">
        <v>4</v>
      </c>
      <c r="H2486" s="979" t="s">
        <v>598</v>
      </c>
      <c r="I2486" s="980"/>
      <c r="J2486" s="981"/>
      <c r="K2486" s="1001" t="s">
        <v>78</v>
      </c>
      <c r="L2486" s="1002"/>
      <c r="M2486" s="288" t="s">
        <v>28</v>
      </c>
      <c r="N2486" s="344">
        <v>8</v>
      </c>
      <c r="O2486" s="929"/>
      <c r="P2486" s="930"/>
      <c r="Q2486" s="946"/>
      <c r="R2486" s="947"/>
      <c r="S2486" s="25" t="s">
        <v>49</v>
      </c>
      <c r="U2486" s="25">
        <v>2486</v>
      </c>
    </row>
    <row r="2487" spans="2:21" x14ac:dyDescent="0.25">
      <c r="B2487" s="992"/>
      <c r="C2487" s="979" t="s">
        <v>467</v>
      </c>
      <c r="D2487" s="980"/>
      <c r="E2487" s="980"/>
      <c r="F2487" s="346" t="s">
        <v>28</v>
      </c>
      <c r="G2487" s="346">
        <v>2</v>
      </c>
      <c r="H2487" s="979" t="s">
        <v>290</v>
      </c>
      <c r="I2487" s="980"/>
      <c r="J2487" s="981"/>
      <c r="K2487" s="1001" t="s">
        <v>78</v>
      </c>
      <c r="L2487" s="1002"/>
      <c r="M2487" s="288" t="s">
        <v>28</v>
      </c>
      <c r="N2487" s="344">
        <v>4</v>
      </c>
      <c r="O2487" s="929"/>
      <c r="P2487" s="930"/>
      <c r="Q2487" s="946"/>
      <c r="R2487" s="947"/>
      <c r="S2487" s="25" t="s">
        <v>49</v>
      </c>
      <c r="U2487" s="25">
        <v>2487</v>
      </c>
    </row>
    <row r="2488" spans="2:21" x14ac:dyDescent="0.25">
      <c r="B2488" s="992"/>
      <c r="C2488" s="979"/>
      <c r="D2488" s="980"/>
      <c r="E2488" s="980"/>
      <c r="F2488" s="346"/>
      <c r="G2488" s="346"/>
      <c r="H2488" s="979" t="s">
        <v>570</v>
      </c>
      <c r="I2488" s="980"/>
      <c r="J2488" s="981"/>
      <c r="K2488" s="979" t="s">
        <v>145</v>
      </c>
      <c r="L2488" s="980"/>
      <c r="M2488" s="346" t="s">
        <v>28</v>
      </c>
      <c r="N2488" s="286">
        <v>3</v>
      </c>
      <c r="O2488" s="929"/>
      <c r="P2488" s="930"/>
      <c r="Q2488" s="946"/>
      <c r="R2488" s="947"/>
      <c r="S2488" s="25" t="s">
        <v>49</v>
      </c>
      <c r="U2488" s="25">
        <v>2488</v>
      </c>
    </row>
    <row r="2489" spans="2:21" x14ac:dyDescent="0.25">
      <c r="B2489" s="992"/>
      <c r="C2489" s="979"/>
      <c r="D2489" s="980"/>
      <c r="E2489" s="980"/>
      <c r="F2489" s="346"/>
      <c r="G2489" s="346"/>
      <c r="H2489" s="979" t="s">
        <v>571</v>
      </c>
      <c r="I2489" s="980"/>
      <c r="J2489" s="981"/>
      <c r="K2489" s="979" t="s">
        <v>148</v>
      </c>
      <c r="L2489" s="980"/>
      <c r="M2489" s="346" t="s">
        <v>28</v>
      </c>
      <c r="N2489" s="286">
        <v>6</v>
      </c>
      <c r="O2489" s="929"/>
      <c r="P2489" s="930"/>
      <c r="Q2489" s="946"/>
      <c r="R2489" s="947"/>
      <c r="S2489" s="25" t="s">
        <v>49</v>
      </c>
      <c r="U2489" s="25">
        <v>2489</v>
      </c>
    </row>
    <row r="2490" spans="2:21" ht="15" customHeight="1" x14ac:dyDescent="0.25">
      <c r="B2490" s="992"/>
      <c r="C2490" s="988"/>
      <c r="D2490" s="989"/>
      <c r="E2490" s="989"/>
      <c r="F2490" s="347"/>
      <c r="G2490" s="347"/>
      <c r="H2490" s="988" t="s">
        <v>45</v>
      </c>
      <c r="I2490" s="989"/>
      <c r="J2490" s="990"/>
      <c r="K2490" s="988" t="s">
        <v>58</v>
      </c>
      <c r="L2490" s="989"/>
      <c r="M2490" s="347" t="s">
        <v>47</v>
      </c>
      <c r="N2490" s="287">
        <v>0.25</v>
      </c>
      <c r="O2490" s="931"/>
      <c r="P2490" s="932"/>
      <c r="Q2490" s="948"/>
      <c r="R2490" s="949"/>
      <c r="S2490" s="25" t="s">
        <v>49</v>
      </c>
      <c r="U2490" s="25">
        <v>2490</v>
      </c>
    </row>
    <row r="2491" spans="2:21" ht="15" customHeight="1" x14ac:dyDescent="0.25">
      <c r="B2491" s="1095"/>
      <c r="C2491" s="985" t="s">
        <v>108</v>
      </c>
      <c r="D2491" s="986"/>
      <c r="E2491" s="987"/>
      <c r="F2491" s="997" t="s">
        <v>28</v>
      </c>
      <c r="G2491" s="1101">
        <v>1</v>
      </c>
      <c r="H2491" s="985" t="s">
        <v>68</v>
      </c>
      <c r="I2491" s="986"/>
      <c r="J2491" s="987"/>
      <c r="K2491" s="1039"/>
      <c r="L2491" s="1040"/>
      <c r="M2491" s="392" t="s">
        <v>65</v>
      </c>
      <c r="N2491" s="286">
        <v>0.13</v>
      </c>
      <c r="O2491" s="1000" t="s">
        <v>67</v>
      </c>
      <c r="P2491" s="928"/>
      <c r="Q2491" s="924"/>
      <c r="R2491" s="926"/>
      <c r="S2491" s="25" t="s">
        <v>67</v>
      </c>
      <c r="U2491" s="25">
        <v>2491</v>
      </c>
    </row>
    <row r="2492" spans="2:21" ht="15" customHeight="1" x14ac:dyDescent="0.25">
      <c r="B2492" s="1095"/>
      <c r="C2492" s="988"/>
      <c r="D2492" s="989"/>
      <c r="E2492" s="990"/>
      <c r="F2492" s="999"/>
      <c r="G2492" s="1084"/>
      <c r="H2492" s="988"/>
      <c r="I2492" s="989"/>
      <c r="J2492" s="990"/>
      <c r="K2492" s="1041"/>
      <c r="L2492" s="1042"/>
      <c r="M2492" s="334"/>
      <c r="N2492" s="287"/>
      <c r="O2492" s="1102"/>
      <c r="P2492" s="932"/>
      <c r="Q2492" s="948"/>
      <c r="R2492" s="949"/>
      <c r="U2492" s="25">
        <v>2492</v>
      </c>
    </row>
    <row r="2493" spans="2:21" ht="15" customHeight="1" x14ac:dyDescent="0.25">
      <c r="B2493" s="1">
        <v>152</v>
      </c>
      <c r="C2493" s="1043" t="s">
        <v>990</v>
      </c>
      <c r="D2493" s="1044"/>
      <c r="E2493" s="1045"/>
      <c r="F2493" s="24"/>
      <c r="G2493" s="24"/>
      <c r="H2493" s="1014"/>
      <c r="I2493" s="1015"/>
      <c r="J2493" s="1016"/>
      <c r="K2493" s="1033"/>
      <c r="L2493" s="1034"/>
      <c r="M2493" s="410"/>
      <c r="N2493" s="410"/>
      <c r="O2493" s="1012"/>
      <c r="P2493" s="1013"/>
      <c r="Q2493" s="1010"/>
      <c r="R2493" s="1011"/>
      <c r="U2493" s="25">
        <v>2493</v>
      </c>
    </row>
    <row r="2494" spans="2:21" ht="15" customHeight="1" x14ac:dyDescent="0.25">
      <c r="B2494" s="991"/>
      <c r="C2494" s="985" t="s">
        <v>679</v>
      </c>
      <c r="D2494" s="986"/>
      <c r="E2494" s="986"/>
      <c r="F2494" s="345"/>
      <c r="G2494" s="345"/>
      <c r="H2494" s="985"/>
      <c r="I2494" s="986"/>
      <c r="J2494" s="987"/>
      <c r="K2494" s="1039"/>
      <c r="L2494" s="1080"/>
      <c r="M2494" s="345"/>
      <c r="N2494" s="285"/>
      <c r="O2494" s="927" t="s">
        <v>49</v>
      </c>
      <c r="P2494" s="928"/>
      <c r="Q2494" s="924"/>
      <c r="R2494" s="926"/>
      <c r="U2494" s="25">
        <v>2494</v>
      </c>
    </row>
    <row r="2495" spans="2:21" x14ac:dyDescent="0.25">
      <c r="B2495" s="992"/>
      <c r="C2495" s="979" t="s">
        <v>283</v>
      </c>
      <c r="D2495" s="980"/>
      <c r="E2495" s="980"/>
      <c r="F2495" s="346" t="s">
        <v>28</v>
      </c>
      <c r="G2495" s="346">
        <v>4</v>
      </c>
      <c r="H2495" s="979" t="s">
        <v>598</v>
      </c>
      <c r="I2495" s="980"/>
      <c r="J2495" s="981"/>
      <c r="K2495" s="1001" t="s">
        <v>78</v>
      </c>
      <c r="L2495" s="1002"/>
      <c r="M2495" s="288" t="s">
        <v>28</v>
      </c>
      <c r="N2495" s="344">
        <v>8</v>
      </c>
      <c r="O2495" s="929"/>
      <c r="P2495" s="930"/>
      <c r="Q2495" s="946"/>
      <c r="R2495" s="947"/>
      <c r="S2495" s="25" t="s">
        <v>49</v>
      </c>
      <c r="U2495" s="25">
        <v>2495</v>
      </c>
    </row>
    <row r="2496" spans="2:21" x14ac:dyDescent="0.25">
      <c r="B2496" s="992"/>
      <c r="C2496" s="979" t="s">
        <v>467</v>
      </c>
      <c r="D2496" s="980"/>
      <c r="E2496" s="980"/>
      <c r="F2496" s="346" t="s">
        <v>28</v>
      </c>
      <c r="G2496" s="346">
        <v>2</v>
      </c>
      <c r="H2496" s="979" t="s">
        <v>290</v>
      </c>
      <c r="I2496" s="980"/>
      <c r="J2496" s="981"/>
      <c r="K2496" s="1001" t="s">
        <v>78</v>
      </c>
      <c r="L2496" s="1002"/>
      <c r="M2496" s="288" t="s">
        <v>28</v>
      </c>
      <c r="N2496" s="344">
        <v>4</v>
      </c>
      <c r="O2496" s="929"/>
      <c r="P2496" s="930"/>
      <c r="Q2496" s="946"/>
      <c r="R2496" s="947"/>
      <c r="S2496" s="25" t="s">
        <v>49</v>
      </c>
      <c r="U2496" s="25">
        <v>2496</v>
      </c>
    </row>
    <row r="2497" spans="2:21" x14ac:dyDescent="0.25">
      <c r="B2497" s="992"/>
      <c r="C2497" s="979"/>
      <c r="D2497" s="980"/>
      <c r="E2497" s="980"/>
      <c r="F2497" s="346"/>
      <c r="G2497" s="346"/>
      <c r="H2497" s="979" t="s">
        <v>570</v>
      </c>
      <c r="I2497" s="980"/>
      <c r="J2497" s="981"/>
      <c r="K2497" s="979" t="s">
        <v>145</v>
      </c>
      <c r="L2497" s="980"/>
      <c r="M2497" s="346" t="s">
        <v>28</v>
      </c>
      <c r="N2497" s="286">
        <v>3</v>
      </c>
      <c r="O2497" s="929"/>
      <c r="P2497" s="930"/>
      <c r="Q2497" s="946"/>
      <c r="R2497" s="947"/>
      <c r="S2497" s="25" t="s">
        <v>49</v>
      </c>
      <c r="U2497" s="25">
        <v>2497</v>
      </c>
    </row>
    <row r="2498" spans="2:21" ht="15" customHeight="1" x14ac:dyDescent="0.25">
      <c r="B2498" s="992"/>
      <c r="C2498" s="979"/>
      <c r="D2498" s="980"/>
      <c r="E2498" s="980"/>
      <c r="F2498" s="346"/>
      <c r="G2498" s="346"/>
      <c r="H2498" s="979" t="s">
        <v>571</v>
      </c>
      <c r="I2498" s="980"/>
      <c r="J2498" s="981"/>
      <c r="K2498" s="979" t="s">
        <v>148</v>
      </c>
      <c r="L2498" s="980"/>
      <c r="M2498" s="346" t="s">
        <v>28</v>
      </c>
      <c r="N2498" s="286">
        <v>6</v>
      </c>
      <c r="O2498" s="929"/>
      <c r="P2498" s="930"/>
      <c r="Q2498" s="946"/>
      <c r="R2498" s="947"/>
      <c r="S2498" s="25" t="s">
        <v>49</v>
      </c>
      <c r="U2498" s="25">
        <v>2498</v>
      </c>
    </row>
    <row r="2499" spans="2:21" x14ac:dyDescent="0.25">
      <c r="B2499" s="992"/>
      <c r="C2499" s="988"/>
      <c r="D2499" s="989"/>
      <c r="E2499" s="989"/>
      <c r="F2499" s="347"/>
      <c r="G2499" s="347"/>
      <c r="H2499" s="988" t="s">
        <v>45</v>
      </c>
      <c r="I2499" s="989"/>
      <c r="J2499" s="990"/>
      <c r="K2499" s="988" t="s">
        <v>58</v>
      </c>
      <c r="L2499" s="989"/>
      <c r="M2499" s="347" t="s">
        <v>47</v>
      </c>
      <c r="N2499" s="287">
        <v>0.25</v>
      </c>
      <c r="O2499" s="931"/>
      <c r="P2499" s="932"/>
      <c r="Q2499" s="948"/>
      <c r="R2499" s="949"/>
      <c r="S2499" s="25" t="s">
        <v>49</v>
      </c>
      <c r="U2499" s="25">
        <v>2499</v>
      </c>
    </row>
    <row r="2500" spans="2:21" x14ac:dyDescent="0.25">
      <c r="B2500" s="1095"/>
      <c r="C2500" s="985" t="s">
        <v>108</v>
      </c>
      <c r="D2500" s="986"/>
      <c r="E2500" s="987"/>
      <c r="F2500" s="997" t="s">
        <v>28</v>
      </c>
      <c r="G2500" s="1101">
        <v>1</v>
      </c>
      <c r="H2500" s="985" t="s">
        <v>68</v>
      </c>
      <c r="I2500" s="986"/>
      <c r="J2500" s="987"/>
      <c r="K2500" s="1039"/>
      <c r="L2500" s="1040"/>
      <c r="M2500" s="392" t="s">
        <v>65</v>
      </c>
      <c r="N2500" s="286">
        <v>0.13</v>
      </c>
      <c r="O2500" s="1000" t="s">
        <v>67</v>
      </c>
      <c r="P2500" s="928"/>
      <c r="Q2500" s="924"/>
      <c r="R2500" s="926"/>
      <c r="S2500" s="25" t="s">
        <v>67</v>
      </c>
      <c r="U2500" s="25">
        <v>2500</v>
      </c>
    </row>
    <row r="2501" spans="2:21" x14ac:dyDescent="0.25">
      <c r="B2501" s="1095"/>
      <c r="C2501" s="988"/>
      <c r="D2501" s="989"/>
      <c r="E2501" s="990"/>
      <c r="F2501" s="999"/>
      <c r="G2501" s="1084"/>
      <c r="H2501" s="988"/>
      <c r="I2501" s="989"/>
      <c r="J2501" s="990"/>
      <c r="K2501" s="1041"/>
      <c r="L2501" s="1042"/>
      <c r="M2501" s="334"/>
      <c r="N2501" s="287"/>
      <c r="O2501" s="1102"/>
      <c r="P2501" s="932"/>
      <c r="Q2501" s="948"/>
      <c r="R2501" s="949"/>
      <c r="U2501" s="25">
        <v>2501</v>
      </c>
    </row>
    <row r="2502" spans="2:21" ht="15" customHeight="1" x14ac:dyDescent="0.25">
      <c r="B2502" s="1">
        <v>153</v>
      </c>
      <c r="C2502" s="1043" t="s">
        <v>991</v>
      </c>
      <c r="D2502" s="1044"/>
      <c r="E2502" s="1045"/>
      <c r="F2502" s="18"/>
      <c r="G2502" s="18"/>
      <c r="H2502" s="1014"/>
      <c r="I2502" s="1015"/>
      <c r="J2502" s="1016"/>
      <c r="K2502" s="1033"/>
      <c r="L2502" s="1034"/>
      <c r="M2502" s="410"/>
      <c r="N2502" s="410"/>
      <c r="O2502" s="1012"/>
      <c r="P2502" s="1013"/>
      <c r="Q2502" s="1010"/>
      <c r="R2502" s="1011"/>
      <c r="U2502" s="25">
        <v>2502</v>
      </c>
    </row>
    <row r="2503" spans="2:21" ht="15" customHeight="1" x14ac:dyDescent="0.25">
      <c r="B2503" s="991"/>
      <c r="C2503" s="985" t="s">
        <v>679</v>
      </c>
      <c r="D2503" s="986"/>
      <c r="E2503" s="986"/>
      <c r="F2503" s="336"/>
      <c r="G2503" s="336"/>
      <c r="H2503" s="985"/>
      <c r="I2503" s="986"/>
      <c r="J2503" s="987"/>
      <c r="K2503" s="1039"/>
      <c r="L2503" s="1080"/>
      <c r="M2503" s="336"/>
      <c r="N2503" s="328"/>
      <c r="O2503" s="927" t="s">
        <v>49</v>
      </c>
      <c r="P2503" s="928"/>
      <c r="Q2503" s="924"/>
      <c r="R2503" s="926"/>
      <c r="U2503" s="25">
        <v>2503</v>
      </c>
    </row>
    <row r="2504" spans="2:21" ht="15" customHeight="1" x14ac:dyDescent="0.25">
      <c r="B2504" s="992"/>
      <c r="C2504" s="979" t="s">
        <v>255</v>
      </c>
      <c r="D2504" s="980"/>
      <c r="E2504" s="980"/>
      <c r="F2504" s="346" t="s">
        <v>28</v>
      </c>
      <c r="G2504" s="346">
        <v>2</v>
      </c>
      <c r="H2504" s="979" t="s">
        <v>53</v>
      </c>
      <c r="I2504" s="980"/>
      <c r="J2504" s="981"/>
      <c r="K2504" s="1001" t="s">
        <v>78</v>
      </c>
      <c r="L2504" s="1002"/>
      <c r="M2504" s="288" t="s">
        <v>28</v>
      </c>
      <c r="N2504" s="344">
        <v>8</v>
      </c>
      <c r="O2504" s="929"/>
      <c r="P2504" s="930"/>
      <c r="Q2504" s="946"/>
      <c r="R2504" s="947"/>
      <c r="S2504" s="25" t="s">
        <v>49</v>
      </c>
      <c r="U2504" s="25">
        <v>2504</v>
      </c>
    </row>
    <row r="2505" spans="2:21" x14ac:dyDescent="0.25">
      <c r="B2505" s="992"/>
      <c r="C2505" s="979" t="s">
        <v>467</v>
      </c>
      <c r="D2505" s="980"/>
      <c r="E2505" s="980"/>
      <c r="F2505" s="346" t="s">
        <v>28</v>
      </c>
      <c r="G2505" s="346">
        <v>1</v>
      </c>
      <c r="H2505" s="979" t="s">
        <v>290</v>
      </c>
      <c r="I2505" s="980"/>
      <c r="J2505" s="981"/>
      <c r="K2505" s="1001" t="s">
        <v>78</v>
      </c>
      <c r="L2505" s="1002"/>
      <c r="M2505" s="288" t="s">
        <v>28</v>
      </c>
      <c r="N2505" s="344">
        <v>4</v>
      </c>
      <c r="O2505" s="929"/>
      <c r="P2505" s="930"/>
      <c r="Q2505" s="946"/>
      <c r="R2505" s="947"/>
      <c r="S2505" s="25" t="s">
        <v>49</v>
      </c>
      <c r="U2505" s="25">
        <v>2505</v>
      </c>
    </row>
    <row r="2506" spans="2:21" x14ac:dyDescent="0.25">
      <c r="B2506" s="992"/>
      <c r="C2506" s="979" t="s">
        <v>576</v>
      </c>
      <c r="D2506" s="980"/>
      <c r="E2506" s="980"/>
      <c r="F2506" s="346" t="s">
        <v>28</v>
      </c>
      <c r="G2506" s="346">
        <v>2</v>
      </c>
      <c r="H2506" s="979" t="s">
        <v>599</v>
      </c>
      <c r="I2506" s="980"/>
      <c r="J2506" s="981"/>
      <c r="K2506" s="1001" t="s">
        <v>78</v>
      </c>
      <c r="L2506" s="1002"/>
      <c r="M2506" s="288" t="s">
        <v>28</v>
      </c>
      <c r="N2506" s="344">
        <v>8</v>
      </c>
      <c r="O2506" s="929"/>
      <c r="P2506" s="930"/>
      <c r="Q2506" s="946"/>
      <c r="R2506" s="947"/>
      <c r="S2506" s="25" t="s">
        <v>49</v>
      </c>
      <c r="U2506" s="25">
        <v>2506</v>
      </c>
    </row>
    <row r="2507" spans="2:21" x14ac:dyDescent="0.25">
      <c r="B2507" s="992"/>
      <c r="C2507" s="979"/>
      <c r="D2507" s="980"/>
      <c r="E2507" s="980"/>
      <c r="F2507" s="346"/>
      <c r="G2507" s="346"/>
      <c r="H2507" s="979" t="s">
        <v>570</v>
      </c>
      <c r="I2507" s="980"/>
      <c r="J2507" s="981"/>
      <c r="K2507" s="979" t="s">
        <v>145</v>
      </c>
      <c r="L2507" s="980"/>
      <c r="M2507" s="346" t="s">
        <v>28</v>
      </c>
      <c r="N2507" s="286">
        <v>3</v>
      </c>
      <c r="O2507" s="929"/>
      <c r="P2507" s="930"/>
      <c r="Q2507" s="946"/>
      <c r="R2507" s="947"/>
      <c r="S2507" s="25" t="s">
        <v>49</v>
      </c>
      <c r="U2507" s="25">
        <v>2507</v>
      </c>
    </row>
    <row r="2508" spans="2:21" x14ac:dyDescent="0.25">
      <c r="B2508" s="992"/>
      <c r="C2508" s="979"/>
      <c r="D2508" s="980"/>
      <c r="E2508" s="980"/>
      <c r="F2508" s="346"/>
      <c r="G2508" s="346"/>
      <c r="H2508" s="979" t="s">
        <v>571</v>
      </c>
      <c r="I2508" s="980"/>
      <c r="J2508" s="981"/>
      <c r="K2508" s="979" t="s">
        <v>148</v>
      </c>
      <c r="L2508" s="980"/>
      <c r="M2508" s="346" t="s">
        <v>28</v>
      </c>
      <c r="N2508" s="286">
        <v>6</v>
      </c>
      <c r="O2508" s="929"/>
      <c r="P2508" s="930"/>
      <c r="Q2508" s="946"/>
      <c r="R2508" s="947"/>
      <c r="S2508" s="25" t="s">
        <v>49</v>
      </c>
      <c r="U2508" s="25">
        <v>2508</v>
      </c>
    </row>
    <row r="2509" spans="2:21" x14ac:dyDescent="0.25">
      <c r="B2509" s="992"/>
      <c r="C2509" s="988"/>
      <c r="D2509" s="989"/>
      <c r="E2509" s="989"/>
      <c r="F2509" s="347"/>
      <c r="G2509" s="347"/>
      <c r="H2509" s="988" t="s">
        <v>45</v>
      </c>
      <c r="I2509" s="989"/>
      <c r="J2509" s="990"/>
      <c r="K2509" s="988" t="s">
        <v>58</v>
      </c>
      <c r="L2509" s="989"/>
      <c r="M2509" s="347" t="s">
        <v>47</v>
      </c>
      <c r="N2509" s="287">
        <v>0.25</v>
      </c>
      <c r="O2509" s="931"/>
      <c r="P2509" s="932"/>
      <c r="Q2509" s="948"/>
      <c r="R2509" s="949"/>
      <c r="S2509" s="25" t="s">
        <v>49</v>
      </c>
      <c r="U2509" s="25">
        <v>2509</v>
      </c>
    </row>
    <row r="2510" spans="2:21" x14ac:dyDescent="0.25">
      <c r="B2510" s="992"/>
      <c r="C2510" s="985" t="s">
        <v>108</v>
      </c>
      <c r="D2510" s="986"/>
      <c r="E2510" s="987"/>
      <c r="F2510" s="997" t="s">
        <v>28</v>
      </c>
      <c r="G2510" s="1101">
        <v>1</v>
      </c>
      <c r="H2510" s="985" t="s">
        <v>68</v>
      </c>
      <c r="I2510" s="986"/>
      <c r="J2510" s="987"/>
      <c r="K2510" s="1039"/>
      <c r="L2510" s="1040"/>
      <c r="M2510" s="392" t="s">
        <v>65</v>
      </c>
      <c r="N2510" s="286">
        <v>0.13</v>
      </c>
      <c r="O2510" s="1000" t="s">
        <v>67</v>
      </c>
      <c r="P2510" s="928"/>
      <c r="Q2510" s="924"/>
      <c r="R2510" s="926"/>
      <c r="S2510" s="25" t="s">
        <v>67</v>
      </c>
      <c r="U2510" s="25">
        <v>2510</v>
      </c>
    </row>
    <row r="2511" spans="2:21" x14ac:dyDescent="0.25">
      <c r="B2511" s="992"/>
      <c r="C2511" s="988"/>
      <c r="D2511" s="989"/>
      <c r="E2511" s="990"/>
      <c r="F2511" s="999"/>
      <c r="G2511" s="1084"/>
      <c r="H2511" s="988"/>
      <c r="I2511" s="989"/>
      <c r="J2511" s="990"/>
      <c r="K2511" s="1041"/>
      <c r="L2511" s="1042"/>
      <c r="M2511" s="334"/>
      <c r="N2511" s="287"/>
      <c r="O2511" s="1102"/>
      <c r="P2511" s="932"/>
      <c r="Q2511" s="948"/>
      <c r="R2511" s="949"/>
      <c r="U2511" s="25">
        <v>2511</v>
      </c>
    </row>
    <row r="2512" spans="2:21" ht="15" customHeight="1" x14ac:dyDescent="0.25">
      <c r="B2512" s="992"/>
      <c r="C2512" s="985" t="s">
        <v>1252</v>
      </c>
      <c r="D2512" s="986"/>
      <c r="E2512" s="986"/>
      <c r="F2512" s="336"/>
      <c r="G2512" s="336"/>
      <c r="H2512" s="985"/>
      <c r="I2512" s="986"/>
      <c r="J2512" s="987"/>
      <c r="K2512" s="1039"/>
      <c r="L2512" s="1080"/>
      <c r="M2512" s="336"/>
      <c r="N2512" s="328"/>
      <c r="O2512" s="927" t="s">
        <v>49</v>
      </c>
      <c r="P2512" s="928"/>
      <c r="Q2512" s="1544"/>
      <c r="R2512" s="1545"/>
      <c r="U2512" s="25">
        <v>2512</v>
      </c>
    </row>
    <row r="2513" spans="2:21" ht="15" customHeight="1" x14ac:dyDescent="0.25">
      <c r="B2513" s="992"/>
      <c r="C2513" s="979" t="s">
        <v>121</v>
      </c>
      <c r="D2513" s="980"/>
      <c r="E2513" s="980"/>
      <c r="F2513" s="346" t="s">
        <v>235</v>
      </c>
      <c r="G2513" s="346">
        <v>3</v>
      </c>
      <c r="H2513" s="979" t="s">
        <v>1542</v>
      </c>
      <c r="I2513" s="980"/>
      <c r="J2513" s="981"/>
      <c r="K2513" s="1001" t="s">
        <v>248</v>
      </c>
      <c r="L2513" s="1002"/>
      <c r="M2513" s="288" t="s">
        <v>235</v>
      </c>
      <c r="N2513" s="344">
        <v>3</v>
      </c>
      <c r="O2513" s="929"/>
      <c r="P2513" s="930"/>
      <c r="Q2513" s="1546"/>
      <c r="R2513" s="1547"/>
      <c r="S2513" s="25" t="s">
        <v>49</v>
      </c>
      <c r="U2513" s="25">
        <v>2513</v>
      </c>
    </row>
    <row r="2514" spans="2:21" x14ac:dyDescent="0.25">
      <c r="B2514" s="992"/>
      <c r="C2514" s="979" t="s">
        <v>876</v>
      </c>
      <c r="D2514" s="980"/>
      <c r="E2514" s="980"/>
      <c r="F2514" s="346" t="s">
        <v>235</v>
      </c>
      <c r="G2514" s="346">
        <v>12</v>
      </c>
      <c r="H2514" s="979" t="s">
        <v>1254</v>
      </c>
      <c r="I2514" s="980"/>
      <c r="J2514" s="981"/>
      <c r="K2514" s="1001" t="s">
        <v>852</v>
      </c>
      <c r="L2514" s="1002"/>
      <c r="M2514" s="288" t="s">
        <v>235</v>
      </c>
      <c r="N2514" s="344">
        <v>12</v>
      </c>
      <c r="O2514" s="929"/>
      <c r="P2514" s="930"/>
      <c r="Q2514" s="1546"/>
      <c r="R2514" s="1547"/>
      <c r="S2514" s="25" t="s">
        <v>49</v>
      </c>
      <c r="U2514" s="25">
        <v>2514</v>
      </c>
    </row>
    <row r="2515" spans="2:21" x14ac:dyDescent="0.25">
      <c r="B2515" s="992"/>
      <c r="C2515" s="979" t="s">
        <v>1000</v>
      </c>
      <c r="D2515" s="980"/>
      <c r="E2515" s="980"/>
      <c r="F2515" s="346" t="s">
        <v>235</v>
      </c>
      <c r="G2515" s="346">
        <v>25</v>
      </c>
      <c r="H2515" s="979" t="s">
        <v>1255</v>
      </c>
      <c r="I2515" s="980"/>
      <c r="J2515" s="981"/>
      <c r="K2515" s="1001"/>
      <c r="L2515" s="1002"/>
      <c r="M2515" s="288" t="s">
        <v>235</v>
      </c>
      <c r="N2515" s="344">
        <v>25</v>
      </c>
      <c r="O2515" s="929"/>
      <c r="P2515" s="930"/>
      <c r="Q2515" s="1546"/>
      <c r="R2515" s="1547"/>
      <c r="S2515" s="25" t="s">
        <v>49</v>
      </c>
      <c r="U2515" s="25">
        <v>2515</v>
      </c>
    </row>
    <row r="2516" spans="2:21" x14ac:dyDescent="0.25">
      <c r="B2516" s="992"/>
      <c r="C2516" s="979"/>
      <c r="D2516" s="980"/>
      <c r="E2516" s="980"/>
      <c r="F2516" s="346"/>
      <c r="G2516" s="346"/>
      <c r="H2516" s="979" t="s">
        <v>1258</v>
      </c>
      <c r="I2516" s="980"/>
      <c r="J2516" s="981"/>
      <c r="K2516" s="979" t="s">
        <v>611</v>
      </c>
      <c r="L2516" s="980"/>
      <c r="M2516" s="346" t="s">
        <v>28</v>
      </c>
      <c r="N2516" s="286">
        <v>1</v>
      </c>
      <c r="O2516" s="929"/>
      <c r="P2516" s="930"/>
      <c r="Q2516" s="1546"/>
      <c r="R2516" s="1547"/>
      <c r="S2516" s="25" t="s">
        <v>49</v>
      </c>
      <c r="U2516" s="25">
        <v>2516</v>
      </c>
    </row>
    <row r="2517" spans="2:21" x14ac:dyDescent="0.25">
      <c r="B2517" s="992"/>
      <c r="C2517" s="979"/>
      <c r="D2517" s="980"/>
      <c r="E2517" s="980"/>
      <c r="F2517" s="346"/>
      <c r="G2517" s="346"/>
      <c r="H2517" s="979" t="s">
        <v>1257</v>
      </c>
      <c r="I2517" s="980"/>
      <c r="J2517" s="981"/>
      <c r="K2517" s="979" t="s">
        <v>611</v>
      </c>
      <c r="L2517" s="980"/>
      <c r="M2517" s="346" t="s">
        <v>28</v>
      </c>
      <c r="N2517" s="286">
        <v>5</v>
      </c>
      <c r="O2517" s="929"/>
      <c r="P2517" s="930"/>
      <c r="Q2517" s="1546"/>
      <c r="R2517" s="1547"/>
      <c r="S2517" s="25" t="s">
        <v>49</v>
      </c>
      <c r="U2517" s="25">
        <v>2517</v>
      </c>
    </row>
    <row r="2518" spans="2:21" x14ac:dyDescent="0.25">
      <c r="B2518" s="992"/>
      <c r="C2518" s="979"/>
      <c r="D2518" s="980"/>
      <c r="E2518" s="980"/>
      <c r="F2518" s="346"/>
      <c r="G2518" s="346"/>
      <c r="H2518" s="979" t="s">
        <v>1256</v>
      </c>
      <c r="I2518" s="980"/>
      <c r="J2518" s="981"/>
      <c r="K2518" s="1001" t="s">
        <v>1001</v>
      </c>
      <c r="L2518" s="1002"/>
      <c r="M2518" s="346" t="s">
        <v>28</v>
      </c>
      <c r="N2518" s="344">
        <v>2</v>
      </c>
      <c r="O2518" s="929"/>
      <c r="P2518" s="930"/>
      <c r="Q2518" s="1546"/>
      <c r="R2518" s="1547"/>
      <c r="S2518" s="25" t="s">
        <v>49</v>
      </c>
      <c r="U2518" s="25">
        <v>2518</v>
      </c>
    </row>
    <row r="2519" spans="2:21" ht="15" customHeight="1" x14ac:dyDescent="0.25">
      <c r="B2519" s="992"/>
      <c r="C2519" s="979"/>
      <c r="D2519" s="980"/>
      <c r="E2519" s="980"/>
      <c r="F2519" s="346"/>
      <c r="G2519" s="346"/>
      <c r="H2519" s="979" t="s">
        <v>1259</v>
      </c>
      <c r="I2519" s="980"/>
      <c r="J2519" s="981"/>
      <c r="K2519" s="979"/>
      <c r="L2519" s="980"/>
      <c r="M2519" s="346" t="s">
        <v>28</v>
      </c>
      <c r="N2519" s="286">
        <v>2</v>
      </c>
      <c r="O2519" s="929"/>
      <c r="P2519" s="930"/>
      <c r="Q2519" s="1546"/>
      <c r="R2519" s="1547"/>
      <c r="S2519" s="25" t="s">
        <v>49</v>
      </c>
      <c r="U2519" s="25">
        <v>2519</v>
      </c>
    </row>
    <row r="2520" spans="2:21" x14ac:dyDescent="0.25">
      <c r="B2520" s="992"/>
      <c r="C2520" s="979"/>
      <c r="D2520" s="980"/>
      <c r="E2520" s="980"/>
      <c r="F2520" s="346"/>
      <c r="G2520" s="346"/>
      <c r="H2520" s="979" t="s">
        <v>1260</v>
      </c>
      <c r="I2520" s="980"/>
      <c r="J2520" s="981"/>
      <c r="K2520" s="979"/>
      <c r="L2520" s="980"/>
      <c r="M2520" s="346" t="s">
        <v>28</v>
      </c>
      <c r="N2520" s="286">
        <v>5</v>
      </c>
      <c r="O2520" s="929"/>
      <c r="P2520" s="930"/>
      <c r="Q2520" s="1546"/>
      <c r="R2520" s="1547"/>
      <c r="S2520" s="25" t="s">
        <v>49</v>
      </c>
      <c r="U2520" s="25">
        <v>2520</v>
      </c>
    </row>
    <row r="2521" spans="2:21" x14ac:dyDescent="0.25">
      <c r="B2521" s="992"/>
      <c r="C2521" s="979"/>
      <c r="D2521" s="980"/>
      <c r="E2521" s="980"/>
      <c r="F2521" s="346"/>
      <c r="G2521" s="346"/>
      <c r="H2521" s="979" t="s">
        <v>1253</v>
      </c>
      <c r="I2521" s="980"/>
      <c r="J2521" s="981"/>
      <c r="K2521" s="979"/>
      <c r="L2521" s="980"/>
      <c r="M2521" s="346" t="s">
        <v>28</v>
      </c>
      <c r="N2521" s="286">
        <v>3</v>
      </c>
      <c r="O2521" s="929"/>
      <c r="P2521" s="930"/>
      <c r="Q2521" s="1546"/>
      <c r="R2521" s="1547"/>
      <c r="S2521" s="25" t="s">
        <v>49</v>
      </c>
      <c r="U2521" s="25">
        <v>2521</v>
      </c>
    </row>
    <row r="2522" spans="2:21" ht="15" customHeight="1" x14ac:dyDescent="0.25">
      <c r="B2522" s="992"/>
      <c r="C2522" s="979"/>
      <c r="D2522" s="980"/>
      <c r="E2522" s="980"/>
      <c r="F2522" s="346"/>
      <c r="G2522" s="346"/>
      <c r="H2522" s="979" t="s">
        <v>1263</v>
      </c>
      <c r="I2522" s="980"/>
      <c r="J2522" s="981"/>
      <c r="K2522" s="1548"/>
      <c r="L2522" s="1549"/>
      <c r="M2522" s="307" t="s">
        <v>28</v>
      </c>
      <c r="N2522" s="307">
        <v>1</v>
      </c>
      <c r="O2522" s="929"/>
      <c r="P2522" s="930"/>
      <c r="Q2522" s="1546"/>
      <c r="R2522" s="1547"/>
      <c r="S2522" s="25" t="s">
        <v>49</v>
      </c>
      <c r="U2522" s="25">
        <v>2522</v>
      </c>
    </row>
    <row r="2523" spans="2:21" ht="15" customHeight="1" x14ac:dyDescent="0.25">
      <c r="B2523" s="1">
        <v>154</v>
      </c>
      <c r="C2523" s="1043" t="s">
        <v>992</v>
      </c>
      <c r="D2523" s="1044"/>
      <c r="E2523" s="1045"/>
      <c r="F2523" s="18"/>
      <c r="G2523" s="18"/>
      <c r="H2523" s="1014"/>
      <c r="I2523" s="1015"/>
      <c r="J2523" s="1016"/>
      <c r="K2523" s="1041"/>
      <c r="L2523" s="1042"/>
      <c r="M2523" s="409"/>
      <c r="N2523" s="329"/>
      <c r="O2523" s="1012"/>
      <c r="P2523" s="1013"/>
      <c r="Q2523" s="1010"/>
      <c r="R2523" s="1011"/>
      <c r="U2523" s="25">
        <v>2523</v>
      </c>
    </row>
    <row r="2524" spans="2:21" ht="15" customHeight="1" x14ac:dyDescent="0.25">
      <c r="B2524" s="918"/>
      <c r="C2524" s="1014" t="s">
        <v>680</v>
      </c>
      <c r="D2524" s="1015"/>
      <c r="E2524" s="1016"/>
      <c r="F2524" s="24" t="s">
        <v>28</v>
      </c>
      <c r="G2524" s="24">
        <v>1</v>
      </c>
      <c r="H2524" s="1014" t="s">
        <v>718</v>
      </c>
      <c r="I2524" s="1015"/>
      <c r="J2524" s="1016"/>
      <c r="K2524" s="1014" t="s">
        <v>73</v>
      </c>
      <c r="L2524" s="1016"/>
      <c r="M2524" s="345" t="s">
        <v>28</v>
      </c>
      <c r="N2524" s="285">
        <v>1</v>
      </c>
      <c r="O2524" s="1012" t="s">
        <v>49</v>
      </c>
      <c r="P2524" s="1100"/>
      <c r="Q2524" s="299"/>
      <c r="R2524" s="300"/>
      <c r="S2524" s="25" t="s">
        <v>49</v>
      </c>
      <c r="U2524" s="25">
        <v>2524</v>
      </c>
    </row>
    <row r="2525" spans="2:21" ht="15" customHeight="1" x14ac:dyDescent="0.25">
      <c r="B2525" s="1095"/>
      <c r="C2525" s="986" t="s">
        <v>681</v>
      </c>
      <c r="D2525" s="986"/>
      <c r="E2525" s="987"/>
      <c r="F2525" s="9"/>
      <c r="G2525" s="346"/>
      <c r="H2525" s="1039"/>
      <c r="I2525" s="1080"/>
      <c r="J2525" s="1040"/>
      <c r="K2525" s="1039"/>
      <c r="L2525" s="1080"/>
      <c r="M2525" s="299"/>
      <c r="N2525" s="343"/>
      <c r="O2525" s="927" t="s">
        <v>49</v>
      </c>
      <c r="P2525" s="928"/>
      <c r="Q2525" s="924"/>
      <c r="R2525" s="926"/>
      <c r="U2525" s="25">
        <v>2525</v>
      </c>
    </row>
    <row r="2526" spans="2:21" x14ac:dyDescent="0.25">
      <c r="B2526" s="1095"/>
      <c r="C2526" s="944" t="s">
        <v>105</v>
      </c>
      <c r="D2526" s="944"/>
      <c r="E2526" s="944"/>
      <c r="F2526" s="346" t="s">
        <v>28</v>
      </c>
      <c r="G2526" s="346">
        <v>2</v>
      </c>
      <c r="H2526" s="1061" t="s">
        <v>221</v>
      </c>
      <c r="I2526" s="1062"/>
      <c r="J2526" s="1063"/>
      <c r="K2526" s="943" t="s">
        <v>73</v>
      </c>
      <c r="L2526" s="944"/>
      <c r="M2526" s="311" t="s">
        <v>28</v>
      </c>
      <c r="N2526" s="286">
        <v>8</v>
      </c>
      <c r="O2526" s="929"/>
      <c r="P2526" s="930"/>
      <c r="Q2526" s="946"/>
      <c r="R2526" s="947"/>
      <c r="S2526" s="25" t="s">
        <v>49</v>
      </c>
      <c r="U2526" s="25">
        <v>2526</v>
      </c>
    </row>
    <row r="2527" spans="2:21" x14ac:dyDescent="0.25">
      <c r="B2527" s="1095"/>
      <c r="C2527" s="944" t="s">
        <v>107</v>
      </c>
      <c r="D2527" s="944"/>
      <c r="E2527" s="944"/>
      <c r="F2527" s="346" t="s">
        <v>28</v>
      </c>
      <c r="G2527" s="346">
        <v>2</v>
      </c>
      <c r="H2527" s="1061" t="s">
        <v>272</v>
      </c>
      <c r="I2527" s="1062"/>
      <c r="J2527" s="1063"/>
      <c r="K2527" s="943" t="s">
        <v>73</v>
      </c>
      <c r="L2527" s="944"/>
      <c r="M2527" s="307" t="s">
        <v>28</v>
      </c>
      <c r="N2527" s="287">
        <v>8</v>
      </c>
      <c r="O2527" s="929"/>
      <c r="P2527" s="930"/>
      <c r="Q2527" s="946"/>
      <c r="R2527" s="947"/>
      <c r="S2527" s="25" t="s">
        <v>49</v>
      </c>
      <c r="U2527" s="25">
        <v>2527</v>
      </c>
    </row>
    <row r="2528" spans="2:21" ht="15" customHeight="1" x14ac:dyDescent="0.25">
      <c r="B2528" s="1095"/>
      <c r="C2528" s="1243" t="s">
        <v>715</v>
      </c>
      <c r="D2528" s="1244"/>
      <c r="E2528" s="1245"/>
      <c r="F2528" s="1521" t="s">
        <v>117</v>
      </c>
      <c r="G2528" s="1521">
        <v>51</v>
      </c>
      <c r="H2528" s="1125" t="s">
        <v>60</v>
      </c>
      <c r="I2528" s="1126"/>
      <c r="J2528" s="1142"/>
      <c r="K2528" s="1321" t="s">
        <v>61</v>
      </c>
      <c r="L2528" s="1322"/>
      <c r="M2528" s="9" t="s">
        <v>28</v>
      </c>
      <c r="N2528" s="370">
        <v>4</v>
      </c>
      <c r="O2528" s="1039" t="s">
        <v>26</v>
      </c>
      <c r="P2528" s="1040"/>
      <c r="Q2528" s="924"/>
      <c r="R2528" s="926"/>
      <c r="S2528" s="25" t="s">
        <v>26</v>
      </c>
      <c r="U2528" s="25">
        <v>2528</v>
      </c>
    </row>
    <row r="2529" spans="2:35" x14ac:dyDescent="0.25">
      <c r="B2529" s="1095"/>
      <c r="C2529" s="1130"/>
      <c r="D2529" s="1131"/>
      <c r="E2529" s="1132"/>
      <c r="F2529" s="1345"/>
      <c r="G2529" s="1345"/>
      <c r="H2529" s="979" t="s">
        <v>830</v>
      </c>
      <c r="I2529" s="980"/>
      <c r="J2529" s="981"/>
      <c r="K2529" s="1360" t="s">
        <v>829</v>
      </c>
      <c r="L2529" s="1361"/>
      <c r="M2529" s="9" t="s">
        <v>28</v>
      </c>
      <c r="N2529" s="370">
        <v>2</v>
      </c>
      <c r="O2529" s="1067"/>
      <c r="P2529" s="1068"/>
      <c r="Q2529" s="946"/>
      <c r="R2529" s="947"/>
      <c r="S2529" s="25" t="s">
        <v>26</v>
      </c>
      <c r="U2529" s="25">
        <v>2529</v>
      </c>
      <c r="W2529" s="107"/>
      <c r="X2529" s="107"/>
      <c r="AD2529" s="107"/>
      <c r="AE2529" s="107"/>
    </row>
    <row r="2530" spans="2:35" x14ac:dyDescent="0.25">
      <c r="B2530" s="1095"/>
      <c r="C2530" s="1130"/>
      <c r="D2530" s="1131"/>
      <c r="E2530" s="1132"/>
      <c r="F2530" s="1345"/>
      <c r="G2530" s="1345"/>
      <c r="H2530" s="979" t="s">
        <v>767</v>
      </c>
      <c r="I2530" s="980"/>
      <c r="J2530" s="981"/>
      <c r="K2530" s="1327"/>
      <c r="L2530" s="1328"/>
      <c r="M2530" s="9" t="s">
        <v>28</v>
      </c>
      <c r="N2530" s="370">
        <v>6</v>
      </c>
      <c r="O2530" s="1067"/>
      <c r="P2530" s="1068"/>
      <c r="Q2530" s="946"/>
      <c r="R2530" s="947"/>
      <c r="S2530" s="25" t="s">
        <v>26</v>
      </c>
      <c r="U2530" s="25">
        <v>2530</v>
      </c>
      <c r="W2530" s="107"/>
      <c r="X2530" s="107"/>
      <c r="AD2530" s="107"/>
      <c r="AE2530" s="107"/>
    </row>
    <row r="2531" spans="2:35" x14ac:dyDescent="0.25">
      <c r="B2531" s="1095"/>
      <c r="C2531" s="1130"/>
      <c r="D2531" s="1131"/>
      <c r="E2531" s="1132"/>
      <c r="F2531" s="1345"/>
      <c r="G2531" s="1345"/>
      <c r="H2531" s="979" t="s">
        <v>519</v>
      </c>
      <c r="I2531" s="980"/>
      <c r="J2531" s="981"/>
      <c r="K2531" s="1067"/>
      <c r="L2531" s="1068"/>
      <c r="M2531" s="286" t="s">
        <v>520</v>
      </c>
      <c r="N2531" s="286">
        <v>2</v>
      </c>
      <c r="O2531" s="1067"/>
      <c r="P2531" s="1068"/>
      <c r="Q2531" s="946"/>
      <c r="R2531" s="947"/>
      <c r="S2531" s="25" t="s">
        <v>26</v>
      </c>
      <c r="U2531" s="25">
        <v>2531</v>
      </c>
      <c r="W2531" s="107"/>
      <c r="X2531" s="107"/>
      <c r="AD2531" s="107"/>
      <c r="AE2531" s="107"/>
    </row>
    <row r="2532" spans="2:35" x14ac:dyDescent="0.25">
      <c r="B2532" s="1095"/>
      <c r="C2532" s="1218"/>
      <c r="D2532" s="1219"/>
      <c r="E2532" s="1220"/>
      <c r="F2532" s="1346"/>
      <c r="G2532" s="1346"/>
      <c r="H2532" s="988" t="s">
        <v>208</v>
      </c>
      <c r="I2532" s="989"/>
      <c r="J2532" s="990"/>
      <c r="K2532" s="1331"/>
      <c r="L2532" s="1332"/>
      <c r="M2532" s="9" t="s">
        <v>47</v>
      </c>
      <c r="N2532" s="371">
        <v>3</v>
      </c>
      <c r="O2532" s="1041"/>
      <c r="P2532" s="1042"/>
      <c r="Q2532" s="948"/>
      <c r="R2532" s="949"/>
      <c r="S2532" s="25" t="s">
        <v>26</v>
      </c>
      <c r="U2532" s="25">
        <v>2532</v>
      </c>
      <c r="W2532" s="107"/>
      <c r="X2532" s="107"/>
      <c r="AD2532" s="107"/>
      <c r="AE2532" s="107"/>
    </row>
    <row r="2533" spans="2:35" x14ac:dyDescent="0.25">
      <c r="B2533" s="359"/>
      <c r="C2533" s="1004" t="s">
        <v>322</v>
      </c>
      <c r="D2533" s="1005"/>
      <c r="E2533" s="1006"/>
      <c r="F2533" s="340"/>
      <c r="G2533" s="340"/>
      <c r="H2533" s="927"/>
      <c r="I2533" s="1000"/>
      <c r="J2533" s="928"/>
      <c r="K2533" s="1012"/>
      <c r="L2533" s="1013"/>
      <c r="M2533" s="340"/>
      <c r="N2533" s="305"/>
      <c r="O2533" s="1035" t="s">
        <v>330</v>
      </c>
      <c r="P2533" s="1060"/>
      <c r="Q2533" s="1010"/>
      <c r="R2533" s="1011"/>
      <c r="S2533" s="104"/>
      <c r="T2533" s="99"/>
      <c r="U2533" s="25">
        <v>2533</v>
      </c>
      <c r="V2533" s="99"/>
      <c r="W2533" s="373"/>
      <c r="X2533" s="373"/>
      <c r="Y2533" s="1491"/>
      <c r="Z2533" s="1491"/>
      <c r="AA2533" s="1491"/>
      <c r="AB2533" s="1491"/>
      <c r="AC2533" s="1491"/>
      <c r="AD2533" s="373"/>
      <c r="AE2533" s="373"/>
      <c r="AF2533" s="1491"/>
      <c r="AG2533" s="1491"/>
      <c r="AH2533" s="1491"/>
      <c r="AI2533" s="1491"/>
    </row>
    <row r="2534" spans="2:35" ht="15" customHeight="1" x14ac:dyDescent="0.25">
      <c r="B2534" s="80">
        <v>155</v>
      </c>
      <c r="C2534" s="1550" t="s">
        <v>1354</v>
      </c>
      <c r="D2534" s="1551"/>
      <c r="E2534" s="1552"/>
      <c r="F2534" s="47"/>
      <c r="G2534" s="46"/>
      <c r="H2534" s="1012"/>
      <c r="I2534" s="1032"/>
      <c r="J2534" s="1013"/>
      <c r="K2534" s="108"/>
      <c r="L2534" s="109"/>
      <c r="M2534" s="407"/>
      <c r="N2534" s="407"/>
      <c r="O2534" s="1039"/>
      <c r="P2534" s="1040"/>
      <c r="Q2534" s="1010"/>
      <c r="R2534" s="1011"/>
      <c r="U2534" s="25">
        <v>2534</v>
      </c>
      <c r="W2534" s="107"/>
      <c r="X2534" s="107"/>
      <c r="AD2534" s="107"/>
      <c r="AE2534" s="107"/>
    </row>
    <row r="2535" spans="2:35" ht="15" customHeight="1" x14ac:dyDescent="0.25">
      <c r="B2535" s="1522"/>
      <c r="C2535" s="1004" t="s">
        <v>680</v>
      </c>
      <c r="D2535" s="1005"/>
      <c r="E2535" s="1006"/>
      <c r="F2535" s="307" t="s">
        <v>28</v>
      </c>
      <c r="G2535" s="307">
        <v>1</v>
      </c>
      <c r="H2535" s="1170" t="s">
        <v>1355</v>
      </c>
      <c r="I2535" s="1171"/>
      <c r="J2535" s="1172"/>
      <c r="K2535" s="1023" t="s">
        <v>78</v>
      </c>
      <c r="L2535" s="1025"/>
      <c r="M2535" s="340" t="s">
        <v>28</v>
      </c>
      <c r="N2535" s="340">
        <v>1</v>
      </c>
      <c r="O2535" s="1033" t="s">
        <v>26</v>
      </c>
      <c r="P2535" s="1034"/>
      <c r="Q2535" s="1010"/>
      <c r="R2535" s="1011"/>
      <c r="S2535" s="25" t="s">
        <v>26</v>
      </c>
      <c r="U2535" s="25">
        <v>2535</v>
      </c>
      <c r="W2535" s="107"/>
      <c r="X2535" s="107"/>
      <c r="AD2535" s="107"/>
      <c r="AE2535" s="107"/>
    </row>
    <row r="2536" spans="2:35" ht="15" customHeight="1" x14ac:dyDescent="0.25">
      <c r="B2536" s="1523"/>
      <c r="C2536" s="1004" t="s">
        <v>681</v>
      </c>
      <c r="D2536" s="1005"/>
      <c r="E2536" s="1006"/>
      <c r="F2536" s="407"/>
      <c r="G2536" s="407"/>
      <c r="H2536" s="927"/>
      <c r="I2536" s="1000"/>
      <c r="J2536" s="928"/>
      <c r="K2536" s="927"/>
      <c r="L2536" s="928"/>
      <c r="M2536" s="407"/>
      <c r="N2536" s="407"/>
      <c r="O2536" s="1039"/>
      <c r="P2536" s="1040"/>
      <c r="Q2536" s="423"/>
      <c r="R2536" s="424"/>
      <c r="U2536" s="25">
        <v>2536</v>
      </c>
      <c r="W2536" s="107"/>
      <c r="X2536" s="107"/>
      <c r="AD2536" s="107"/>
      <c r="AE2536" s="107"/>
    </row>
    <row r="2537" spans="2:35" ht="15" customHeight="1" x14ac:dyDescent="0.25">
      <c r="B2537" s="1523"/>
      <c r="C2537" s="1004" t="s">
        <v>105</v>
      </c>
      <c r="D2537" s="1005"/>
      <c r="E2537" s="1006"/>
      <c r="F2537" s="306" t="s">
        <v>28</v>
      </c>
      <c r="G2537" s="306">
        <v>1</v>
      </c>
      <c r="H2537" s="943" t="s">
        <v>290</v>
      </c>
      <c r="I2537" s="944"/>
      <c r="J2537" s="945"/>
      <c r="K2537" s="943" t="s">
        <v>78</v>
      </c>
      <c r="L2537" s="945"/>
      <c r="M2537" s="306" t="s">
        <v>28</v>
      </c>
      <c r="N2537" s="306">
        <v>2</v>
      </c>
      <c r="O2537" s="1067" t="s">
        <v>49</v>
      </c>
      <c r="P2537" s="1068"/>
      <c r="Q2537" s="423"/>
      <c r="R2537" s="424"/>
      <c r="S2537" s="25" t="s">
        <v>49</v>
      </c>
      <c r="U2537" s="25">
        <v>2537</v>
      </c>
      <c r="W2537" s="107"/>
      <c r="X2537" s="107"/>
      <c r="AD2537" s="107"/>
      <c r="AE2537" s="107"/>
    </row>
    <row r="2538" spans="2:35" ht="15" customHeight="1" x14ac:dyDescent="0.25">
      <c r="B2538" s="1523"/>
      <c r="C2538" s="1004" t="s">
        <v>107</v>
      </c>
      <c r="D2538" s="1005"/>
      <c r="E2538" s="1006"/>
      <c r="F2538" s="306" t="s">
        <v>28</v>
      </c>
      <c r="G2538" s="306">
        <v>1</v>
      </c>
      <c r="H2538" s="943" t="s">
        <v>598</v>
      </c>
      <c r="I2538" s="944"/>
      <c r="J2538" s="945"/>
      <c r="K2538" s="943" t="s">
        <v>78</v>
      </c>
      <c r="L2538" s="945"/>
      <c r="M2538" s="306" t="s">
        <v>28</v>
      </c>
      <c r="N2538" s="306">
        <v>2</v>
      </c>
      <c r="O2538" s="1067"/>
      <c r="P2538" s="1068"/>
      <c r="Q2538" s="423"/>
      <c r="R2538" s="424"/>
      <c r="S2538" s="25" t="s">
        <v>49</v>
      </c>
      <c r="U2538" s="25">
        <v>2538</v>
      </c>
      <c r="W2538" s="107"/>
      <c r="X2538" s="107"/>
      <c r="AD2538" s="107"/>
      <c r="AE2538" s="107"/>
    </row>
    <row r="2539" spans="2:35" ht="15" customHeight="1" x14ac:dyDescent="0.25">
      <c r="B2539" s="1523"/>
      <c r="C2539" s="1004" t="s">
        <v>56</v>
      </c>
      <c r="D2539" s="1090"/>
      <c r="E2539" s="1091"/>
      <c r="F2539" s="307" t="s">
        <v>28</v>
      </c>
      <c r="G2539" s="307">
        <v>1</v>
      </c>
      <c r="H2539" s="958" t="s">
        <v>292</v>
      </c>
      <c r="I2539" s="959"/>
      <c r="J2539" s="960"/>
      <c r="K2539" s="958" t="s">
        <v>78</v>
      </c>
      <c r="L2539" s="960"/>
      <c r="M2539" s="307" t="s">
        <v>28</v>
      </c>
      <c r="N2539" s="307">
        <v>2</v>
      </c>
      <c r="O2539" s="1041"/>
      <c r="P2539" s="1042"/>
      <c r="Q2539" s="425"/>
      <c r="R2539" s="426"/>
      <c r="S2539" s="25" t="s">
        <v>49</v>
      </c>
      <c r="U2539" s="25">
        <v>2539</v>
      </c>
      <c r="W2539" s="107"/>
      <c r="X2539" s="107"/>
      <c r="AD2539" s="107"/>
      <c r="AE2539" s="107"/>
    </row>
    <row r="2540" spans="2:35" ht="15" customHeight="1" x14ac:dyDescent="0.25">
      <c r="B2540" s="1523"/>
      <c r="C2540" s="985" t="s">
        <v>715</v>
      </c>
      <c r="D2540" s="986"/>
      <c r="E2540" s="987"/>
      <c r="F2540" s="991" t="s">
        <v>117</v>
      </c>
      <c r="G2540" s="991">
        <v>48</v>
      </c>
      <c r="H2540" s="1191" t="s">
        <v>60</v>
      </c>
      <c r="I2540" s="1192"/>
      <c r="J2540" s="1193"/>
      <c r="K2540" s="994" t="s">
        <v>61</v>
      </c>
      <c r="L2540" s="996"/>
      <c r="M2540" s="9" t="s">
        <v>28</v>
      </c>
      <c r="N2540" s="370">
        <v>4</v>
      </c>
      <c r="O2540" s="1039" t="s">
        <v>26</v>
      </c>
      <c r="P2540" s="1040"/>
      <c r="Q2540" s="423"/>
      <c r="R2540" s="424"/>
      <c r="S2540" s="25" t="s">
        <v>26</v>
      </c>
      <c r="U2540" s="25">
        <v>2540</v>
      </c>
      <c r="W2540" s="107"/>
      <c r="X2540" s="107"/>
      <c r="AD2540" s="107"/>
      <c r="AE2540" s="107"/>
    </row>
    <row r="2541" spans="2:35" ht="15" customHeight="1" x14ac:dyDescent="0.25">
      <c r="B2541" s="1523"/>
      <c r="C2541" s="979"/>
      <c r="D2541" s="980"/>
      <c r="E2541" s="981"/>
      <c r="F2541" s="992"/>
      <c r="G2541" s="992"/>
      <c r="H2541" s="1061" t="s">
        <v>830</v>
      </c>
      <c r="I2541" s="1062"/>
      <c r="J2541" s="1063"/>
      <c r="K2541" s="943" t="s">
        <v>829</v>
      </c>
      <c r="L2541" s="945"/>
      <c r="M2541" s="9" t="s">
        <v>28</v>
      </c>
      <c r="N2541" s="370">
        <v>2</v>
      </c>
      <c r="O2541" s="1067"/>
      <c r="P2541" s="1068"/>
      <c r="Q2541" s="423"/>
      <c r="R2541" s="424"/>
      <c r="S2541" s="25" t="s">
        <v>26</v>
      </c>
      <c r="U2541" s="25">
        <v>2541</v>
      </c>
      <c r="W2541" s="107"/>
      <c r="X2541" s="107"/>
      <c r="AD2541" s="107"/>
      <c r="AE2541" s="107"/>
    </row>
    <row r="2542" spans="2:35" ht="15" customHeight="1" x14ac:dyDescent="0.25">
      <c r="B2542" s="1523"/>
      <c r="C2542" s="979"/>
      <c r="D2542" s="980"/>
      <c r="E2542" s="981"/>
      <c r="F2542" s="992"/>
      <c r="G2542" s="992"/>
      <c r="H2542" s="1061" t="s">
        <v>767</v>
      </c>
      <c r="I2542" s="1062"/>
      <c r="J2542" s="1063"/>
      <c r="K2542" s="929"/>
      <c r="L2542" s="930"/>
      <c r="M2542" s="9" t="s">
        <v>28</v>
      </c>
      <c r="N2542" s="370">
        <v>6</v>
      </c>
      <c r="O2542" s="1067"/>
      <c r="P2542" s="1068"/>
      <c r="Q2542" s="423"/>
      <c r="R2542" s="424"/>
      <c r="S2542" s="25" t="s">
        <v>26</v>
      </c>
      <c r="U2542" s="25">
        <v>2542</v>
      </c>
      <c r="W2542" s="107"/>
      <c r="X2542" s="107"/>
      <c r="AD2542" s="107"/>
      <c r="AE2542" s="107"/>
    </row>
    <row r="2543" spans="2:35" ht="15" customHeight="1" x14ac:dyDescent="0.25">
      <c r="B2543" s="1523"/>
      <c r="C2543" s="979"/>
      <c r="D2543" s="980"/>
      <c r="E2543" s="981"/>
      <c r="F2543" s="992"/>
      <c r="G2543" s="992"/>
      <c r="H2543" s="1061" t="s">
        <v>1356</v>
      </c>
      <c r="I2543" s="1062"/>
      <c r="J2543" s="1063"/>
      <c r="K2543" s="929"/>
      <c r="L2543" s="930"/>
      <c r="M2543" s="286" t="s">
        <v>520</v>
      </c>
      <c r="N2543" s="286">
        <v>2</v>
      </c>
      <c r="O2543" s="1067"/>
      <c r="P2543" s="1068"/>
      <c r="Q2543" s="423"/>
      <c r="R2543" s="424"/>
      <c r="S2543" s="25" t="s">
        <v>26</v>
      </c>
      <c r="U2543" s="25">
        <v>2543</v>
      </c>
      <c r="W2543" s="107"/>
      <c r="X2543" s="107"/>
      <c r="AD2543" s="107"/>
      <c r="AE2543" s="107"/>
    </row>
    <row r="2544" spans="2:35" ht="15" customHeight="1" x14ac:dyDescent="0.25">
      <c r="B2544" s="1523"/>
      <c r="C2544" s="988"/>
      <c r="D2544" s="989"/>
      <c r="E2544" s="990"/>
      <c r="F2544" s="993"/>
      <c r="G2544" s="993"/>
      <c r="H2544" s="1064" t="s">
        <v>208</v>
      </c>
      <c r="I2544" s="1065"/>
      <c r="J2544" s="1066"/>
      <c r="K2544" s="931"/>
      <c r="L2544" s="932"/>
      <c r="M2544" s="287" t="s">
        <v>47</v>
      </c>
      <c r="N2544" s="371">
        <v>3</v>
      </c>
      <c r="O2544" s="1041"/>
      <c r="P2544" s="1042"/>
      <c r="Q2544" s="425"/>
      <c r="R2544" s="426"/>
      <c r="S2544" s="25" t="s">
        <v>26</v>
      </c>
      <c r="U2544" s="25">
        <v>2544</v>
      </c>
      <c r="W2544" s="107"/>
      <c r="X2544" s="107"/>
      <c r="AD2544" s="107"/>
      <c r="AE2544" s="107"/>
    </row>
    <row r="2545" spans="2:31" ht="15" customHeight="1" x14ac:dyDescent="0.25">
      <c r="B2545" s="1523"/>
      <c r="C2545" s="985" t="s">
        <v>1357</v>
      </c>
      <c r="D2545" s="986"/>
      <c r="E2545" s="987"/>
      <c r="F2545" s="407"/>
      <c r="G2545" s="407"/>
      <c r="H2545" s="994" t="s">
        <v>1555</v>
      </c>
      <c r="I2545" s="995"/>
      <c r="J2545" s="996"/>
      <c r="K2545" s="927" t="s">
        <v>73</v>
      </c>
      <c r="L2545" s="928"/>
      <c r="M2545" s="306" t="s">
        <v>47</v>
      </c>
      <c r="N2545" s="306">
        <v>6</v>
      </c>
      <c r="O2545" s="1039" t="s">
        <v>67</v>
      </c>
      <c r="P2545" s="1040"/>
      <c r="Q2545" s="423"/>
      <c r="R2545" s="424"/>
      <c r="S2545" s="25" t="s">
        <v>67</v>
      </c>
      <c r="U2545" s="25">
        <v>2545</v>
      </c>
      <c r="W2545" s="107"/>
      <c r="X2545" s="107"/>
      <c r="AD2545" s="107"/>
      <c r="AE2545" s="107"/>
    </row>
    <row r="2546" spans="2:31" ht="15" customHeight="1" x14ac:dyDescent="0.25">
      <c r="B2546" s="1523"/>
      <c r="C2546" s="979"/>
      <c r="D2546" s="980"/>
      <c r="E2546" s="981"/>
      <c r="F2546" s="13"/>
      <c r="G2546" s="13"/>
      <c r="H2546" s="943" t="s">
        <v>1358</v>
      </c>
      <c r="I2546" s="944"/>
      <c r="J2546" s="945"/>
      <c r="K2546" s="929"/>
      <c r="L2546" s="930"/>
      <c r="M2546" s="306" t="s">
        <v>65</v>
      </c>
      <c r="N2546" s="13">
        <v>0.16600000000000001</v>
      </c>
      <c r="O2546" s="1067"/>
      <c r="P2546" s="1068"/>
      <c r="Q2546" s="423"/>
      <c r="R2546" s="424"/>
      <c r="S2546" s="25" t="s">
        <v>67</v>
      </c>
      <c r="U2546" s="25">
        <v>2546</v>
      </c>
      <c r="W2546" s="107"/>
      <c r="X2546" s="107"/>
      <c r="AD2546" s="107"/>
      <c r="AE2546" s="107"/>
    </row>
    <row r="2547" spans="2:31" ht="15" customHeight="1" x14ac:dyDescent="0.25">
      <c r="B2547" s="1523"/>
      <c r="C2547" s="979"/>
      <c r="D2547" s="980"/>
      <c r="E2547" s="981"/>
      <c r="F2547" s="13"/>
      <c r="G2547" s="13"/>
      <c r="H2547" s="929"/>
      <c r="I2547" s="967"/>
      <c r="J2547" s="930"/>
      <c r="K2547" s="929"/>
      <c r="L2547" s="930"/>
      <c r="M2547" s="13"/>
      <c r="N2547" s="13"/>
      <c r="O2547" s="1067"/>
      <c r="P2547" s="1068"/>
      <c r="Q2547" s="423"/>
      <c r="R2547" s="424"/>
      <c r="U2547" s="25">
        <v>2547</v>
      </c>
      <c r="W2547" s="107"/>
      <c r="X2547" s="107"/>
      <c r="AD2547" s="107"/>
      <c r="AE2547" s="107"/>
    </row>
    <row r="2548" spans="2:31" ht="15" customHeight="1" x14ac:dyDescent="0.25">
      <c r="B2548" s="1523"/>
      <c r="C2548" s="979"/>
      <c r="D2548" s="980"/>
      <c r="E2548" s="981"/>
      <c r="F2548" s="13"/>
      <c r="G2548" s="13"/>
      <c r="H2548" s="929"/>
      <c r="I2548" s="967"/>
      <c r="J2548" s="930"/>
      <c r="K2548" s="929"/>
      <c r="L2548" s="930"/>
      <c r="M2548" s="13"/>
      <c r="N2548" s="13"/>
      <c r="O2548" s="1067"/>
      <c r="P2548" s="1068"/>
      <c r="Q2548" s="423"/>
      <c r="R2548" s="424"/>
      <c r="U2548" s="25">
        <v>2548</v>
      </c>
      <c r="W2548" s="107"/>
      <c r="X2548" s="107"/>
      <c r="AD2548" s="107"/>
      <c r="AE2548" s="107"/>
    </row>
    <row r="2549" spans="2:31" ht="15" customHeight="1" x14ac:dyDescent="0.25">
      <c r="B2549" s="1524"/>
      <c r="C2549" s="988"/>
      <c r="D2549" s="989"/>
      <c r="E2549" s="990"/>
      <c r="F2549" s="47"/>
      <c r="G2549" s="47"/>
      <c r="H2549" s="931"/>
      <c r="I2549" s="1102"/>
      <c r="J2549" s="932"/>
      <c r="K2549" s="931"/>
      <c r="L2549" s="932"/>
      <c r="M2549" s="47"/>
      <c r="N2549" s="47"/>
      <c r="O2549" s="1041"/>
      <c r="P2549" s="1042"/>
      <c r="Q2549" s="425"/>
      <c r="R2549" s="426"/>
      <c r="U2549" s="25">
        <v>2549</v>
      </c>
      <c r="W2549" s="107"/>
      <c r="X2549" s="107"/>
      <c r="AD2549" s="107"/>
      <c r="AE2549" s="107"/>
    </row>
    <row r="2550" spans="2:31" ht="20.25" customHeight="1" x14ac:dyDescent="0.25">
      <c r="B2550" s="1433" t="s">
        <v>716</v>
      </c>
      <c r="C2550" s="1508"/>
      <c r="D2550" s="1508"/>
      <c r="E2550" s="1508"/>
      <c r="F2550" s="1508"/>
      <c r="G2550" s="1508"/>
      <c r="H2550" s="1508"/>
      <c r="I2550" s="1508"/>
      <c r="J2550" s="1508"/>
      <c r="K2550" s="1508"/>
      <c r="L2550" s="1508"/>
      <c r="M2550" s="1508"/>
      <c r="N2550" s="1508"/>
      <c r="O2550" s="1508"/>
      <c r="P2550" s="1508"/>
      <c r="Q2550" s="1508"/>
      <c r="R2550" s="1509"/>
      <c r="U2550" s="25">
        <v>2550</v>
      </c>
      <c r="W2550" s="107"/>
      <c r="X2550" s="107"/>
      <c r="AD2550" s="107"/>
      <c r="AE2550" s="107"/>
    </row>
    <row r="2551" spans="2:31" ht="15" customHeight="1" x14ac:dyDescent="0.25">
      <c r="B2551" s="1">
        <v>156</v>
      </c>
      <c r="C2551" s="1043" t="s">
        <v>993</v>
      </c>
      <c r="D2551" s="1044"/>
      <c r="E2551" s="1045"/>
      <c r="F2551" s="410"/>
      <c r="G2551" s="410"/>
      <c r="H2551" s="1014"/>
      <c r="I2551" s="1015"/>
      <c r="J2551" s="1016"/>
      <c r="K2551" s="1014"/>
      <c r="L2551" s="1016"/>
      <c r="M2551" s="328"/>
      <c r="N2551" s="328"/>
      <c r="O2551" s="1012"/>
      <c r="P2551" s="1013"/>
      <c r="Q2551" s="1010"/>
      <c r="R2551" s="1011"/>
      <c r="U2551" s="25">
        <v>2551</v>
      </c>
      <c r="W2551" s="107"/>
      <c r="X2551" s="107"/>
      <c r="AD2551" s="107"/>
      <c r="AE2551" s="107"/>
    </row>
    <row r="2552" spans="2:31" x14ac:dyDescent="0.25">
      <c r="B2552" s="1457"/>
      <c r="C2552" s="985" t="s">
        <v>591</v>
      </c>
      <c r="D2552" s="986"/>
      <c r="E2552" s="987"/>
      <c r="F2552" s="997" t="s">
        <v>28</v>
      </c>
      <c r="G2552" s="997">
        <v>2</v>
      </c>
      <c r="H2552" s="985"/>
      <c r="I2552" s="986"/>
      <c r="J2552" s="987"/>
      <c r="K2552" s="1017"/>
      <c r="L2552" s="1019"/>
      <c r="M2552" s="345"/>
      <c r="N2552" s="285"/>
      <c r="O2552" s="1039" t="s">
        <v>717</v>
      </c>
      <c r="P2552" s="1040"/>
      <c r="Q2552" s="924"/>
      <c r="R2552" s="926"/>
      <c r="U2552" s="25">
        <v>2552</v>
      </c>
      <c r="W2552" s="107"/>
      <c r="X2552" s="107"/>
      <c r="AD2552" s="107"/>
      <c r="AE2552" s="107"/>
    </row>
    <row r="2553" spans="2:31" x14ac:dyDescent="0.25">
      <c r="B2553" s="1449"/>
      <c r="C2553" s="979"/>
      <c r="D2553" s="980"/>
      <c r="E2553" s="981"/>
      <c r="F2553" s="998"/>
      <c r="G2553" s="998"/>
      <c r="H2553" s="979"/>
      <c r="I2553" s="980"/>
      <c r="J2553" s="981"/>
      <c r="K2553" s="979"/>
      <c r="L2553" s="981"/>
      <c r="M2553" s="346"/>
      <c r="N2553" s="286"/>
      <c r="O2553" s="1067"/>
      <c r="P2553" s="1068"/>
      <c r="Q2553" s="946"/>
      <c r="R2553" s="947"/>
      <c r="U2553" s="25">
        <v>2553</v>
      </c>
      <c r="W2553" s="107"/>
      <c r="X2553" s="107"/>
      <c r="AD2553" s="107"/>
      <c r="AE2553" s="107"/>
    </row>
    <row r="2554" spans="2:31" x14ac:dyDescent="0.25">
      <c r="B2554" s="1449"/>
      <c r="C2554" s="979"/>
      <c r="D2554" s="980"/>
      <c r="E2554" s="981"/>
      <c r="F2554" s="998"/>
      <c r="G2554" s="998"/>
      <c r="H2554" s="979" t="s">
        <v>588</v>
      </c>
      <c r="I2554" s="980"/>
      <c r="J2554" s="981"/>
      <c r="K2554" s="979" t="s">
        <v>73</v>
      </c>
      <c r="L2554" s="981"/>
      <c r="M2554" s="346" t="s">
        <v>28</v>
      </c>
      <c r="N2554" s="286">
        <v>4</v>
      </c>
      <c r="O2554" s="1067"/>
      <c r="P2554" s="1068"/>
      <c r="Q2554" s="946"/>
      <c r="R2554" s="947"/>
      <c r="S2554" s="25" t="s">
        <v>49</v>
      </c>
      <c r="U2554" s="25">
        <v>2554</v>
      </c>
      <c r="W2554" s="107"/>
      <c r="X2554" s="107"/>
      <c r="AD2554" s="107"/>
      <c r="AE2554" s="107"/>
    </row>
    <row r="2555" spans="2:31" x14ac:dyDescent="0.25">
      <c r="B2555" s="1449"/>
      <c r="C2555" s="979"/>
      <c r="D2555" s="980"/>
      <c r="E2555" s="981"/>
      <c r="F2555" s="998"/>
      <c r="G2555" s="998"/>
      <c r="H2555" s="979" t="s">
        <v>589</v>
      </c>
      <c r="I2555" s="980"/>
      <c r="J2555" s="981"/>
      <c r="K2555" s="979" t="s">
        <v>73</v>
      </c>
      <c r="L2555" s="981"/>
      <c r="M2555" s="346" t="s">
        <v>28</v>
      </c>
      <c r="N2555" s="286">
        <v>4</v>
      </c>
      <c r="O2555" s="1067"/>
      <c r="P2555" s="1068"/>
      <c r="Q2555" s="946"/>
      <c r="R2555" s="947"/>
      <c r="S2555" s="25" t="s">
        <v>49</v>
      </c>
      <c r="U2555" s="25">
        <v>2555</v>
      </c>
      <c r="W2555" s="107"/>
      <c r="X2555" s="107"/>
      <c r="AD2555" s="107"/>
      <c r="AE2555" s="107"/>
    </row>
    <row r="2556" spans="2:31" x14ac:dyDescent="0.25">
      <c r="B2556" s="1449"/>
      <c r="C2556" s="979"/>
      <c r="D2556" s="980"/>
      <c r="E2556" s="981"/>
      <c r="F2556" s="998"/>
      <c r="G2556" s="998"/>
      <c r="H2556" s="979" t="s">
        <v>45</v>
      </c>
      <c r="I2556" s="980"/>
      <c r="J2556" s="981"/>
      <c r="K2556" s="979" t="s">
        <v>58</v>
      </c>
      <c r="L2556" s="981"/>
      <c r="M2556" s="346" t="s">
        <v>47</v>
      </c>
      <c r="N2556" s="286">
        <v>0.25</v>
      </c>
      <c r="O2556" s="1067"/>
      <c r="P2556" s="1068"/>
      <c r="Q2556" s="948"/>
      <c r="R2556" s="949"/>
      <c r="S2556" s="25" t="s">
        <v>49</v>
      </c>
      <c r="U2556" s="25">
        <v>2556</v>
      </c>
      <c r="W2556" s="107"/>
      <c r="X2556" s="107"/>
      <c r="AD2556" s="107"/>
      <c r="AE2556" s="107"/>
    </row>
    <row r="2557" spans="2:31" ht="15" customHeight="1" x14ac:dyDescent="0.25">
      <c r="B2557" s="1449"/>
      <c r="C2557" s="979"/>
      <c r="D2557" s="980"/>
      <c r="E2557" s="981"/>
      <c r="F2557" s="286"/>
      <c r="G2557" s="286"/>
      <c r="H2557" s="950" t="s">
        <v>1496</v>
      </c>
      <c r="I2557" s="951"/>
      <c r="J2557" s="952"/>
      <c r="K2557" s="1061" t="s">
        <v>282</v>
      </c>
      <c r="L2557" s="1063"/>
      <c r="M2557" s="427" t="s">
        <v>28</v>
      </c>
      <c r="N2557" s="427">
        <v>20</v>
      </c>
      <c r="O2557" s="1067"/>
      <c r="P2557" s="1068"/>
      <c r="Q2557" s="288"/>
      <c r="R2557" s="289"/>
      <c r="S2557" s="25" t="s">
        <v>67</v>
      </c>
      <c r="U2557" s="25">
        <v>2557</v>
      </c>
    </row>
    <row r="2558" spans="2:31" ht="15" customHeight="1" x14ac:dyDescent="0.25">
      <c r="B2558" s="1449"/>
      <c r="C2558" s="988"/>
      <c r="D2558" s="989"/>
      <c r="E2558" s="990"/>
      <c r="F2558" s="286"/>
      <c r="G2558" s="286"/>
      <c r="H2558" s="950" t="s">
        <v>1497</v>
      </c>
      <c r="I2558" s="951"/>
      <c r="J2558" s="952"/>
      <c r="K2558" s="1061" t="s">
        <v>282</v>
      </c>
      <c r="L2558" s="1063"/>
      <c r="M2558" s="427" t="s">
        <v>28</v>
      </c>
      <c r="N2558" s="427">
        <v>20</v>
      </c>
      <c r="O2558" s="1041"/>
      <c r="P2558" s="1042"/>
      <c r="Q2558" s="290"/>
      <c r="R2558" s="291"/>
      <c r="S2558" s="25" t="s">
        <v>67</v>
      </c>
      <c r="U2558" s="25">
        <v>2558</v>
      </c>
    </row>
    <row r="2559" spans="2:31" x14ac:dyDescent="0.25">
      <c r="B2559" s="1449"/>
      <c r="C2559" s="985" t="s">
        <v>604</v>
      </c>
      <c r="D2559" s="1339"/>
      <c r="E2559" s="1340"/>
      <c r="F2559" s="285"/>
      <c r="G2559" s="285"/>
      <c r="H2559" s="1028"/>
      <c r="I2559" s="1141"/>
      <c r="J2559" s="1029"/>
      <c r="K2559" s="1028"/>
      <c r="L2559" s="1029"/>
      <c r="M2559" s="345"/>
      <c r="N2559" s="285"/>
      <c r="O2559" s="927" t="s">
        <v>49</v>
      </c>
      <c r="P2559" s="928"/>
      <c r="Q2559" s="924"/>
      <c r="R2559" s="926"/>
      <c r="S2559" s="25" t="s">
        <v>49</v>
      </c>
      <c r="U2559" s="25">
        <v>2559</v>
      </c>
      <c r="W2559" s="107"/>
      <c r="X2559" s="107"/>
      <c r="AD2559" s="107"/>
      <c r="AE2559" s="107"/>
    </row>
    <row r="2560" spans="2:31" x14ac:dyDescent="0.25">
      <c r="B2560" s="1449"/>
      <c r="C2560" s="1130" t="s">
        <v>327</v>
      </c>
      <c r="D2560" s="1352"/>
      <c r="E2560" s="1176"/>
      <c r="F2560" s="286" t="s">
        <v>28</v>
      </c>
      <c r="G2560" s="286">
        <v>1</v>
      </c>
      <c r="H2560" s="979" t="s">
        <v>598</v>
      </c>
      <c r="I2560" s="980"/>
      <c r="J2560" s="981"/>
      <c r="K2560" s="979" t="s">
        <v>30</v>
      </c>
      <c r="L2560" s="981"/>
      <c r="M2560" s="346" t="s">
        <v>28</v>
      </c>
      <c r="N2560" s="286">
        <v>4</v>
      </c>
      <c r="O2560" s="929"/>
      <c r="P2560" s="930"/>
      <c r="Q2560" s="946"/>
      <c r="R2560" s="947"/>
      <c r="S2560" s="25" t="s">
        <v>49</v>
      </c>
      <c r="U2560" s="25">
        <v>2560</v>
      </c>
      <c r="W2560" s="107"/>
      <c r="X2560" s="107"/>
      <c r="AD2560" s="107"/>
      <c r="AE2560" s="107"/>
    </row>
    <row r="2561" spans="2:35" ht="15" customHeight="1" x14ac:dyDescent="0.25">
      <c r="B2561" s="1449"/>
      <c r="C2561" s="979" t="s">
        <v>328</v>
      </c>
      <c r="D2561" s="980"/>
      <c r="E2561" s="981"/>
      <c r="F2561" s="346" t="s">
        <v>28</v>
      </c>
      <c r="G2561" s="346">
        <v>2</v>
      </c>
      <c r="H2561" s="943" t="s">
        <v>292</v>
      </c>
      <c r="I2561" s="944"/>
      <c r="J2561" s="945"/>
      <c r="K2561" s="1061" t="s">
        <v>30</v>
      </c>
      <c r="L2561" s="1063"/>
      <c r="M2561" s="346" t="s">
        <v>28</v>
      </c>
      <c r="N2561" s="286">
        <v>8</v>
      </c>
      <c r="O2561" s="929"/>
      <c r="P2561" s="930"/>
      <c r="Q2561" s="946"/>
      <c r="R2561" s="947"/>
      <c r="S2561" s="25" t="s">
        <v>49</v>
      </c>
      <c r="U2561" s="25">
        <v>2561</v>
      </c>
      <c r="W2561" s="107"/>
      <c r="X2561" s="107"/>
      <c r="AD2561" s="107"/>
      <c r="AE2561" s="107"/>
    </row>
    <row r="2562" spans="2:35" ht="15" customHeight="1" x14ac:dyDescent="0.25">
      <c r="B2562" s="1449"/>
      <c r="C2562" s="979" t="s">
        <v>333</v>
      </c>
      <c r="D2562" s="980"/>
      <c r="E2562" s="981"/>
      <c r="F2562" s="346" t="s">
        <v>28</v>
      </c>
      <c r="G2562" s="346">
        <v>5</v>
      </c>
      <c r="H2562" s="943" t="s">
        <v>290</v>
      </c>
      <c r="I2562" s="944"/>
      <c r="J2562" s="945"/>
      <c r="K2562" s="1061" t="s">
        <v>30</v>
      </c>
      <c r="L2562" s="1063"/>
      <c r="M2562" s="346" t="s">
        <v>28</v>
      </c>
      <c r="N2562" s="286">
        <v>10</v>
      </c>
      <c r="O2562" s="929"/>
      <c r="P2562" s="930"/>
      <c r="Q2562" s="946"/>
      <c r="R2562" s="947"/>
      <c r="S2562" s="25" t="s">
        <v>49</v>
      </c>
      <c r="U2562" s="25">
        <v>2562</v>
      </c>
      <c r="W2562" s="107"/>
      <c r="X2562" s="107"/>
      <c r="AD2562" s="107"/>
      <c r="AE2562" s="107"/>
    </row>
    <row r="2563" spans="2:35" x14ac:dyDescent="0.25">
      <c r="B2563" s="1449"/>
      <c r="C2563" s="979" t="s">
        <v>562</v>
      </c>
      <c r="D2563" s="980"/>
      <c r="E2563" s="981"/>
      <c r="F2563" s="346" t="s">
        <v>28</v>
      </c>
      <c r="G2563" s="346">
        <v>1</v>
      </c>
      <c r="H2563" s="943" t="s">
        <v>599</v>
      </c>
      <c r="I2563" s="944"/>
      <c r="J2563" s="945"/>
      <c r="K2563" s="1061" t="s">
        <v>30</v>
      </c>
      <c r="L2563" s="1063"/>
      <c r="M2563" s="346" t="s">
        <v>28</v>
      </c>
      <c r="N2563" s="286">
        <v>2</v>
      </c>
      <c r="O2563" s="929"/>
      <c r="P2563" s="930"/>
      <c r="Q2563" s="946"/>
      <c r="R2563" s="947"/>
      <c r="S2563" s="25" t="s">
        <v>49</v>
      </c>
      <c r="U2563" s="25">
        <v>2563</v>
      </c>
      <c r="W2563" s="107"/>
      <c r="X2563" s="107"/>
      <c r="AD2563" s="107"/>
      <c r="AE2563" s="107"/>
    </row>
    <row r="2564" spans="2:35" x14ac:dyDescent="0.25">
      <c r="B2564" s="1449"/>
      <c r="C2564" s="1037"/>
      <c r="D2564" s="1122"/>
      <c r="E2564" s="1038"/>
      <c r="F2564" s="347"/>
      <c r="G2564" s="347"/>
      <c r="H2564" s="988" t="s">
        <v>45</v>
      </c>
      <c r="I2564" s="989"/>
      <c r="J2564" s="990"/>
      <c r="K2564" s="988" t="s">
        <v>58</v>
      </c>
      <c r="L2564" s="990"/>
      <c r="M2564" s="347" t="s">
        <v>47</v>
      </c>
      <c r="N2564" s="287">
        <v>0.25</v>
      </c>
      <c r="O2564" s="931"/>
      <c r="P2564" s="932"/>
      <c r="Q2564" s="948"/>
      <c r="R2564" s="949"/>
      <c r="S2564" s="25" t="s">
        <v>49</v>
      </c>
      <c r="U2564" s="25">
        <v>2564</v>
      </c>
      <c r="W2564" s="107"/>
      <c r="X2564" s="107"/>
      <c r="AD2564" s="107"/>
      <c r="AE2564" s="107"/>
    </row>
    <row r="2565" spans="2:35" x14ac:dyDescent="0.25">
      <c r="B2565" s="1449"/>
      <c r="C2565" s="985" t="s">
        <v>595</v>
      </c>
      <c r="D2565" s="986"/>
      <c r="E2565" s="987"/>
      <c r="F2565" s="346" t="s">
        <v>28</v>
      </c>
      <c r="G2565" s="346">
        <v>1</v>
      </c>
      <c r="H2565" s="1243" t="s">
        <v>718</v>
      </c>
      <c r="I2565" s="1244"/>
      <c r="J2565" s="1245"/>
      <c r="K2565" s="1125" t="s">
        <v>30</v>
      </c>
      <c r="L2565" s="1142"/>
      <c r="M2565" s="9" t="s">
        <v>28</v>
      </c>
      <c r="N2565" s="346">
        <v>1</v>
      </c>
      <c r="O2565" s="1039" t="s">
        <v>49</v>
      </c>
      <c r="P2565" s="1040"/>
      <c r="Q2565" s="924"/>
      <c r="R2565" s="926"/>
      <c r="S2565" s="25" t="s">
        <v>49</v>
      </c>
      <c r="U2565" s="25">
        <v>2565</v>
      </c>
      <c r="W2565" s="107"/>
      <c r="X2565" s="107"/>
      <c r="AD2565" s="107"/>
      <c r="AE2565" s="107"/>
    </row>
    <row r="2566" spans="2:35" x14ac:dyDescent="0.25">
      <c r="B2566" s="1449"/>
      <c r="C2566" s="988"/>
      <c r="D2566" s="989"/>
      <c r="E2566" s="990"/>
      <c r="F2566" s="346"/>
      <c r="G2566" s="346"/>
      <c r="H2566" s="1336"/>
      <c r="I2566" s="1337"/>
      <c r="J2566" s="1338"/>
      <c r="K2566" s="1331"/>
      <c r="L2566" s="1332"/>
      <c r="M2566" s="9"/>
      <c r="N2566" s="346"/>
      <c r="O2566" s="1041"/>
      <c r="P2566" s="1042"/>
      <c r="Q2566" s="948"/>
      <c r="R2566" s="949"/>
      <c r="U2566" s="25">
        <v>2566</v>
      </c>
      <c r="W2566" s="107"/>
      <c r="X2566" s="107"/>
      <c r="AD2566" s="107"/>
      <c r="AE2566" s="107"/>
    </row>
    <row r="2567" spans="2:35" x14ac:dyDescent="0.25">
      <c r="B2567" s="1449"/>
      <c r="C2567" s="979" t="s">
        <v>714</v>
      </c>
      <c r="D2567" s="980"/>
      <c r="E2567" s="981"/>
      <c r="F2567" s="1521" t="s">
        <v>117</v>
      </c>
      <c r="G2567" s="1521">
        <v>65</v>
      </c>
      <c r="H2567" s="1117" t="s">
        <v>60</v>
      </c>
      <c r="I2567" s="1363"/>
      <c r="J2567" s="1133"/>
      <c r="K2567" s="1117" t="s">
        <v>61</v>
      </c>
      <c r="L2567" s="1133"/>
      <c r="M2567" s="285" t="s">
        <v>28</v>
      </c>
      <c r="N2567" s="285">
        <v>3</v>
      </c>
      <c r="O2567" s="1067" t="s">
        <v>26</v>
      </c>
      <c r="P2567" s="1068"/>
      <c r="Q2567" s="288"/>
      <c r="R2567" s="289"/>
      <c r="S2567" s="25" t="s">
        <v>26</v>
      </c>
      <c r="U2567" s="25">
        <v>2567</v>
      </c>
    </row>
    <row r="2568" spans="2:35" x14ac:dyDescent="0.25">
      <c r="B2568" s="1449"/>
      <c r="C2568" s="979"/>
      <c r="D2568" s="980"/>
      <c r="E2568" s="981"/>
      <c r="F2568" s="1345"/>
      <c r="G2568" s="1345"/>
      <c r="H2568" s="979" t="s">
        <v>830</v>
      </c>
      <c r="I2568" s="980"/>
      <c r="J2568" s="981"/>
      <c r="K2568" s="1117" t="s">
        <v>829</v>
      </c>
      <c r="L2568" s="1133"/>
      <c r="M2568" s="370" t="s">
        <v>28</v>
      </c>
      <c r="N2568" s="370">
        <v>2</v>
      </c>
      <c r="O2568" s="1067"/>
      <c r="P2568" s="1068"/>
      <c r="Q2568" s="288"/>
      <c r="R2568" s="289"/>
      <c r="S2568" s="25" t="s">
        <v>26</v>
      </c>
      <c r="U2568" s="25">
        <v>2568</v>
      </c>
    </row>
    <row r="2569" spans="2:35" x14ac:dyDescent="0.25">
      <c r="B2569" s="1449"/>
      <c r="C2569" s="979"/>
      <c r="D2569" s="980"/>
      <c r="E2569" s="981"/>
      <c r="F2569" s="1345"/>
      <c r="G2569" s="1345"/>
      <c r="H2569" s="979" t="s">
        <v>767</v>
      </c>
      <c r="I2569" s="1175"/>
      <c r="J2569" s="1176"/>
      <c r="K2569" s="1327"/>
      <c r="L2569" s="1328"/>
      <c r="M2569" s="370" t="s">
        <v>28</v>
      </c>
      <c r="N2569" s="370">
        <v>10</v>
      </c>
      <c r="O2569" s="1067"/>
      <c r="P2569" s="1068"/>
      <c r="Q2569" s="288"/>
      <c r="R2569" s="289"/>
      <c r="S2569" s="25" t="s">
        <v>26</v>
      </c>
      <c r="U2569" s="25">
        <v>2569</v>
      </c>
    </row>
    <row r="2570" spans="2:35" x14ac:dyDescent="0.25">
      <c r="B2570" s="1449"/>
      <c r="C2570" s="979"/>
      <c r="D2570" s="980"/>
      <c r="E2570" s="981"/>
      <c r="F2570" s="1345"/>
      <c r="G2570" s="1345"/>
      <c r="H2570" s="979" t="s">
        <v>519</v>
      </c>
      <c r="I2570" s="980"/>
      <c r="J2570" s="981"/>
      <c r="K2570" s="1067"/>
      <c r="L2570" s="1068"/>
      <c r="M2570" s="286" t="s">
        <v>520</v>
      </c>
      <c r="N2570" s="286">
        <v>6</v>
      </c>
      <c r="O2570" s="1067"/>
      <c r="P2570" s="1068"/>
      <c r="Q2570" s="288"/>
      <c r="R2570" s="289"/>
      <c r="S2570" s="25" t="s">
        <v>26</v>
      </c>
      <c r="U2570" s="25">
        <v>2570</v>
      </c>
    </row>
    <row r="2571" spans="2:35" x14ac:dyDescent="0.25">
      <c r="B2571" s="1449"/>
      <c r="C2571" s="988"/>
      <c r="D2571" s="989"/>
      <c r="E2571" s="990"/>
      <c r="F2571" s="1346"/>
      <c r="G2571" s="1346"/>
      <c r="H2571" s="988" t="s">
        <v>208</v>
      </c>
      <c r="I2571" s="989"/>
      <c r="J2571" s="990"/>
      <c r="K2571" s="1331"/>
      <c r="L2571" s="1332"/>
      <c r="M2571" s="371" t="s">
        <v>47</v>
      </c>
      <c r="N2571" s="371">
        <v>3</v>
      </c>
      <c r="O2571" s="1041"/>
      <c r="P2571" s="1042"/>
      <c r="Q2571" s="948"/>
      <c r="R2571" s="949"/>
      <c r="S2571" s="25" t="s">
        <v>26</v>
      </c>
      <c r="U2571" s="25">
        <v>2571</v>
      </c>
    </row>
    <row r="2572" spans="2:35" x14ac:dyDescent="0.25">
      <c r="B2572" s="359"/>
      <c r="C2572" s="1004" t="s">
        <v>596</v>
      </c>
      <c r="D2572" s="1005"/>
      <c r="E2572" s="1006"/>
      <c r="F2572" s="340"/>
      <c r="G2572" s="340"/>
      <c r="H2572" s="927"/>
      <c r="I2572" s="1000"/>
      <c r="J2572" s="928"/>
      <c r="K2572" s="1012"/>
      <c r="L2572" s="1013"/>
      <c r="M2572" s="340"/>
      <c r="N2572" s="305"/>
      <c r="O2572" s="1035" t="s">
        <v>330</v>
      </c>
      <c r="P2572" s="1060"/>
      <c r="Q2572" s="1010"/>
      <c r="R2572" s="1011"/>
      <c r="S2572" s="104"/>
      <c r="T2572" s="99"/>
      <c r="U2572" s="25">
        <v>2572</v>
      </c>
      <c r="V2572" s="99"/>
      <c r="W2572" s="373"/>
      <c r="X2572" s="373"/>
      <c r="Y2572" s="1491"/>
      <c r="Z2572" s="1491"/>
      <c r="AA2572" s="1491"/>
      <c r="AB2572" s="1491"/>
      <c r="AC2572" s="1491"/>
      <c r="AD2572" s="373"/>
      <c r="AE2572" s="373"/>
      <c r="AF2572" s="1491"/>
      <c r="AG2572" s="1491"/>
      <c r="AH2572" s="1491"/>
      <c r="AI2572" s="1491"/>
    </row>
    <row r="2573" spans="2:35" ht="15" customHeight="1" x14ac:dyDescent="0.25">
      <c r="B2573" s="1">
        <v>157</v>
      </c>
      <c r="C2573" s="1043" t="s">
        <v>994</v>
      </c>
      <c r="D2573" s="1044"/>
      <c r="E2573" s="1045"/>
      <c r="F2573" s="18"/>
      <c r="G2573" s="18"/>
      <c r="H2573" s="1014"/>
      <c r="I2573" s="1015"/>
      <c r="J2573" s="1016"/>
      <c r="K2573" s="1033"/>
      <c r="L2573" s="1034"/>
      <c r="M2573" s="24"/>
      <c r="N2573" s="24"/>
      <c r="O2573" s="1012"/>
      <c r="P2573" s="1013"/>
      <c r="Q2573" s="1010"/>
      <c r="R2573" s="1011"/>
      <c r="U2573" s="25">
        <v>2573</v>
      </c>
    </row>
    <row r="2574" spans="2:35" ht="15" customHeight="1" x14ac:dyDescent="0.25">
      <c r="B2574" s="991"/>
      <c r="C2574" s="985" t="s">
        <v>679</v>
      </c>
      <c r="D2574" s="986"/>
      <c r="E2574" s="986"/>
      <c r="F2574" s="345"/>
      <c r="G2574" s="345"/>
      <c r="H2574" s="985"/>
      <c r="I2574" s="986"/>
      <c r="J2574" s="987"/>
      <c r="K2574" s="1039"/>
      <c r="L2574" s="1080"/>
      <c r="M2574" s="345"/>
      <c r="N2574" s="285"/>
      <c r="O2574" s="927" t="s">
        <v>49</v>
      </c>
      <c r="P2574" s="928"/>
      <c r="Q2574" s="924"/>
      <c r="R2574" s="926"/>
      <c r="U2574" s="25">
        <v>2574</v>
      </c>
    </row>
    <row r="2575" spans="2:35" x14ac:dyDescent="0.25">
      <c r="B2575" s="992"/>
      <c r="C2575" s="979" t="s">
        <v>283</v>
      </c>
      <c r="D2575" s="980"/>
      <c r="E2575" s="980"/>
      <c r="F2575" s="346" t="s">
        <v>28</v>
      </c>
      <c r="G2575" s="346">
        <v>2</v>
      </c>
      <c r="H2575" s="979" t="s">
        <v>598</v>
      </c>
      <c r="I2575" s="980"/>
      <c r="J2575" s="981"/>
      <c r="K2575" s="1001" t="s">
        <v>78</v>
      </c>
      <c r="L2575" s="1002"/>
      <c r="M2575" s="288" t="s">
        <v>28</v>
      </c>
      <c r="N2575" s="344">
        <v>4</v>
      </c>
      <c r="O2575" s="929"/>
      <c r="P2575" s="930"/>
      <c r="Q2575" s="946"/>
      <c r="R2575" s="947"/>
      <c r="S2575" s="25" t="s">
        <v>49</v>
      </c>
      <c r="U2575" s="25">
        <v>2575</v>
      </c>
    </row>
    <row r="2576" spans="2:35" x14ac:dyDescent="0.25">
      <c r="B2576" s="992"/>
      <c r="C2576" s="979" t="s">
        <v>467</v>
      </c>
      <c r="D2576" s="980"/>
      <c r="E2576" s="980"/>
      <c r="F2576" s="346" t="s">
        <v>28</v>
      </c>
      <c r="G2576" s="346">
        <v>2</v>
      </c>
      <c r="H2576" s="979" t="s">
        <v>290</v>
      </c>
      <c r="I2576" s="980"/>
      <c r="J2576" s="981"/>
      <c r="K2576" s="1001" t="s">
        <v>78</v>
      </c>
      <c r="L2576" s="1002"/>
      <c r="M2576" s="288" t="s">
        <v>28</v>
      </c>
      <c r="N2576" s="344">
        <v>4</v>
      </c>
      <c r="O2576" s="929"/>
      <c r="P2576" s="930"/>
      <c r="Q2576" s="946"/>
      <c r="R2576" s="947"/>
      <c r="S2576" s="25" t="s">
        <v>49</v>
      </c>
      <c r="U2576" s="25">
        <v>2576</v>
      </c>
    </row>
    <row r="2577" spans="2:21" x14ac:dyDescent="0.25">
      <c r="B2577" s="992"/>
      <c r="C2577" s="979" t="s">
        <v>576</v>
      </c>
      <c r="D2577" s="980"/>
      <c r="E2577" s="980"/>
      <c r="F2577" s="346" t="s">
        <v>28</v>
      </c>
      <c r="G2577" s="346">
        <v>4</v>
      </c>
      <c r="H2577" s="979" t="s">
        <v>599</v>
      </c>
      <c r="I2577" s="980"/>
      <c r="J2577" s="981"/>
      <c r="K2577" s="1001" t="s">
        <v>78</v>
      </c>
      <c r="L2577" s="1002"/>
      <c r="M2577" s="288" t="s">
        <v>28</v>
      </c>
      <c r="N2577" s="344">
        <v>4</v>
      </c>
      <c r="O2577" s="929"/>
      <c r="P2577" s="930"/>
      <c r="Q2577" s="946"/>
      <c r="R2577" s="947"/>
      <c r="S2577" s="25" t="s">
        <v>49</v>
      </c>
      <c r="U2577" s="25">
        <v>2577</v>
      </c>
    </row>
    <row r="2578" spans="2:21" x14ac:dyDescent="0.25">
      <c r="B2578" s="992"/>
      <c r="C2578" s="979"/>
      <c r="D2578" s="980"/>
      <c r="E2578" s="980"/>
      <c r="F2578" s="346"/>
      <c r="G2578" s="346"/>
      <c r="H2578" s="979" t="s">
        <v>570</v>
      </c>
      <c r="I2578" s="980"/>
      <c r="J2578" s="981"/>
      <c r="K2578" s="979" t="s">
        <v>145</v>
      </c>
      <c r="L2578" s="980"/>
      <c r="M2578" s="346" t="s">
        <v>28</v>
      </c>
      <c r="N2578" s="286">
        <v>3</v>
      </c>
      <c r="O2578" s="929"/>
      <c r="P2578" s="930"/>
      <c r="Q2578" s="946"/>
      <c r="R2578" s="947"/>
      <c r="S2578" s="25" t="s">
        <v>49</v>
      </c>
      <c r="U2578" s="25">
        <v>2578</v>
      </c>
    </row>
    <row r="2579" spans="2:21" ht="15" customHeight="1" x14ac:dyDescent="0.25">
      <c r="B2579" s="992"/>
      <c r="C2579" s="979"/>
      <c r="D2579" s="980"/>
      <c r="E2579" s="980"/>
      <c r="F2579" s="346"/>
      <c r="G2579" s="346"/>
      <c r="H2579" s="979" t="s">
        <v>571</v>
      </c>
      <c r="I2579" s="980"/>
      <c r="J2579" s="981"/>
      <c r="K2579" s="979" t="s">
        <v>148</v>
      </c>
      <c r="L2579" s="980"/>
      <c r="M2579" s="346" t="s">
        <v>28</v>
      </c>
      <c r="N2579" s="286">
        <v>6</v>
      </c>
      <c r="O2579" s="929"/>
      <c r="P2579" s="930"/>
      <c r="Q2579" s="946"/>
      <c r="R2579" s="947"/>
      <c r="S2579" s="25" t="s">
        <v>49</v>
      </c>
      <c r="U2579" s="25">
        <v>2579</v>
      </c>
    </row>
    <row r="2580" spans="2:21" x14ac:dyDescent="0.25">
      <c r="B2580" s="992"/>
      <c r="C2580" s="988"/>
      <c r="D2580" s="989"/>
      <c r="E2580" s="989"/>
      <c r="F2580" s="347"/>
      <c r="G2580" s="347"/>
      <c r="H2580" s="988" t="s">
        <v>45</v>
      </c>
      <c r="I2580" s="989"/>
      <c r="J2580" s="990"/>
      <c r="K2580" s="988" t="s">
        <v>58</v>
      </c>
      <c r="L2580" s="989"/>
      <c r="M2580" s="347" t="s">
        <v>47</v>
      </c>
      <c r="N2580" s="287">
        <v>0.25</v>
      </c>
      <c r="O2580" s="931"/>
      <c r="P2580" s="932"/>
      <c r="Q2580" s="948"/>
      <c r="R2580" s="949"/>
      <c r="S2580" s="25" t="s">
        <v>49</v>
      </c>
      <c r="U2580" s="25">
        <v>2580</v>
      </c>
    </row>
    <row r="2581" spans="2:21" ht="15" customHeight="1" x14ac:dyDescent="0.25">
      <c r="B2581" s="306"/>
      <c r="C2581" s="985" t="s">
        <v>762</v>
      </c>
      <c r="D2581" s="986"/>
      <c r="E2581" s="986"/>
      <c r="F2581" s="345"/>
      <c r="G2581" s="345"/>
      <c r="H2581" s="985"/>
      <c r="I2581" s="986"/>
      <c r="J2581" s="987"/>
      <c r="K2581" s="1039"/>
      <c r="L2581" s="1080"/>
      <c r="M2581" s="345"/>
      <c r="N2581" s="285"/>
      <c r="O2581" s="927" t="s">
        <v>506</v>
      </c>
      <c r="P2581" s="928"/>
      <c r="Q2581" s="924"/>
      <c r="R2581" s="926"/>
      <c r="U2581" s="25">
        <v>2581</v>
      </c>
    </row>
    <row r="2582" spans="2:21" x14ac:dyDescent="0.25">
      <c r="B2582" s="306"/>
      <c r="C2582" s="979" t="s">
        <v>576</v>
      </c>
      <c r="D2582" s="980"/>
      <c r="E2582" s="980"/>
      <c r="F2582" s="346" t="s">
        <v>28</v>
      </c>
      <c r="G2582" s="346">
        <v>2</v>
      </c>
      <c r="H2582" s="979" t="s">
        <v>1250</v>
      </c>
      <c r="I2582" s="980"/>
      <c r="J2582" s="981"/>
      <c r="K2582" s="1001"/>
      <c r="L2582" s="1002"/>
      <c r="M2582" s="288" t="s">
        <v>28</v>
      </c>
      <c r="N2582" s="344">
        <v>2</v>
      </c>
      <c r="O2582" s="929"/>
      <c r="P2582" s="930"/>
      <c r="Q2582" s="946"/>
      <c r="R2582" s="947"/>
      <c r="S2582" s="25" t="s">
        <v>26</v>
      </c>
      <c r="U2582" s="25">
        <v>2582</v>
      </c>
    </row>
    <row r="2583" spans="2:21" x14ac:dyDescent="0.25">
      <c r="B2583" s="306"/>
      <c r="C2583" s="979" t="s">
        <v>763</v>
      </c>
      <c r="D2583" s="980"/>
      <c r="E2583" s="980"/>
      <c r="F2583" s="346" t="s">
        <v>28</v>
      </c>
      <c r="G2583" s="346">
        <v>2</v>
      </c>
      <c r="H2583" s="979" t="s">
        <v>1251</v>
      </c>
      <c r="I2583" s="980"/>
      <c r="J2583" s="981"/>
      <c r="K2583" s="1001"/>
      <c r="L2583" s="1002"/>
      <c r="M2583" s="288" t="s">
        <v>28</v>
      </c>
      <c r="N2583" s="344">
        <v>2</v>
      </c>
      <c r="O2583" s="931"/>
      <c r="P2583" s="932"/>
      <c r="Q2583" s="948"/>
      <c r="R2583" s="949"/>
      <c r="S2583" s="25" t="s">
        <v>26</v>
      </c>
      <c r="U2583" s="25">
        <v>2583</v>
      </c>
    </row>
    <row r="2584" spans="2:21" ht="15" customHeight="1" x14ac:dyDescent="0.25">
      <c r="B2584" s="1">
        <v>158</v>
      </c>
      <c r="C2584" s="1043" t="s">
        <v>995</v>
      </c>
      <c r="D2584" s="1044"/>
      <c r="E2584" s="1045"/>
      <c r="F2584" s="18"/>
      <c r="G2584" s="18"/>
      <c r="H2584" s="1014"/>
      <c r="I2584" s="1015"/>
      <c r="J2584" s="1016"/>
      <c r="K2584" s="1033"/>
      <c r="L2584" s="1034"/>
      <c r="M2584" s="410"/>
      <c r="N2584" s="410"/>
      <c r="O2584" s="1012"/>
      <c r="P2584" s="1013"/>
      <c r="Q2584" s="1010"/>
      <c r="R2584" s="1011"/>
      <c r="U2584" s="25">
        <v>2584</v>
      </c>
    </row>
    <row r="2585" spans="2:21" ht="15" customHeight="1" x14ac:dyDescent="0.25">
      <c r="B2585" s="991"/>
      <c r="C2585" s="985" t="s">
        <v>719</v>
      </c>
      <c r="D2585" s="986"/>
      <c r="E2585" s="986"/>
      <c r="F2585" s="345"/>
      <c r="G2585" s="345"/>
      <c r="H2585" s="985"/>
      <c r="I2585" s="986"/>
      <c r="J2585" s="987"/>
      <c r="K2585" s="1039"/>
      <c r="L2585" s="1080"/>
      <c r="M2585" s="345"/>
      <c r="N2585" s="285"/>
      <c r="O2585" s="927" t="s">
        <v>49</v>
      </c>
      <c r="P2585" s="928"/>
      <c r="Q2585" s="924"/>
      <c r="R2585" s="926"/>
      <c r="U2585" s="25">
        <v>2585</v>
      </c>
    </row>
    <row r="2586" spans="2:21" x14ac:dyDescent="0.25">
      <c r="B2586" s="992"/>
      <c r="C2586" s="979" t="s">
        <v>283</v>
      </c>
      <c r="D2586" s="980"/>
      <c r="E2586" s="980"/>
      <c r="F2586" s="346" t="s">
        <v>28</v>
      </c>
      <c r="G2586" s="346">
        <v>2</v>
      </c>
      <c r="H2586" s="979" t="s">
        <v>598</v>
      </c>
      <c r="I2586" s="980"/>
      <c r="J2586" s="981"/>
      <c r="K2586" s="1001" t="s">
        <v>78</v>
      </c>
      <c r="L2586" s="1002"/>
      <c r="M2586" s="288" t="s">
        <v>28</v>
      </c>
      <c r="N2586" s="344">
        <v>4</v>
      </c>
      <c r="O2586" s="929"/>
      <c r="P2586" s="930"/>
      <c r="Q2586" s="946"/>
      <c r="R2586" s="947"/>
      <c r="S2586" s="25" t="s">
        <v>49</v>
      </c>
      <c r="U2586" s="25">
        <v>2586</v>
      </c>
    </row>
    <row r="2587" spans="2:21" x14ac:dyDescent="0.25">
      <c r="B2587" s="992"/>
      <c r="C2587" s="979" t="s">
        <v>467</v>
      </c>
      <c r="D2587" s="980"/>
      <c r="E2587" s="980"/>
      <c r="F2587" s="346" t="s">
        <v>28</v>
      </c>
      <c r="G2587" s="346">
        <v>2</v>
      </c>
      <c r="H2587" s="979" t="s">
        <v>290</v>
      </c>
      <c r="I2587" s="980"/>
      <c r="J2587" s="981"/>
      <c r="K2587" s="1001" t="s">
        <v>78</v>
      </c>
      <c r="L2587" s="1002"/>
      <c r="M2587" s="288" t="s">
        <v>28</v>
      </c>
      <c r="N2587" s="344">
        <v>4</v>
      </c>
      <c r="O2587" s="929"/>
      <c r="P2587" s="930"/>
      <c r="Q2587" s="946"/>
      <c r="R2587" s="947"/>
      <c r="S2587" s="25" t="s">
        <v>49</v>
      </c>
      <c r="U2587" s="25">
        <v>2587</v>
      </c>
    </row>
    <row r="2588" spans="2:21" x14ac:dyDescent="0.25">
      <c r="B2588" s="992"/>
      <c r="C2588" s="979" t="s">
        <v>576</v>
      </c>
      <c r="D2588" s="980"/>
      <c r="E2588" s="980"/>
      <c r="F2588" s="346" t="s">
        <v>28</v>
      </c>
      <c r="G2588" s="346">
        <v>4</v>
      </c>
      <c r="H2588" s="979" t="s">
        <v>599</v>
      </c>
      <c r="I2588" s="980"/>
      <c r="J2588" s="981"/>
      <c r="K2588" s="1001" t="s">
        <v>78</v>
      </c>
      <c r="L2588" s="1002"/>
      <c r="M2588" s="288" t="s">
        <v>28</v>
      </c>
      <c r="N2588" s="344">
        <v>4</v>
      </c>
      <c r="O2588" s="929"/>
      <c r="P2588" s="930"/>
      <c r="Q2588" s="946"/>
      <c r="R2588" s="947"/>
      <c r="S2588" s="25" t="s">
        <v>49</v>
      </c>
      <c r="U2588" s="25">
        <v>2588</v>
      </c>
    </row>
    <row r="2589" spans="2:21" x14ac:dyDescent="0.25">
      <c r="B2589" s="992"/>
      <c r="C2589" s="979"/>
      <c r="D2589" s="980"/>
      <c r="E2589" s="980"/>
      <c r="F2589" s="346"/>
      <c r="G2589" s="346"/>
      <c r="H2589" s="979" t="s">
        <v>570</v>
      </c>
      <c r="I2589" s="980"/>
      <c r="J2589" s="981"/>
      <c r="K2589" s="979" t="s">
        <v>145</v>
      </c>
      <c r="L2589" s="980"/>
      <c r="M2589" s="346" t="s">
        <v>28</v>
      </c>
      <c r="N2589" s="286">
        <v>3</v>
      </c>
      <c r="O2589" s="929"/>
      <c r="P2589" s="930"/>
      <c r="Q2589" s="946"/>
      <c r="R2589" s="947"/>
      <c r="S2589" s="25" t="s">
        <v>49</v>
      </c>
      <c r="U2589" s="25">
        <v>2589</v>
      </c>
    </row>
    <row r="2590" spans="2:21" ht="15" customHeight="1" x14ac:dyDescent="0.25">
      <c r="B2590" s="992"/>
      <c r="C2590" s="979"/>
      <c r="D2590" s="980"/>
      <c r="E2590" s="980"/>
      <c r="F2590" s="346"/>
      <c r="G2590" s="346"/>
      <c r="H2590" s="979" t="s">
        <v>571</v>
      </c>
      <c r="I2590" s="980"/>
      <c r="J2590" s="981"/>
      <c r="K2590" s="979" t="s">
        <v>148</v>
      </c>
      <c r="L2590" s="980"/>
      <c r="M2590" s="346" t="s">
        <v>28</v>
      </c>
      <c r="N2590" s="286">
        <v>6</v>
      </c>
      <c r="O2590" s="929"/>
      <c r="P2590" s="930"/>
      <c r="Q2590" s="946"/>
      <c r="R2590" s="947"/>
      <c r="S2590" s="25" t="s">
        <v>49</v>
      </c>
      <c r="U2590" s="25">
        <v>2590</v>
      </c>
    </row>
    <row r="2591" spans="2:21" x14ac:dyDescent="0.25">
      <c r="B2591" s="992"/>
      <c r="C2591" s="988"/>
      <c r="D2591" s="989"/>
      <c r="E2591" s="989"/>
      <c r="F2591" s="347"/>
      <c r="G2591" s="347"/>
      <c r="H2591" s="988" t="s">
        <v>45</v>
      </c>
      <c r="I2591" s="989"/>
      <c r="J2591" s="990"/>
      <c r="K2591" s="988" t="s">
        <v>58</v>
      </c>
      <c r="L2591" s="989"/>
      <c r="M2591" s="347" t="s">
        <v>47</v>
      </c>
      <c r="N2591" s="287">
        <v>0.25</v>
      </c>
      <c r="O2591" s="931"/>
      <c r="P2591" s="932"/>
      <c r="Q2591" s="948"/>
      <c r="R2591" s="949"/>
      <c r="S2591" s="25" t="s">
        <v>49</v>
      </c>
      <c r="U2591" s="25">
        <v>2591</v>
      </c>
    </row>
    <row r="2592" spans="2:21" ht="15" customHeight="1" x14ac:dyDescent="0.25">
      <c r="B2592" s="992"/>
      <c r="C2592" s="985" t="s">
        <v>762</v>
      </c>
      <c r="D2592" s="986"/>
      <c r="E2592" s="986"/>
      <c r="F2592" s="345"/>
      <c r="G2592" s="345"/>
      <c r="H2592" s="985"/>
      <c r="I2592" s="986"/>
      <c r="J2592" s="987"/>
      <c r="K2592" s="1039"/>
      <c r="L2592" s="1080"/>
      <c r="M2592" s="345"/>
      <c r="N2592" s="285"/>
      <c r="O2592" s="927" t="s">
        <v>506</v>
      </c>
      <c r="P2592" s="928"/>
      <c r="Q2592" s="924"/>
      <c r="R2592" s="926"/>
      <c r="U2592" s="25">
        <v>2592</v>
      </c>
    </row>
    <row r="2593" spans="2:21" x14ac:dyDescent="0.25">
      <c r="B2593" s="992"/>
      <c r="C2593" s="979" t="s">
        <v>576</v>
      </c>
      <c r="D2593" s="980"/>
      <c r="E2593" s="980"/>
      <c r="F2593" s="346" t="s">
        <v>28</v>
      </c>
      <c r="G2593" s="346">
        <v>2</v>
      </c>
      <c r="H2593" s="979" t="s">
        <v>1250</v>
      </c>
      <c r="I2593" s="980"/>
      <c r="J2593" s="981"/>
      <c r="K2593" s="1001"/>
      <c r="L2593" s="1002"/>
      <c r="M2593" s="288" t="s">
        <v>28</v>
      </c>
      <c r="N2593" s="344">
        <v>2</v>
      </c>
      <c r="O2593" s="929"/>
      <c r="P2593" s="930"/>
      <c r="Q2593" s="946"/>
      <c r="R2593" s="947"/>
      <c r="S2593" s="25" t="s">
        <v>26</v>
      </c>
      <c r="U2593" s="25">
        <v>2593</v>
      </c>
    </row>
    <row r="2594" spans="2:21" x14ac:dyDescent="0.25">
      <c r="B2594" s="993"/>
      <c r="C2594" s="988" t="s">
        <v>763</v>
      </c>
      <c r="D2594" s="989"/>
      <c r="E2594" s="989"/>
      <c r="F2594" s="347" t="s">
        <v>28</v>
      </c>
      <c r="G2594" s="347">
        <v>2</v>
      </c>
      <c r="H2594" s="988" t="s">
        <v>1251</v>
      </c>
      <c r="I2594" s="989"/>
      <c r="J2594" s="990"/>
      <c r="K2594" s="1548"/>
      <c r="L2594" s="1553"/>
      <c r="M2594" s="290" t="s">
        <v>28</v>
      </c>
      <c r="N2594" s="388">
        <v>2</v>
      </c>
      <c r="O2594" s="931"/>
      <c r="P2594" s="932"/>
      <c r="Q2594" s="948"/>
      <c r="R2594" s="949"/>
      <c r="S2594" s="25" t="s">
        <v>26</v>
      </c>
      <c r="U2594" s="25">
        <v>2594</v>
      </c>
    </row>
    <row r="2595" spans="2:21" ht="20.25" customHeight="1" x14ac:dyDescent="0.25">
      <c r="B2595" s="1433" t="s">
        <v>720</v>
      </c>
      <c r="C2595" s="1508"/>
      <c r="D2595" s="1508"/>
      <c r="E2595" s="1508"/>
      <c r="F2595" s="1508"/>
      <c r="G2595" s="1508"/>
      <c r="H2595" s="1508"/>
      <c r="I2595" s="1508"/>
      <c r="J2595" s="1508"/>
      <c r="K2595" s="1508"/>
      <c r="L2595" s="1508"/>
      <c r="M2595" s="1508"/>
      <c r="N2595" s="1508"/>
      <c r="O2595" s="1508"/>
      <c r="P2595" s="1508"/>
      <c r="Q2595" s="1508"/>
      <c r="R2595" s="1509"/>
      <c r="U2595" s="25">
        <v>2595</v>
      </c>
    </row>
    <row r="2596" spans="2:21" ht="15" customHeight="1" x14ac:dyDescent="0.25">
      <c r="B2596" s="394">
        <v>159</v>
      </c>
      <c r="C2596" s="1043" t="s">
        <v>996</v>
      </c>
      <c r="D2596" s="1015"/>
      <c r="E2596" s="1016"/>
      <c r="F2596" s="89"/>
      <c r="G2596" s="89"/>
      <c r="H2596" s="1373"/>
      <c r="I2596" s="1374"/>
      <c r="J2596" s="1375"/>
      <c r="K2596" s="1373"/>
      <c r="L2596" s="1375"/>
      <c r="M2596" s="89"/>
      <c r="N2596" s="89"/>
      <c r="O2596" s="1373"/>
      <c r="P2596" s="1375"/>
      <c r="Q2596" s="1373"/>
      <c r="R2596" s="1375"/>
      <c r="U2596" s="25">
        <v>2596</v>
      </c>
    </row>
    <row r="2597" spans="2:21" ht="15" customHeight="1" x14ac:dyDescent="0.25">
      <c r="B2597" s="1449"/>
      <c r="C2597" s="985" t="s">
        <v>427</v>
      </c>
      <c r="D2597" s="1339"/>
      <c r="E2597" s="1340"/>
      <c r="F2597" s="285"/>
      <c r="G2597" s="285"/>
      <c r="H2597" s="1028"/>
      <c r="I2597" s="1141"/>
      <c r="J2597" s="1029"/>
      <c r="K2597" s="1028"/>
      <c r="L2597" s="1029"/>
      <c r="M2597" s="345"/>
      <c r="N2597" s="285"/>
      <c r="O2597" s="927" t="s">
        <v>49</v>
      </c>
      <c r="P2597" s="928"/>
      <c r="Q2597" s="924"/>
      <c r="R2597" s="926"/>
      <c r="U2597" s="25">
        <v>2597</v>
      </c>
    </row>
    <row r="2598" spans="2:21" ht="15" customHeight="1" x14ac:dyDescent="0.25">
      <c r="B2598" s="1449"/>
      <c r="C2598" s="979" t="s">
        <v>560</v>
      </c>
      <c r="D2598" s="980"/>
      <c r="E2598" s="981"/>
      <c r="F2598" s="286" t="s">
        <v>28</v>
      </c>
      <c r="G2598" s="286">
        <v>2</v>
      </c>
      <c r="H2598" s="979" t="s">
        <v>1261</v>
      </c>
      <c r="I2598" s="980"/>
      <c r="J2598" s="981"/>
      <c r="K2598" s="979" t="s">
        <v>30</v>
      </c>
      <c r="L2598" s="981"/>
      <c r="M2598" s="346" t="s">
        <v>28</v>
      </c>
      <c r="N2598" s="286">
        <v>4</v>
      </c>
      <c r="O2598" s="929"/>
      <c r="P2598" s="930"/>
      <c r="Q2598" s="946"/>
      <c r="R2598" s="947"/>
      <c r="S2598" s="25" t="s">
        <v>49</v>
      </c>
      <c r="U2598" s="25">
        <v>2598</v>
      </c>
    </row>
    <row r="2599" spans="2:21" x14ac:dyDescent="0.25">
      <c r="B2599" s="1449"/>
      <c r="C2599" s="1130" t="s">
        <v>327</v>
      </c>
      <c r="D2599" s="1352"/>
      <c r="E2599" s="1176"/>
      <c r="F2599" s="286" t="s">
        <v>28</v>
      </c>
      <c r="G2599" s="286">
        <v>1</v>
      </c>
      <c r="H2599" s="979" t="s">
        <v>598</v>
      </c>
      <c r="I2599" s="980"/>
      <c r="J2599" s="981"/>
      <c r="K2599" s="979" t="s">
        <v>30</v>
      </c>
      <c r="L2599" s="981"/>
      <c r="M2599" s="346" t="s">
        <v>28</v>
      </c>
      <c r="N2599" s="286">
        <v>4</v>
      </c>
      <c r="O2599" s="929"/>
      <c r="P2599" s="930"/>
      <c r="Q2599" s="946"/>
      <c r="R2599" s="947"/>
      <c r="S2599" s="25" t="s">
        <v>49</v>
      </c>
      <c r="U2599" s="25">
        <v>2599</v>
      </c>
    </row>
    <row r="2600" spans="2:21" x14ac:dyDescent="0.25">
      <c r="B2600" s="1449"/>
      <c r="C2600" s="979" t="s">
        <v>328</v>
      </c>
      <c r="D2600" s="980"/>
      <c r="E2600" s="981"/>
      <c r="F2600" s="346" t="s">
        <v>28</v>
      </c>
      <c r="G2600" s="346">
        <v>2</v>
      </c>
      <c r="H2600" s="943" t="s">
        <v>292</v>
      </c>
      <c r="I2600" s="944"/>
      <c r="J2600" s="945"/>
      <c r="K2600" s="1061" t="s">
        <v>30</v>
      </c>
      <c r="L2600" s="1063"/>
      <c r="M2600" s="346" t="s">
        <v>28</v>
      </c>
      <c r="N2600" s="286">
        <v>8</v>
      </c>
      <c r="O2600" s="929"/>
      <c r="P2600" s="930"/>
      <c r="Q2600" s="946"/>
      <c r="R2600" s="947"/>
      <c r="S2600" s="25" t="s">
        <v>49</v>
      </c>
      <c r="U2600" s="25">
        <v>2600</v>
      </c>
    </row>
    <row r="2601" spans="2:21" x14ac:dyDescent="0.25">
      <c r="B2601" s="1449"/>
      <c r="C2601" s="979" t="s">
        <v>333</v>
      </c>
      <c r="D2601" s="980"/>
      <c r="E2601" s="981"/>
      <c r="F2601" s="346" t="s">
        <v>28</v>
      </c>
      <c r="G2601" s="346">
        <v>5</v>
      </c>
      <c r="H2601" s="943" t="s">
        <v>290</v>
      </c>
      <c r="I2601" s="944"/>
      <c r="J2601" s="945"/>
      <c r="K2601" s="1061" t="s">
        <v>30</v>
      </c>
      <c r="L2601" s="1063"/>
      <c r="M2601" s="346" t="s">
        <v>28</v>
      </c>
      <c r="N2601" s="286">
        <v>10</v>
      </c>
      <c r="O2601" s="929"/>
      <c r="P2601" s="930"/>
      <c r="Q2601" s="946"/>
      <c r="R2601" s="947"/>
      <c r="S2601" s="25" t="s">
        <v>49</v>
      </c>
      <c r="U2601" s="25">
        <v>2601</v>
      </c>
    </row>
    <row r="2602" spans="2:21" x14ac:dyDescent="0.25">
      <c r="B2602" s="1449"/>
      <c r="C2602" s="979" t="s">
        <v>562</v>
      </c>
      <c r="D2602" s="980"/>
      <c r="E2602" s="981"/>
      <c r="F2602" s="346" t="s">
        <v>28</v>
      </c>
      <c r="G2602" s="346">
        <v>1</v>
      </c>
      <c r="H2602" s="943" t="s">
        <v>599</v>
      </c>
      <c r="I2602" s="944"/>
      <c r="J2602" s="945"/>
      <c r="K2602" s="1061" t="s">
        <v>30</v>
      </c>
      <c r="L2602" s="1063"/>
      <c r="M2602" s="346" t="s">
        <v>28</v>
      </c>
      <c r="N2602" s="286">
        <v>2</v>
      </c>
      <c r="O2602" s="929"/>
      <c r="P2602" s="930"/>
      <c r="Q2602" s="946"/>
      <c r="R2602" s="947"/>
      <c r="S2602" s="25" t="s">
        <v>49</v>
      </c>
      <c r="U2602" s="25">
        <v>2602</v>
      </c>
    </row>
    <row r="2603" spans="2:21" x14ac:dyDescent="0.25">
      <c r="B2603" s="1449"/>
      <c r="C2603" s="1037"/>
      <c r="D2603" s="1122"/>
      <c r="E2603" s="1038"/>
      <c r="F2603" s="347"/>
      <c r="G2603" s="347"/>
      <c r="H2603" s="988" t="s">
        <v>45</v>
      </c>
      <c r="I2603" s="989"/>
      <c r="J2603" s="990"/>
      <c r="K2603" s="988" t="s">
        <v>58</v>
      </c>
      <c r="L2603" s="990"/>
      <c r="M2603" s="347" t="s">
        <v>47</v>
      </c>
      <c r="N2603" s="287">
        <v>0.25</v>
      </c>
      <c r="O2603" s="931"/>
      <c r="P2603" s="932"/>
      <c r="Q2603" s="948"/>
      <c r="R2603" s="949"/>
      <c r="S2603" s="25" t="s">
        <v>49</v>
      </c>
      <c r="U2603" s="25">
        <v>2603</v>
      </c>
    </row>
    <row r="2604" spans="2:21" x14ac:dyDescent="0.25">
      <c r="B2604" s="1449"/>
      <c r="C2604" s="985" t="s">
        <v>602</v>
      </c>
      <c r="D2604" s="986"/>
      <c r="E2604" s="987"/>
      <c r="F2604" s="346" t="s">
        <v>28</v>
      </c>
      <c r="G2604" s="346">
        <v>1</v>
      </c>
      <c r="H2604" s="1243" t="s">
        <v>1262</v>
      </c>
      <c r="I2604" s="1244"/>
      <c r="J2604" s="1245"/>
      <c r="K2604" s="1125" t="s">
        <v>30</v>
      </c>
      <c r="L2604" s="1142"/>
      <c r="M2604" s="9" t="s">
        <v>28</v>
      </c>
      <c r="N2604" s="346">
        <v>1</v>
      </c>
      <c r="O2604" s="1039" t="s">
        <v>49</v>
      </c>
      <c r="P2604" s="1040"/>
      <c r="Q2604" s="924"/>
      <c r="R2604" s="926"/>
      <c r="S2604" s="25" t="s">
        <v>49</v>
      </c>
      <c r="U2604" s="25">
        <v>2604</v>
      </c>
    </row>
    <row r="2605" spans="2:21" x14ac:dyDescent="0.25">
      <c r="B2605" s="1449"/>
      <c r="C2605" s="988"/>
      <c r="D2605" s="989"/>
      <c r="E2605" s="990"/>
      <c r="F2605" s="346"/>
      <c r="G2605" s="346"/>
      <c r="H2605" s="1336"/>
      <c r="I2605" s="1337"/>
      <c r="J2605" s="1338"/>
      <c r="K2605" s="1331"/>
      <c r="L2605" s="1332"/>
      <c r="M2605" s="9"/>
      <c r="N2605" s="346"/>
      <c r="O2605" s="1041"/>
      <c r="P2605" s="1042"/>
      <c r="Q2605" s="948"/>
      <c r="R2605" s="949"/>
      <c r="U2605" s="25">
        <v>2605</v>
      </c>
    </row>
    <row r="2606" spans="2:21" x14ac:dyDescent="0.25">
      <c r="B2606" s="1449"/>
      <c r="C2606" s="979" t="s">
        <v>1161</v>
      </c>
      <c r="D2606" s="980"/>
      <c r="E2606" s="981"/>
      <c r="F2606" s="1488" t="s">
        <v>117</v>
      </c>
      <c r="G2606" s="1521">
        <v>127</v>
      </c>
      <c r="H2606" s="1117" t="s">
        <v>60</v>
      </c>
      <c r="I2606" s="1363"/>
      <c r="J2606" s="1133"/>
      <c r="K2606" s="1117" t="s">
        <v>61</v>
      </c>
      <c r="L2606" s="1133"/>
      <c r="M2606" s="285" t="s">
        <v>28</v>
      </c>
      <c r="N2606" s="285">
        <v>3</v>
      </c>
      <c r="O2606" s="1067" t="s">
        <v>26</v>
      </c>
      <c r="P2606" s="1068"/>
      <c r="Q2606" s="288"/>
      <c r="R2606" s="289"/>
      <c r="S2606" s="25" t="s">
        <v>26</v>
      </c>
      <c r="U2606" s="25">
        <v>2606</v>
      </c>
    </row>
    <row r="2607" spans="2:21" x14ac:dyDescent="0.25">
      <c r="B2607" s="1449"/>
      <c r="C2607" s="979"/>
      <c r="D2607" s="980"/>
      <c r="E2607" s="981"/>
      <c r="F2607" s="1345"/>
      <c r="G2607" s="1345"/>
      <c r="H2607" s="979" t="s">
        <v>830</v>
      </c>
      <c r="I2607" s="980"/>
      <c r="J2607" s="981"/>
      <c r="K2607" s="1117" t="s">
        <v>829</v>
      </c>
      <c r="L2607" s="1133"/>
      <c r="M2607" s="370" t="s">
        <v>28</v>
      </c>
      <c r="N2607" s="370">
        <v>2</v>
      </c>
      <c r="O2607" s="1067"/>
      <c r="P2607" s="1068"/>
      <c r="Q2607" s="288"/>
      <c r="R2607" s="289"/>
      <c r="S2607" s="25" t="s">
        <v>26</v>
      </c>
      <c r="U2607" s="25">
        <v>2607</v>
      </c>
    </row>
    <row r="2608" spans="2:21" x14ac:dyDescent="0.25">
      <c r="B2608" s="1449"/>
      <c r="C2608" s="979"/>
      <c r="D2608" s="980"/>
      <c r="E2608" s="981"/>
      <c r="F2608" s="1345"/>
      <c r="G2608" s="1345"/>
      <c r="H2608" s="979" t="s">
        <v>767</v>
      </c>
      <c r="I2608" s="1175"/>
      <c r="J2608" s="1176"/>
      <c r="K2608" s="1327"/>
      <c r="L2608" s="1328"/>
      <c r="M2608" s="370" t="s">
        <v>28</v>
      </c>
      <c r="N2608" s="370">
        <v>10</v>
      </c>
      <c r="O2608" s="1067"/>
      <c r="P2608" s="1068"/>
      <c r="Q2608" s="288"/>
      <c r="R2608" s="289"/>
      <c r="S2608" s="25" t="s">
        <v>26</v>
      </c>
      <c r="U2608" s="25">
        <v>2608</v>
      </c>
    </row>
    <row r="2609" spans="2:35" x14ac:dyDescent="0.25">
      <c r="B2609" s="1449"/>
      <c r="C2609" s="979"/>
      <c r="D2609" s="980"/>
      <c r="E2609" s="981"/>
      <c r="F2609" s="1345"/>
      <c r="G2609" s="1345"/>
      <c r="H2609" s="979" t="s">
        <v>519</v>
      </c>
      <c r="I2609" s="980"/>
      <c r="J2609" s="981"/>
      <c r="K2609" s="1067"/>
      <c r="L2609" s="1068"/>
      <c r="M2609" s="286" t="s">
        <v>520</v>
      </c>
      <c r="N2609" s="286">
        <v>4</v>
      </c>
      <c r="O2609" s="1067"/>
      <c r="P2609" s="1068"/>
      <c r="Q2609" s="288"/>
      <c r="R2609" s="289"/>
      <c r="S2609" s="25" t="s">
        <v>26</v>
      </c>
      <c r="U2609" s="25">
        <v>2609</v>
      </c>
    </row>
    <row r="2610" spans="2:35" x14ac:dyDescent="0.25">
      <c r="B2610" s="1449"/>
      <c r="C2610" s="988"/>
      <c r="D2610" s="989"/>
      <c r="E2610" s="990"/>
      <c r="F2610" s="1346"/>
      <c r="G2610" s="1346"/>
      <c r="H2610" s="988" t="s">
        <v>208</v>
      </c>
      <c r="I2610" s="989"/>
      <c r="J2610" s="990"/>
      <c r="K2610" s="1331"/>
      <c r="L2610" s="1332"/>
      <c r="M2610" s="371" t="s">
        <v>47</v>
      </c>
      <c r="N2610" s="371">
        <v>3</v>
      </c>
      <c r="O2610" s="1041"/>
      <c r="P2610" s="1042"/>
      <c r="Q2610" s="948"/>
      <c r="R2610" s="949"/>
      <c r="S2610" s="25" t="s">
        <v>26</v>
      </c>
      <c r="U2610" s="25">
        <v>2610</v>
      </c>
    </row>
    <row r="2611" spans="2:35" x14ac:dyDescent="0.25">
      <c r="B2611" s="359"/>
      <c r="C2611" s="1004" t="s">
        <v>733</v>
      </c>
      <c r="D2611" s="1005"/>
      <c r="E2611" s="1006"/>
      <c r="F2611" s="340"/>
      <c r="G2611" s="340"/>
      <c r="H2611" s="927"/>
      <c r="I2611" s="1000"/>
      <c r="J2611" s="928"/>
      <c r="K2611" s="1012"/>
      <c r="L2611" s="1013"/>
      <c r="M2611" s="340"/>
      <c r="N2611" s="305"/>
      <c r="O2611" s="1035" t="s">
        <v>330</v>
      </c>
      <c r="P2611" s="1060"/>
      <c r="Q2611" s="1010"/>
      <c r="R2611" s="1011"/>
      <c r="S2611" s="104"/>
      <c r="T2611" s="99"/>
      <c r="U2611" s="25">
        <v>2611</v>
      </c>
      <c r="V2611" s="99"/>
      <c r="W2611" s="373"/>
      <c r="X2611" s="373"/>
      <c r="Y2611" s="1491"/>
      <c r="Z2611" s="1491"/>
      <c r="AA2611" s="1491"/>
      <c r="AB2611" s="1491"/>
      <c r="AC2611" s="1491"/>
      <c r="AD2611" s="373"/>
      <c r="AE2611" s="373"/>
      <c r="AF2611" s="1491"/>
      <c r="AG2611" s="1491"/>
      <c r="AH2611" s="1491"/>
      <c r="AI2611" s="1491"/>
    </row>
    <row r="2612" spans="2:35" x14ac:dyDescent="0.25">
      <c r="B2612" s="394">
        <v>160</v>
      </c>
      <c r="C2612" s="1096" t="s">
        <v>725</v>
      </c>
      <c r="D2612" s="986"/>
      <c r="E2612" s="987"/>
      <c r="F2612" s="93"/>
      <c r="G2612" s="93"/>
      <c r="H2612" s="1237"/>
      <c r="I2612" s="1247"/>
      <c r="J2612" s="1238"/>
      <c r="K2612" s="1237"/>
      <c r="L2612" s="1238"/>
      <c r="M2612" s="93"/>
      <c r="N2612" s="93"/>
      <c r="O2612" s="1373"/>
      <c r="P2612" s="1375"/>
      <c r="Q2612" s="1373"/>
      <c r="R2612" s="1375"/>
      <c r="U2612" s="25">
        <v>2612</v>
      </c>
    </row>
    <row r="2613" spans="2:35" ht="15" customHeight="1" x14ac:dyDescent="0.25">
      <c r="B2613" s="1237"/>
      <c r="C2613" s="1125" t="s">
        <v>726</v>
      </c>
      <c r="D2613" s="1126"/>
      <c r="E2613" s="1142"/>
      <c r="F2613" s="366" t="s">
        <v>28</v>
      </c>
      <c r="G2613" s="366">
        <v>1</v>
      </c>
      <c r="H2613" s="1243" t="s">
        <v>1281</v>
      </c>
      <c r="I2613" s="1244"/>
      <c r="J2613" s="1245"/>
      <c r="K2613" s="1253"/>
      <c r="L2613" s="1254"/>
      <c r="M2613" s="285" t="s">
        <v>28</v>
      </c>
      <c r="N2613" s="369">
        <v>1</v>
      </c>
      <c r="O2613" s="1231" t="s">
        <v>49</v>
      </c>
      <c r="P2613" s="1232"/>
      <c r="Q2613" s="1265"/>
      <c r="R2613" s="1232"/>
      <c r="S2613" s="25" t="s">
        <v>49</v>
      </c>
      <c r="U2613" s="25">
        <v>2613</v>
      </c>
    </row>
    <row r="2614" spans="2:35" x14ac:dyDescent="0.25">
      <c r="B2614" s="652"/>
      <c r="C2614" s="1255"/>
      <c r="D2614" s="1248"/>
      <c r="E2614" s="1256"/>
      <c r="F2614" s="367"/>
      <c r="G2614" s="367"/>
      <c r="H2614" s="1188" t="s">
        <v>1280</v>
      </c>
      <c r="I2614" s="1189"/>
      <c r="J2614" s="1190"/>
      <c r="K2614" s="1188" t="s">
        <v>30</v>
      </c>
      <c r="L2614" s="1190"/>
      <c r="M2614" s="370" t="s">
        <v>28</v>
      </c>
      <c r="N2614" s="367">
        <v>3</v>
      </c>
      <c r="O2614" s="1233"/>
      <c r="P2614" s="1234"/>
      <c r="Q2614" s="1266"/>
      <c r="R2614" s="1234"/>
      <c r="S2614" s="25" t="s">
        <v>49</v>
      </c>
      <c r="U2614" s="25">
        <v>2614</v>
      </c>
    </row>
    <row r="2615" spans="2:35" x14ac:dyDescent="0.25">
      <c r="B2615" s="1240"/>
      <c r="C2615" s="1037"/>
      <c r="D2615" s="1122"/>
      <c r="E2615" s="1038"/>
      <c r="F2615" s="287"/>
      <c r="G2615" s="287"/>
      <c r="H2615" s="988" t="s">
        <v>45</v>
      </c>
      <c r="I2615" s="989"/>
      <c r="J2615" s="990"/>
      <c r="K2615" s="988" t="s">
        <v>58</v>
      </c>
      <c r="L2615" s="990"/>
      <c r="M2615" s="287" t="s">
        <v>47</v>
      </c>
      <c r="N2615" s="287">
        <v>0.2</v>
      </c>
      <c r="O2615" s="1235"/>
      <c r="P2615" s="1236"/>
      <c r="Q2615" s="1267"/>
      <c r="R2615" s="1236"/>
      <c r="S2615" s="25" t="s">
        <v>49</v>
      </c>
      <c r="U2615" s="25">
        <v>2615</v>
      </c>
    </row>
    <row r="2616" spans="2:35" x14ac:dyDescent="0.25">
      <c r="B2616" s="394">
        <v>161</v>
      </c>
      <c r="C2616" s="1096" t="s">
        <v>727</v>
      </c>
      <c r="D2616" s="986"/>
      <c r="E2616" s="987"/>
      <c r="F2616" s="93"/>
      <c r="G2616" s="93"/>
      <c r="H2616" s="1237"/>
      <c r="I2616" s="1247"/>
      <c r="J2616" s="1238"/>
      <c r="K2616" s="1237"/>
      <c r="L2616" s="1238"/>
      <c r="M2616" s="93"/>
      <c r="N2616" s="93"/>
      <c r="O2616" s="1373"/>
      <c r="P2616" s="1375"/>
      <c r="Q2616" s="1373"/>
      <c r="R2616" s="1375"/>
      <c r="U2616" s="25">
        <v>2616</v>
      </c>
    </row>
    <row r="2617" spans="2:35" ht="15" customHeight="1" x14ac:dyDescent="0.25">
      <c r="B2617" s="1237"/>
      <c r="C2617" s="1125" t="s">
        <v>726</v>
      </c>
      <c r="D2617" s="1126"/>
      <c r="E2617" s="1142"/>
      <c r="F2617" s="366" t="s">
        <v>28</v>
      </c>
      <c r="G2617" s="366">
        <v>1</v>
      </c>
      <c r="H2617" s="1243" t="s">
        <v>1281</v>
      </c>
      <c r="I2617" s="1244"/>
      <c r="J2617" s="1245"/>
      <c r="K2617" s="1253"/>
      <c r="L2617" s="1254"/>
      <c r="M2617" s="285" t="s">
        <v>28</v>
      </c>
      <c r="N2617" s="369">
        <v>1</v>
      </c>
      <c r="O2617" s="1231" t="s">
        <v>49</v>
      </c>
      <c r="P2617" s="1232"/>
      <c r="Q2617" s="1253"/>
      <c r="R2617" s="1254"/>
      <c r="S2617" s="25" t="s">
        <v>49</v>
      </c>
      <c r="U2617" s="25">
        <v>2617</v>
      </c>
    </row>
    <row r="2618" spans="2:35" x14ac:dyDescent="0.25">
      <c r="B2618" s="652"/>
      <c r="C2618" s="1255"/>
      <c r="D2618" s="1248"/>
      <c r="E2618" s="1256"/>
      <c r="F2618" s="367"/>
      <c r="G2618" s="367"/>
      <c r="H2618" s="1188" t="s">
        <v>1280</v>
      </c>
      <c r="I2618" s="1189"/>
      <c r="J2618" s="1190"/>
      <c r="K2618" s="1188" t="s">
        <v>30</v>
      </c>
      <c r="L2618" s="1190"/>
      <c r="M2618" s="370" t="s">
        <v>28</v>
      </c>
      <c r="N2618" s="367">
        <v>3</v>
      </c>
      <c r="O2618" s="1233"/>
      <c r="P2618" s="1234"/>
      <c r="Q2618" s="1255"/>
      <c r="R2618" s="1256"/>
      <c r="S2618" s="25" t="s">
        <v>49</v>
      </c>
      <c r="U2618" s="25">
        <v>2618</v>
      </c>
    </row>
    <row r="2619" spans="2:35" x14ac:dyDescent="0.25">
      <c r="B2619" s="1240"/>
      <c r="C2619" s="1037"/>
      <c r="D2619" s="1122"/>
      <c r="E2619" s="1038"/>
      <c r="F2619" s="287"/>
      <c r="G2619" s="287"/>
      <c r="H2619" s="988" t="s">
        <v>45</v>
      </c>
      <c r="I2619" s="989"/>
      <c r="J2619" s="990"/>
      <c r="K2619" s="988" t="s">
        <v>58</v>
      </c>
      <c r="L2619" s="990"/>
      <c r="M2619" s="287" t="s">
        <v>47</v>
      </c>
      <c r="N2619" s="287">
        <v>0.2</v>
      </c>
      <c r="O2619" s="1235"/>
      <c r="P2619" s="1236"/>
      <c r="Q2619" s="1257"/>
      <c r="R2619" s="1258"/>
      <c r="S2619" s="25" t="s">
        <v>49</v>
      </c>
      <c r="U2619" s="25">
        <v>2619</v>
      </c>
    </row>
    <row r="2620" spans="2:35" x14ac:dyDescent="0.25">
      <c r="B2620" s="101"/>
      <c r="C2620" s="1240"/>
      <c r="D2620" s="1391"/>
      <c r="E2620" s="1241"/>
      <c r="F2620" s="62"/>
      <c r="G2620" s="89"/>
      <c r="H2620" s="1240"/>
      <c r="I2620" s="1391"/>
      <c r="J2620" s="1241"/>
      <c r="K2620" s="1240"/>
      <c r="L2620" s="1241"/>
      <c r="M2620" s="62"/>
      <c r="N2620" s="62"/>
      <c r="O2620" s="1373"/>
      <c r="P2620" s="1375"/>
      <c r="Q2620" s="1373"/>
      <c r="R2620" s="1375"/>
    </row>
  </sheetData>
  <autoFilter ref="A17:AM2620">
    <filterColumn colId="2" showButton="0"/>
    <filterColumn colId="3" showButton="0"/>
    <filterColumn colId="7" showButton="0"/>
    <filterColumn colId="8" showButton="0"/>
    <filterColumn colId="10" showButton="0"/>
    <filterColumn colId="14" showButton="0"/>
    <filterColumn colId="16" showButton="0"/>
  </autoFilter>
  <mergeCells count="9085">
    <mergeCell ref="Q2613:R2615"/>
    <mergeCell ref="C2614:E2614"/>
    <mergeCell ref="H2614:J2614"/>
    <mergeCell ref="K2614:L2614"/>
    <mergeCell ref="C2615:E2615"/>
    <mergeCell ref="Y2611:AA2611"/>
    <mergeCell ref="O2620:P2620"/>
    <mergeCell ref="Q2620:R2620"/>
    <mergeCell ref="C2619:E2619"/>
    <mergeCell ref="H2619:J2619"/>
    <mergeCell ref="K2619:L2619"/>
    <mergeCell ref="C2620:E2620"/>
    <mergeCell ref="H2620:J2620"/>
    <mergeCell ref="K2620:L2620"/>
    <mergeCell ref="Q2616:R2616"/>
    <mergeCell ref="B2617:B2619"/>
    <mergeCell ref="C2617:E2617"/>
    <mergeCell ref="H2617:J2617"/>
    <mergeCell ref="K2617:L2617"/>
    <mergeCell ref="O2617:P2619"/>
    <mergeCell ref="Q2617:R2619"/>
    <mergeCell ref="C2618:E2618"/>
    <mergeCell ref="H2618:J2618"/>
    <mergeCell ref="K2618:L2618"/>
    <mergeCell ref="H2615:J2615"/>
    <mergeCell ref="K2615:L2615"/>
    <mergeCell ref="C2616:E2616"/>
    <mergeCell ref="H2616:J2616"/>
    <mergeCell ref="K2616:L2616"/>
    <mergeCell ref="O2616:P2616"/>
    <mergeCell ref="B2613:B2615"/>
    <mergeCell ref="C2613:E2613"/>
    <mergeCell ref="H2613:J2613"/>
    <mergeCell ref="K2613:L2613"/>
    <mergeCell ref="O2613:P2615"/>
    <mergeCell ref="B2597:B2610"/>
    <mergeCell ref="C2597:E2597"/>
    <mergeCell ref="H2597:J2597"/>
    <mergeCell ref="K2597:L2597"/>
    <mergeCell ref="O2597:P2603"/>
    <mergeCell ref="H2603:J2603"/>
    <mergeCell ref="K2603:L2603"/>
    <mergeCell ref="H2599:J2599"/>
    <mergeCell ref="K2599:L2599"/>
    <mergeCell ref="C2600:E2600"/>
    <mergeCell ref="H2600:J2600"/>
    <mergeCell ref="K2600:L2600"/>
    <mergeCell ref="C2601:E2601"/>
    <mergeCell ref="H2601:J2601"/>
    <mergeCell ref="K2601:L2601"/>
    <mergeCell ref="AB2611:AC2611"/>
    <mergeCell ref="AF2611:AG2611"/>
    <mergeCell ref="AH2611:AI2611"/>
    <mergeCell ref="C2612:E2612"/>
    <mergeCell ref="H2612:J2612"/>
    <mergeCell ref="K2612:L2612"/>
    <mergeCell ref="O2612:P2612"/>
    <mergeCell ref="Q2612:R2612"/>
    <mergeCell ref="H2609:J2609"/>
    <mergeCell ref="K2609:L2609"/>
    <mergeCell ref="H2610:J2610"/>
    <mergeCell ref="K2610:L2610"/>
    <mergeCell ref="Q2610:R2610"/>
    <mergeCell ref="C2611:E2611"/>
    <mergeCell ref="H2611:J2611"/>
    <mergeCell ref="K2611:L2611"/>
    <mergeCell ref="O2611:P2611"/>
    <mergeCell ref="Q2611:R2611"/>
    <mergeCell ref="C2606:E2610"/>
    <mergeCell ref="F2606:F2610"/>
    <mergeCell ref="G2606:G2610"/>
    <mergeCell ref="H2606:J2606"/>
    <mergeCell ref="K2606:L2606"/>
    <mergeCell ref="O2606:P2610"/>
    <mergeCell ref="H2607:J2607"/>
    <mergeCell ref="K2607:L2607"/>
    <mergeCell ref="H2608:J2608"/>
    <mergeCell ref="K2608:L2608"/>
    <mergeCell ref="Q2597:R2603"/>
    <mergeCell ref="C2598:E2598"/>
    <mergeCell ref="H2598:J2598"/>
    <mergeCell ref="K2598:L2598"/>
    <mergeCell ref="C2599:E2599"/>
    <mergeCell ref="K2594:L2594"/>
    <mergeCell ref="B2595:R2595"/>
    <mergeCell ref="C2596:E2596"/>
    <mergeCell ref="H2596:J2596"/>
    <mergeCell ref="K2596:L2596"/>
    <mergeCell ref="O2596:P2596"/>
    <mergeCell ref="Q2596:R2596"/>
    <mergeCell ref="B2585:B2594"/>
    <mergeCell ref="C2585:E2585"/>
    <mergeCell ref="H2585:J2585"/>
    <mergeCell ref="K2585:L2585"/>
    <mergeCell ref="C2604:E2605"/>
    <mergeCell ref="H2604:J2604"/>
    <mergeCell ref="K2604:L2604"/>
    <mergeCell ref="O2604:P2605"/>
    <mergeCell ref="Q2604:R2605"/>
    <mergeCell ref="H2605:J2605"/>
    <mergeCell ref="K2605:L2605"/>
    <mergeCell ref="C2602:E2602"/>
    <mergeCell ref="H2602:J2602"/>
    <mergeCell ref="K2602:L2602"/>
    <mergeCell ref="C2603:E2603"/>
    <mergeCell ref="C2592:E2592"/>
    <mergeCell ref="H2592:J2592"/>
    <mergeCell ref="K2592:L2592"/>
    <mergeCell ref="O2592:P2594"/>
    <mergeCell ref="Q2592:R2594"/>
    <mergeCell ref="C2593:E2593"/>
    <mergeCell ref="H2593:J2593"/>
    <mergeCell ref="K2593:L2593"/>
    <mergeCell ref="C2594:E2594"/>
    <mergeCell ref="H2594:J2594"/>
    <mergeCell ref="C2590:E2590"/>
    <mergeCell ref="H2590:J2590"/>
    <mergeCell ref="K2590:L2590"/>
    <mergeCell ref="C2591:E2591"/>
    <mergeCell ref="H2591:J2591"/>
    <mergeCell ref="K2591:L2591"/>
    <mergeCell ref="H2587:J2587"/>
    <mergeCell ref="K2587:L2587"/>
    <mergeCell ref="C2588:E2588"/>
    <mergeCell ref="H2588:J2588"/>
    <mergeCell ref="K2588:L2588"/>
    <mergeCell ref="C2589:E2589"/>
    <mergeCell ref="H2589:J2589"/>
    <mergeCell ref="K2589:L2589"/>
    <mergeCell ref="B2574:B2580"/>
    <mergeCell ref="C2574:E2574"/>
    <mergeCell ref="H2574:J2574"/>
    <mergeCell ref="K2574:L2574"/>
    <mergeCell ref="O2585:P2591"/>
    <mergeCell ref="Q2585:R2591"/>
    <mergeCell ref="C2586:E2586"/>
    <mergeCell ref="H2586:J2586"/>
    <mergeCell ref="K2586:L2586"/>
    <mergeCell ref="C2587:E2587"/>
    <mergeCell ref="K2583:L2583"/>
    <mergeCell ref="C2584:E2584"/>
    <mergeCell ref="H2584:J2584"/>
    <mergeCell ref="K2584:L2584"/>
    <mergeCell ref="O2584:P2584"/>
    <mergeCell ref="Q2584:R2584"/>
    <mergeCell ref="C2581:E2581"/>
    <mergeCell ref="H2581:J2581"/>
    <mergeCell ref="K2581:L2581"/>
    <mergeCell ref="O2581:P2583"/>
    <mergeCell ref="Q2581:R2583"/>
    <mergeCell ref="C2582:E2582"/>
    <mergeCell ref="H2582:J2582"/>
    <mergeCell ref="K2582:L2582"/>
    <mergeCell ref="C2583:E2583"/>
    <mergeCell ref="H2583:J2583"/>
    <mergeCell ref="O2574:P2580"/>
    <mergeCell ref="Q2574:R2580"/>
    <mergeCell ref="C2579:E2579"/>
    <mergeCell ref="H2579:J2579"/>
    <mergeCell ref="K2579:L2579"/>
    <mergeCell ref="C2580:E2580"/>
    <mergeCell ref="Y2572:AA2572"/>
    <mergeCell ref="AB2572:AC2572"/>
    <mergeCell ref="AF2572:AG2572"/>
    <mergeCell ref="AH2572:AI2572"/>
    <mergeCell ref="C2573:E2573"/>
    <mergeCell ref="H2573:J2573"/>
    <mergeCell ref="K2573:L2573"/>
    <mergeCell ref="O2573:P2573"/>
    <mergeCell ref="Q2573:R2573"/>
    <mergeCell ref="H2571:J2571"/>
    <mergeCell ref="K2571:L2571"/>
    <mergeCell ref="Q2571:R2571"/>
    <mergeCell ref="C2572:E2572"/>
    <mergeCell ref="H2572:J2572"/>
    <mergeCell ref="K2572:L2572"/>
    <mergeCell ref="O2572:P2572"/>
    <mergeCell ref="Q2572:R2572"/>
    <mergeCell ref="H2580:J2580"/>
    <mergeCell ref="K2580:L2580"/>
    <mergeCell ref="H2576:J2576"/>
    <mergeCell ref="K2576:L2576"/>
    <mergeCell ref="C2577:E2577"/>
    <mergeCell ref="H2577:J2577"/>
    <mergeCell ref="H2569:J2569"/>
    <mergeCell ref="K2569:L2569"/>
    <mergeCell ref="H2570:J2570"/>
    <mergeCell ref="K2570:L2570"/>
    <mergeCell ref="O2565:P2566"/>
    <mergeCell ref="Q2565:R2566"/>
    <mergeCell ref="H2566:J2566"/>
    <mergeCell ref="K2566:L2566"/>
    <mergeCell ref="C2567:E2571"/>
    <mergeCell ref="F2567:F2571"/>
    <mergeCell ref="G2567:G2571"/>
    <mergeCell ref="H2567:J2567"/>
    <mergeCell ref="K2567:L2567"/>
    <mergeCell ref="O2567:P2571"/>
    <mergeCell ref="H2568:J2568"/>
    <mergeCell ref="K2568:L2568"/>
    <mergeCell ref="C2575:E2575"/>
    <mergeCell ref="H2575:J2575"/>
    <mergeCell ref="K2575:L2575"/>
    <mergeCell ref="C2576:E2576"/>
    <mergeCell ref="K2577:L2577"/>
    <mergeCell ref="C2578:E2578"/>
    <mergeCell ref="H2578:J2578"/>
    <mergeCell ref="K2578:L2578"/>
    <mergeCell ref="C2564:E2564"/>
    <mergeCell ref="H2564:J2564"/>
    <mergeCell ref="K2564:L2564"/>
    <mergeCell ref="C2565:E2566"/>
    <mergeCell ref="H2565:J2565"/>
    <mergeCell ref="K2565:L2565"/>
    <mergeCell ref="K2558:L2558"/>
    <mergeCell ref="C2559:E2559"/>
    <mergeCell ref="H2559:J2559"/>
    <mergeCell ref="K2559:L2559"/>
    <mergeCell ref="O2559:P2564"/>
    <mergeCell ref="Q2559:R2564"/>
    <mergeCell ref="O2552:P2558"/>
    <mergeCell ref="Q2552:R2555"/>
    <mergeCell ref="H2553:J2553"/>
    <mergeCell ref="K2553:L2553"/>
    <mergeCell ref="H2554:J2554"/>
    <mergeCell ref="K2554:L2554"/>
    <mergeCell ref="H2555:J2555"/>
    <mergeCell ref="K2555:L2555"/>
    <mergeCell ref="H2556:J2556"/>
    <mergeCell ref="K2556:L2556"/>
    <mergeCell ref="B2552:B2571"/>
    <mergeCell ref="C2552:E2558"/>
    <mergeCell ref="F2552:F2556"/>
    <mergeCell ref="G2552:G2556"/>
    <mergeCell ref="H2552:J2552"/>
    <mergeCell ref="K2552:L2552"/>
    <mergeCell ref="C2560:E2560"/>
    <mergeCell ref="H2560:J2560"/>
    <mergeCell ref="K2560:L2560"/>
    <mergeCell ref="C2561:E2561"/>
    <mergeCell ref="H2548:J2548"/>
    <mergeCell ref="K2548:L2548"/>
    <mergeCell ref="H2549:J2549"/>
    <mergeCell ref="K2549:L2549"/>
    <mergeCell ref="B2550:R2550"/>
    <mergeCell ref="C2551:E2551"/>
    <mergeCell ref="H2551:J2551"/>
    <mergeCell ref="K2551:L2551"/>
    <mergeCell ref="O2551:P2551"/>
    <mergeCell ref="Q2551:R2551"/>
    <mergeCell ref="H2561:J2561"/>
    <mergeCell ref="K2561:L2561"/>
    <mergeCell ref="C2562:E2562"/>
    <mergeCell ref="H2562:J2562"/>
    <mergeCell ref="K2562:L2562"/>
    <mergeCell ref="C2563:E2563"/>
    <mergeCell ref="H2563:J2563"/>
    <mergeCell ref="K2563:L2563"/>
    <mergeCell ref="Q2556:R2556"/>
    <mergeCell ref="H2557:J2557"/>
    <mergeCell ref="K2557:L2557"/>
    <mergeCell ref="H2558:J2558"/>
    <mergeCell ref="Q2535:R2535"/>
    <mergeCell ref="C2536:E2536"/>
    <mergeCell ref="H2536:J2536"/>
    <mergeCell ref="K2536:L2536"/>
    <mergeCell ref="O2536:P2536"/>
    <mergeCell ref="H2544:J2544"/>
    <mergeCell ref="K2544:L2544"/>
    <mergeCell ref="C2545:E2549"/>
    <mergeCell ref="H2545:J2545"/>
    <mergeCell ref="K2545:L2545"/>
    <mergeCell ref="O2545:P2549"/>
    <mergeCell ref="H2546:J2546"/>
    <mergeCell ref="K2546:L2546"/>
    <mergeCell ref="H2547:J2547"/>
    <mergeCell ref="K2547:L2547"/>
    <mergeCell ref="H2541:J2541"/>
    <mergeCell ref="K2541:L2541"/>
    <mergeCell ref="H2542:J2542"/>
    <mergeCell ref="K2542:L2542"/>
    <mergeCell ref="H2543:J2543"/>
    <mergeCell ref="K2543:L2543"/>
    <mergeCell ref="C2539:E2539"/>
    <mergeCell ref="H2539:J2539"/>
    <mergeCell ref="K2539:L2539"/>
    <mergeCell ref="O2539:P2539"/>
    <mergeCell ref="C2540:E2544"/>
    <mergeCell ref="F2540:F2544"/>
    <mergeCell ref="G2540:G2544"/>
    <mergeCell ref="H2540:J2540"/>
    <mergeCell ref="K2540:L2540"/>
    <mergeCell ref="O2540:P2544"/>
    <mergeCell ref="C2537:E2537"/>
    <mergeCell ref="H2537:J2537"/>
    <mergeCell ref="K2537:L2537"/>
    <mergeCell ref="O2537:P2537"/>
    <mergeCell ref="C2538:E2538"/>
    <mergeCell ref="H2538:J2538"/>
    <mergeCell ref="K2538:L2538"/>
    <mergeCell ref="O2538:P2538"/>
    <mergeCell ref="B2535:B2549"/>
    <mergeCell ref="C2535:E2535"/>
    <mergeCell ref="H2535:J2535"/>
    <mergeCell ref="K2535:L2535"/>
    <mergeCell ref="O2535:P2535"/>
    <mergeCell ref="B2524:B2532"/>
    <mergeCell ref="C2524:E2524"/>
    <mergeCell ref="H2524:J2524"/>
    <mergeCell ref="K2524:L2524"/>
    <mergeCell ref="O2524:P2524"/>
    <mergeCell ref="C2525:E2525"/>
    <mergeCell ref="H2525:J2525"/>
    <mergeCell ref="K2525:L2525"/>
    <mergeCell ref="Y2533:AA2533"/>
    <mergeCell ref="AB2533:AC2533"/>
    <mergeCell ref="AF2533:AG2533"/>
    <mergeCell ref="AH2533:AI2533"/>
    <mergeCell ref="C2534:E2534"/>
    <mergeCell ref="H2534:J2534"/>
    <mergeCell ref="O2534:P2534"/>
    <mergeCell ref="Q2534:R2534"/>
    <mergeCell ref="C2533:E2533"/>
    <mergeCell ref="H2533:J2533"/>
    <mergeCell ref="K2533:L2533"/>
    <mergeCell ref="O2533:P2533"/>
    <mergeCell ref="Q2533:R2533"/>
    <mergeCell ref="Q2528:R2532"/>
    <mergeCell ref="H2529:J2529"/>
    <mergeCell ref="K2529:L2529"/>
    <mergeCell ref="H2530:J2530"/>
    <mergeCell ref="K2530:L2530"/>
    <mergeCell ref="H2531:J2531"/>
    <mergeCell ref="K2531:L2531"/>
    <mergeCell ref="H2532:J2532"/>
    <mergeCell ref="K2532:L2532"/>
    <mergeCell ref="C2528:E2532"/>
    <mergeCell ref="F2528:F2532"/>
    <mergeCell ref="G2528:G2532"/>
    <mergeCell ref="H2528:J2528"/>
    <mergeCell ref="K2528:L2528"/>
    <mergeCell ref="O2528:P2532"/>
    <mergeCell ref="C2523:E2523"/>
    <mergeCell ref="H2523:J2523"/>
    <mergeCell ref="K2523:L2523"/>
    <mergeCell ref="C2520:E2520"/>
    <mergeCell ref="H2520:J2520"/>
    <mergeCell ref="K2520:L2520"/>
    <mergeCell ref="C2521:E2521"/>
    <mergeCell ref="H2521:J2521"/>
    <mergeCell ref="K2521:L2521"/>
    <mergeCell ref="C2518:E2518"/>
    <mergeCell ref="H2518:J2518"/>
    <mergeCell ref="K2518:L2518"/>
    <mergeCell ref="C2519:E2519"/>
    <mergeCell ref="H2519:J2519"/>
    <mergeCell ref="K2519:L2519"/>
    <mergeCell ref="O2525:P2527"/>
    <mergeCell ref="Q2525:R2527"/>
    <mergeCell ref="C2526:E2526"/>
    <mergeCell ref="H2526:J2526"/>
    <mergeCell ref="K2526:L2526"/>
    <mergeCell ref="C2527:E2527"/>
    <mergeCell ref="H2527:J2527"/>
    <mergeCell ref="K2527:L2527"/>
    <mergeCell ref="O2523:P2523"/>
    <mergeCell ref="Q2523:R2523"/>
    <mergeCell ref="Q2510:R2511"/>
    <mergeCell ref="H2511:J2511"/>
    <mergeCell ref="K2511:L2511"/>
    <mergeCell ref="C2512:E2512"/>
    <mergeCell ref="H2512:J2512"/>
    <mergeCell ref="K2512:L2512"/>
    <mergeCell ref="O2512:P2522"/>
    <mergeCell ref="Q2512:R2522"/>
    <mergeCell ref="C2513:E2513"/>
    <mergeCell ref="H2513:J2513"/>
    <mergeCell ref="C2510:E2511"/>
    <mergeCell ref="F2510:F2511"/>
    <mergeCell ref="G2510:G2511"/>
    <mergeCell ref="H2510:J2510"/>
    <mergeCell ref="K2510:L2510"/>
    <mergeCell ref="O2510:P2511"/>
    <mergeCell ref="C2522:E2522"/>
    <mergeCell ref="H2522:J2522"/>
    <mergeCell ref="K2522:L2522"/>
    <mergeCell ref="H2506:J2506"/>
    <mergeCell ref="K2506:L2506"/>
    <mergeCell ref="C2507:E2507"/>
    <mergeCell ref="H2507:J2507"/>
    <mergeCell ref="K2507:L2507"/>
    <mergeCell ref="B2503:B2522"/>
    <mergeCell ref="C2503:E2503"/>
    <mergeCell ref="H2503:J2503"/>
    <mergeCell ref="K2503:L2503"/>
    <mergeCell ref="C2516:E2516"/>
    <mergeCell ref="H2516:J2516"/>
    <mergeCell ref="K2516:L2516"/>
    <mergeCell ref="C2517:E2517"/>
    <mergeCell ref="H2517:J2517"/>
    <mergeCell ref="K2517:L2517"/>
    <mergeCell ref="K2513:L2513"/>
    <mergeCell ref="C2514:E2514"/>
    <mergeCell ref="H2514:J2514"/>
    <mergeCell ref="K2514:L2514"/>
    <mergeCell ref="C2515:E2515"/>
    <mergeCell ref="H2515:J2515"/>
    <mergeCell ref="K2515:L2515"/>
    <mergeCell ref="O2503:P2509"/>
    <mergeCell ref="Q2503:R2509"/>
    <mergeCell ref="C2504:E2504"/>
    <mergeCell ref="H2504:J2504"/>
    <mergeCell ref="K2504:L2504"/>
    <mergeCell ref="C2505:E2505"/>
    <mergeCell ref="O2500:P2501"/>
    <mergeCell ref="Q2500:R2501"/>
    <mergeCell ref="H2501:J2501"/>
    <mergeCell ref="K2501:L2501"/>
    <mergeCell ref="C2502:E2502"/>
    <mergeCell ref="H2502:J2502"/>
    <mergeCell ref="K2502:L2502"/>
    <mergeCell ref="O2502:P2502"/>
    <mergeCell ref="Q2502:R2502"/>
    <mergeCell ref="C2499:E2499"/>
    <mergeCell ref="H2499:J2499"/>
    <mergeCell ref="K2499:L2499"/>
    <mergeCell ref="C2500:E2501"/>
    <mergeCell ref="F2500:F2501"/>
    <mergeCell ref="G2500:G2501"/>
    <mergeCell ref="H2500:J2500"/>
    <mergeCell ref="K2500:L2500"/>
    <mergeCell ref="C2508:E2508"/>
    <mergeCell ref="H2508:J2508"/>
    <mergeCell ref="K2508:L2508"/>
    <mergeCell ref="C2509:E2509"/>
    <mergeCell ref="H2509:J2509"/>
    <mergeCell ref="K2509:L2509"/>
    <mergeCell ref="H2505:J2505"/>
    <mergeCell ref="K2505:L2505"/>
    <mergeCell ref="C2506:E2506"/>
    <mergeCell ref="H2496:J2496"/>
    <mergeCell ref="K2496:L2496"/>
    <mergeCell ref="C2497:E2497"/>
    <mergeCell ref="H2497:J2497"/>
    <mergeCell ref="K2497:L2497"/>
    <mergeCell ref="C2498:E2498"/>
    <mergeCell ref="H2498:J2498"/>
    <mergeCell ref="K2498:L2498"/>
    <mergeCell ref="B2494:B2501"/>
    <mergeCell ref="C2494:E2494"/>
    <mergeCell ref="H2494:J2494"/>
    <mergeCell ref="K2494:L2494"/>
    <mergeCell ref="O2494:P2499"/>
    <mergeCell ref="Q2494:R2499"/>
    <mergeCell ref="C2495:E2495"/>
    <mergeCell ref="H2495:J2495"/>
    <mergeCell ref="K2495:L2495"/>
    <mergeCell ref="C2496:E2496"/>
    <mergeCell ref="Q2491:R2492"/>
    <mergeCell ref="H2492:J2492"/>
    <mergeCell ref="K2492:L2492"/>
    <mergeCell ref="C2493:E2493"/>
    <mergeCell ref="H2493:J2493"/>
    <mergeCell ref="K2493:L2493"/>
    <mergeCell ref="O2493:P2493"/>
    <mergeCell ref="Q2493:R2493"/>
    <mergeCell ref="C2491:E2492"/>
    <mergeCell ref="F2491:F2492"/>
    <mergeCell ref="G2491:G2492"/>
    <mergeCell ref="H2491:J2491"/>
    <mergeCell ref="K2491:L2491"/>
    <mergeCell ref="O2491:P2492"/>
    <mergeCell ref="C2489:E2489"/>
    <mergeCell ref="H2489:J2489"/>
    <mergeCell ref="K2489:L2489"/>
    <mergeCell ref="C2490:E2490"/>
    <mergeCell ref="H2490:J2490"/>
    <mergeCell ref="K2490:L2490"/>
    <mergeCell ref="Q2485:R2490"/>
    <mergeCell ref="C2486:E2486"/>
    <mergeCell ref="H2486:J2486"/>
    <mergeCell ref="K2486:L2486"/>
    <mergeCell ref="C2487:E2487"/>
    <mergeCell ref="H2487:J2487"/>
    <mergeCell ref="K2487:L2487"/>
    <mergeCell ref="C2488:E2488"/>
    <mergeCell ref="H2488:J2488"/>
    <mergeCell ref="K2488:L2488"/>
    <mergeCell ref="C2484:E2484"/>
    <mergeCell ref="H2484:J2484"/>
    <mergeCell ref="K2484:L2484"/>
    <mergeCell ref="O2484:P2484"/>
    <mergeCell ref="Q2484:R2484"/>
    <mergeCell ref="B2485:B2492"/>
    <mergeCell ref="C2485:E2485"/>
    <mergeCell ref="H2485:J2485"/>
    <mergeCell ref="K2485:L2485"/>
    <mergeCell ref="O2485:P2490"/>
    <mergeCell ref="Q2478:R2479"/>
    <mergeCell ref="H2479:J2479"/>
    <mergeCell ref="K2479:L2479"/>
    <mergeCell ref="H2480:J2480"/>
    <mergeCell ref="K2480:L2480"/>
    <mergeCell ref="H2481:J2481"/>
    <mergeCell ref="K2481:L2481"/>
    <mergeCell ref="C2478:E2483"/>
    <mergeCell ref="F2478:F2483"/>
    <mergeCell ref="G2478:G2483"/>
    <mergeCell ref="H2478:J2478"/>
    <mergeCell ref="K2478:L2478"/>
    <mergeCell ref="O2478:P2483"/>
    <mergeCell ref="H2482:J2482"/>
    <mergeCell ref="K2482:L2482"/>
    <mergeCell ref="H2483:J2483"/>
    <mergeCell ref="K2483:L2483"/>
    <mergeCell ref="B2464:B2483"/>
    <mergeCell ref="C2464:E2467"/>
    <mergeCell ref="F2464:F2467"/>
    <mergeCell ref="G2464:G2467"/>
    <mergeCell ref="C2468:E2471"/>
    <mergeCell ref="H2475:J2475"/>
    <mergeCell ref="K2475:L2475"/>
    <mergeCell ref="H2476:J2476"/>
    <mergeCell ref="K2476:L2476"/>
    <mergeCell ref="H2477:J2477"/>
    <mergeCell ref="K2477:L2477"/>
    <mergeCell ref="Q2472:R2473"/>
    <mergeCell ref="H2473:J2473"/>
    <mergeCell ref="K2473:L2473"/>
    <mergeCell ref="C2474:E2477"/>
    <mergeCell ref="F2474:F2477"/>
    <mergeCell ref="G2474:G2477"/>
    <mergeCell ref="H2474:J2474"/>
    <mergeCell ref="K2474:L2474"/>
    <mergeCell ref="O2474:P2477"/>
    <mergeCell ref="Q2474:R2477"/>
    <mergeCell ref="C2472:E2473"/>
    <mergeCell ref="F2472:F2473"/>
    <mergeCell ref="G2472:G2473"/>
    <mergeCell ref="H2472:J2472"/>
    <mergeCell ref="K2472:L2472"/>
    <mergeCell ref="O2472:P2473"/>
    <mergeCell ref="K2468:L2468"/>
    <mergeCell ref="O2468:P2471"/>
    <mergeCell ref="Q2468:R2471"/>
    <mergeCell ref="H2469:J2469"/>
    <mergeCell ref="K2469:L2469"/>
    <mergeCell ref="H2470:J2470"/>
    <mergeCell ref="K2470:L2470"/>
    <mergeCell ref="H2471:J2471"/>
    <mergeCell ref="K2471:L2471"/>
    <mergeCell ref="O2464:P2467"/>
    <mergeCell ref="Q2464:R2467"/>
    <mergeCell ref="H2465:J2465"/>
    <mergeCell ref="K2465:L2465"/>
    <mergeCell ref="H2466:J2466"/>
    <mergeCell ref="K2466:L2466"/>
    <mergeCell ref="H2467:J2467"/>
    <mergeCell ref="K2467:L2467"/>
    <mergeCell ref="H2464:J2464"/>
    <mergeCell ref="K2464:L2464"/>
    <mergeCell ref="Q2453:R2461"/>
    <mergeCell ref="C2454:E2454"/>
    <mergeCell ref="H2454:J2454"/>
    <mergeCell ref="K2454:L2454"/>
    <mergeCell ref="C2455:E2455"/>
    <mergeCell ref="H2455:J2455"/>
    <mergeCell ref="K2455:L2455"/>
    <mergeCell ref="C2456:E2456"/>
    <mergeCell ref="H2456:J2456"/>
    <mergeCell ref="K2456:L2456"/>
    <mergeCell ref="C2452:E2452"/>
    <mergeCell ref="H2452:J2452"/>
    <mergeCell ref="K2452:L2452"/>
    <mergeCell ref="O2452:P2452"/>
    <mergeCell ref="Q2452:R2452"/>
    <mergeCell ref="F2468:F2471"/>
    <mergeCell ref="G2468:G2471"/>
    <mergeCell ref="H2468:J2468"/>
    <mergeCell ref="C2461:E2461"/>
    <mergeCell ref="H2461:J2461"/>
    <mergeCell ref="K2461:L2461"/>
    <mergeCell ref="B2462:R2462"/>
    <mergeCell ref="C2463:E2463"/>
    <mergeCell ref="H2463:J2463"/>
    <mergeCell ref="K2463:L2463"/>
    <mergeCell ref="O2463:P2463"/>
    <mergeCell ref="Q2463:R2463"/>
    <mergeCell ref="C2459:E2459"/>
    <mergeCell ref="H2459:J2459"/>
    <mergeCell ref="K2459:L2459"/>
    <mergeCell ref="C2460:E2460"/>
    <mergeCell ref="H2460:J2460"/>
    <mergeCell ref="B2444:B2445"/>
    <mergeCell ref="C2444:E2444"/>
    <mergeCell ref="H2444:J2444"/>
    <mergeCell ref="K2444:L2444"/>
    <mergeCell ref="C2445:E2445"/>
    <mergeCell ref="H2445:J2445"/>
    <mergeCell ref="B2453:B2457"/>
    <mergeCell ref="C2453:E2453"/>
    <mergeCell ref="H2453:J2453"/>
    <mergeCell ref="K2453:L2453"/>
    <mergeCell ref="O2453:P2461"/>
    <mergeCell ref="H2449:J2449"/>
    <mergeCell ref="K2449:L2449"/>
    <mergeCell ref="C2450:E2450"/>
    <mergeCell ref="H2450:J2450"/>
    <mergeCell ref="K2450:L2450"/>
    <mergeCell ref="C2451:E2451"/>
    <mergeCell ref="H2451:J2451"/>
    <mergeCell ref="K2451:L2451"/>
    <mergeCell ref="B2447:B2451"/>
    <mergeCell ref="C2447:E2447"/>
    <mergeCell ref="H2447:J2447"/>
    <mergeCell ref="K2447:L2447"/>
    <mergeCell ref="O2447:P2451"/>
    <mergeCell ref="C2457:E2457"/>
    <mergeCell ref="H2457:J2457"/>
    <mergeCell ref="K2457:L2457"/>
    <mergeCell ref="C2458:E2458"/>
    <mergeCell ref="H2458:J2458"/>
    <mergeCell ref="K2458:L2458"/>
    <mergeCell ref="K2460:L2460"/>
    <mergeCell ref="Q2437:R2441"/>
    <mergeCell ref="C2438:E2438"/>
    <mergeCell ref="H2438:J2438"/>
    <mergeCell ref="C2436:E2436"/>
    <mergeCell ref="H2436:J2436"/>
    <mergeCell ref="K2436:L2436"/>
    <mergeCell ref="Q2447:R2451"/>
    <mergeCell ref="C2448:E2448"/>
    <mergeCell ref="H2448:J2448"/>
    <mergeCell ref="K2448:L2448"/>
    <mergeCell ref="C2449:E2449"/>
    <mergeCell ref="K2445:L2445"/>
    <mergeCell ref="C2446:E2446"/>
    <mergeCell ref="H2446:J2446"/>
    <mergeCell ref="K2446:L2446"/>
    <mergeCell ref="O2446:P2446"/>
    <mergeCell ref="Q2446:R2446"/>
    <mergeCell ref="O2442:P2445"/>
    <mergeCell ref="Q2442:R2445"/>
    <mergeCell ref="H2443:J2443"/>
    <mergeCell ref="K2443:L2443"/>
    <mergeCell ref="K2434:L2434"/>
    <mergeCell ref="Q2427:R2435"/>
    <mergeCell ref="C2428:E2428"/>
    <mergeCell ref="H2428:J2428"/>
    <mergeCell ref="K2428:L2428"/>
    <mergeCell ref="C2429:E2429"/>
    <mergeCell ref="H2429:J2429"/>
    <mergeCell ref="K2429:L2429"/>
    <mergeCell ref="C2430:E2430"/>
    <mergeCell ref="H2430:J2430"/>
    <mergeCell ref="K2430:L2430"/>
    <mergeCell ref="C2441:E2441"/>
    <mergeCell ref="H2441:J2441"/>
    <mergeCell ref="K2441:L2441"/>
    <mergeCell ref="B2442:B2443"/>
    <mergeCell ref="C2442:E2443"/>
    <mergeCell ref="H2442:J2442"/>
    <mergeCell ref="K2442:L2442"/>
    <mergeCell ref="K2438:L2438"/>
    <mergeCell ref="C2439:E2439"/>
    <mergeCell ref="H2439:J2439"/>
    <mergeCell ref="K2439:L2439"/>
    <mergeCell ref="C2440:E2440"/>
    <mergeCell ref="H2440:J2440"/>
    <mergeCell ref="K2440:L2440"/>
    <mergeCell ref="O2436:P2436"/>
    <mergeCell ref="Q2436:R2436"/>
    <mergeCell ref="B2437:B2441"/>
    <mergeCell ref="C2437:E2437"/>
    <mergeCell ref="H2437:J2437"/>
    <mergeCell ref="K2437:L2437"/>
    <mergeCell ref="O2437:P2441"/>
    <mergeCell ref="C2426:E2426"/>
    <mergeCell ref="H2426:J2426"/>
    <mergeCell ref="K2426:L2426"/>
    <mergeCell ref="O2426:P2426"/>
    <mergeCell ref="Q2426:R2426"/>
    <mergeCell ref="B2427:B2435"/>
    <mergeCell ref="C2427:E2427"/>
    <mergeCell ref="H2427:J2427"/>
    <mergeCell ref="K2427:L2427"/>
    <mergeCell ref="O2427:P2435"/>
    <mergeCell ref="C2424:E2424"/>
    <mergeCell ref="H2424:J2424"/>
    <mergeCell ref="K2424:L2424"/>
    <mergeCell ref="C2425:E2425"/>
    <mergeCell ref="H2425:J2425"/>
    <mergeCell ref="K2425:L2425"/>
    <mergeCell ref="C2422:E2422"/>
    <mergeCell ref="H2422:J2422"/>
    <mergeCell ref="K2422:L2422"/>
    <mergeCell ref="C2423:E2423"/>
    <mergeCell ref="H2423:J2423"/>
    <mergeCell ref="K2423:L2423"/>
    <mergeCell ref="C2435:E2435"/>
    <mergeCell ref="H2435:J2435"/>
    <mergeCell ref="K2435:L2435"/>
    <mergeCell ref="H2431:J2431"/>
    <mergeCell ref="C2432:E2432"/>
    <mergeCell ref="H2432:J2432"/>
    <mergeCell ref="K2432:L2432"/>
    <mergeCell ref="H2433:J2433"/>
    <mergeCell ref="C2434:E2434"/>
    <mergeCell ref="H2434:J2434"/>
    <mergeCell ref="H2419:J2419"/>
    <mergeCell ref="K2419:L2419"/>
    <mergeCell ref="C2420:E2420"/>
    <mergeCell ref="H2420:J2420"/>
    <mergeCell ref="K2420:L2420"/>
    <mergeCell ref="C2421:E2421"/>
    <mergeCell ref="H2421:J2421"/>
    <mergeCell ref="K2421:L2421"/>
    <mergeCell ref="B2417:B2425"/>
    <mergeCell ref="C2417:E2417"/>
    <mergeCell ref="H2417:J2417"/>
    <mergeCell ref="K2417:L2417"/>
    <mergeCell ref="O2417:P2425"/>
    <mergeCell ref="Q2417:R2425"/>
    <mergeCell ref="C2418:E2418"/>
    <mergeCell ref="H2418:J2418"/>
    <mergeCell ref="K2418:L2418"/>
    <mergeCell ref="C2419:E2419"/>
    <mergeCell ref="Y2415:AA2415"/>
    <mergeCell ref="AB2415:AC2415"/>
    <mergeCell ref="AF2415:AG2415"/>
    <mergeCell ref="AH2415:AI2415"/>
    <mergeCell ref="C2416:E2416"/>
    <mergeCell ref="H2416:J2416"/>
    <mergeCell ref="K2416:L2416"/>
    <mergeCell ref="O2416:P2416"/>
    <mergeCell ref="Q2416:R2416"/>
    <mergeCell ref="C2415:E2415"/>
    <mergeCell ref="H2415:J2415"/>
    <mergeCell ref="K2415:L2415"/>
    <mergeCell ref="O2415:P2415"/>
    <mergeCell ref="Q2415:R2415"/>
    <mergeCell ref="Q2410:R2414"/>
    <mergeCell ref="H2411:J2411"/>
    <mergeCell ref="K2411:L2411"/>
    <mergeCell ref="H2412:J2412"/>
    <mergeCell ref="K2412:L2412"/>
    <mergeCell ref="H2413:J2413"/>
    <mergeCell ref="K2413:L2413"/>
    <mergeCell ref="H2414:J2414"/>
    <mergeCell ref="K2414:L2414"/>
    <mergeCell ref="C2410:E2414"/>
    <mergeCell ref="F2410:F2414"/>
    <mergeCell ref="G2410:G2414"/>
    <mergeCell ref="H2410:J2410"/>
    <mergeCell ref="K2410:L2410"/>
    <mergeCell ref="O2410:P2414"/>
    <mergeCell ref="G2406:G2409"/>
    <mergeCell ref="H2406:J2406"/>
    <mergeCell ref="K2406:L2406"/>
    <mergeCell ref="O2406:P2409"/>
    <mergeCell ref="H2403:J2403"/>
    <mergeCell ref="K2403:L2403"/>
    <mergeCell ref="H2404:J2404"/>
    <mergeCell ref="K2404:L2404"/>
    <mergeCell ref="Q2404:R2405"/>
    <mergeCell ref="H2405:J2405"/>
    <mergeCell ref="K2405:L2405"/>
    <mergeCell ref="C2400:E2405"/>
    <mergeCell ref="F2400:F2405"/>
    <mergeCell ref="G2400:G2405"/>
    <mergeCell ref="H2400:J2400"/>
    <mergeCell ref="O2400:P2405"/>
    <mergeCell ref="Q2400:R2403"/>
    <mergeCell ref="H2401:J2401"/>
    <mergeCell ref="K2401:L2401"/>
    <mergeCell ref="H2402:J2402"/>
    <mergeCell ref="K2402:L2402"/>
    <mergeCell ref="H2397:J2397"/>
    <mergeCell ref="K2397:L2397"/>
    <mergeCell ref="H2398:J2398"/>
    <mergeCell ref="K2398:L2398"/>
    <mergeCell ref="H2399:J2399"/>
    <mergeCell ref="K2399:L2399"/>
    <mergeCell ref="K2394:L2394"/>
    <mergeCell ref="C2395:E2395"/>
    <mergeCell ref="H2395:J2395"/>
    <mergeCell ref="K2395:L2395"/>
    <mergeCell ref="C2396:E2396"/>
    <mergeCell ref="H2396:J2396"/>
    <mergeCell ref="K2396:L2396"/>
    <mergeCell ref="O2392:P2392"/>
    <mergeCell ref="Q2392:R2392"/>
    <mergeCell ref="B2393:B2414"/>
    <mergeCell ref="C2393:E2393"/>
    <mergeCell ref="H2393:J2393"/>
    <mergeCell ref="K2393:L2393"/>
    <mergeCell ref="O2393:P2399"/>
    <mergeCell ref="Q2393:R2399"/>
    <mergeCell ref="C2394:E2394"/>
    <mergeCell ref="H2394:J2394"/>
    <mergeCell ref="Q2406:R2409"/>
    <mergeCell ref="H2407:J2407"/>
    <mergeCell ref="K2407:L2407"/>
    <mergeCell ref="H2408:J2408"/>
    <mergeCell ref="K2408:L2408"/>
    <mergeCell ref="H2409:J2409"/>
    <mergeCell ref="K2409:L2409"/>
    <mergeCell ref="C2406:E2409"/>
    <mergeCell ref="F2406:F2409"/>
    <mergeCell ref="H2390:J2390"/>
    <mergeCell ref="K2390:L2390"/>
    <mergeCell ref="H2391:J2391"/>
    <mergeCell ref="K2391:L2391"/>
    <mergeCell ref="C2392:E2392"/>
    <mergeCell ref="H2392:J2392"/>
    <mergeCell ref="K2392:L2392"/>
    <mergeCell ref="H2387:J2387"/>
    <mergeCell ref="K2387:L2387"/>
    <mergeCell ref="H2388:J2388"/>
    <mergeCell ref="K2388:L2388"/>
    <mergeCell ref="H2389:J2389"/>
    <mergeCell ref="K2389:L2389"/>
    <mergeCell ref="O2385:P2385"/>
    <mergeCell ref="Q2385:R2385"/>
    <mergeCell ref="B2386:B2389"/>
    <mergeCell ref="C2386:E2391"/>
    <mergeCell ref="F2386:F2389"/>
    <mergeCell ref="G2386:G2389"/>
    <mergeCell ref="H2386:J2386"/>
    <mergeCell ref="K2386:L2386"/>
    <mergeCell ref="O2386:P2391"/>
    <mergeCell ref="Q2386:R2389"/>
    <mergeCell ref="K2382:L2382"/>
    <mergeCell ref="H2383:J2383"/>
    <mergeCell ref="K2383:L2383"/>
    <mergeCell ref="H2384:J2384"/>
    <mergeCell ref="K2384:L2384"/>
    <mergeCell ref="C2385:E2385"/>
    <mergeCell ref="H2385:J2385"/>
    <mergeCell ref="K2385:L2385"/>
    <mergeCell ref="Q2379:R2380"/>
    <mergeCell ref="H2380:J2380"/>
    <mergeCell ref="K2380:L2380"/>
    <mergeCell ref="B2381:B2384"/>
    <mergeCell ref="C2381:E2384"/>
    <mergeCell ref="H2381:J2381"/>
    <mergeCell ref="K2381:L2381"/>
    <mergeCell ref="O2381:P2384"/>
    <mergeCell ref="Q2381:R2382"/>
    <mergeCell ref="H2382:J2382"/>
    <mergeCell ref="C2379:E2380"/>
    <mergeCell ref="F2379:F2380"/>
    <mergeCell ref="G2379:G2380"/>
    <mergeCell ref="H2379:J2379"/>
    <mergeCell ref="K2379:L2379"/>
    <mergeCell ref="O2379:P2380"/>
    <mergeCell ref="B2367:B2380"/>
    <mergeCell ref="K2376:L2376"/>
    <mergeCell ref="C2377:E2377"/>
    <mergeCell ref="H2377:J2377"/>
    <mergeCell ref="K2377:L2377"/>
    <mergeCell ref="C2378:E2378"/>
    <mergeCell ref="H2378:J2378"/>
    <mergeCell ref="C2374:E2374"/>
    <mergeCell ref="H2374:J2374"/>
    <mergeCell ref="K2374:L2374"/>
    <mergeCell ref="O2374:P2377"/>
    <mergeCell ref="Q2374:R2377"/>
    <mergeCell ref="C2375:E2375"/>
    <mergeCell ref="H2375:J2375"/>
    <mergeCell ref="K2375:L2375"/>
    <mergeCell ref="C2376:E2376"/>
    <mergeCell ref="H2376:J2376"/>
    <mergeCell ref="O2372:P2372"/>
    <mergeCell ref="Q2372:R2372"/>
    <mergeCell ref="C2373:E2373"/>
    <mergeCell ref="H2373:J2373"/>
    <mergeCell ref="K2373:L2373"/>
    <mergeCell ref="O2373:P2373"/>
    <mergeCell ref="Q2373:R2373"/>
    <mergeCell ref="G2361:G2363"/>
    <mergeCell ref="H2361:J2361"/>
    <mergeCell ref="K2361:L2361"/>
    <mergeCell ref="H2362:J2362"/>
    <mergeCell ref="K2362:L2362"/>
    <mergeCell ref="Q2357:R2357"/>
    <mergeCell ref="H2370:J2370"/>
    <mergeCell ref="K2370:L2370"/>
    <mergeCell ref="H2371:J2371"/>
    <mergeCell ref="K2371:L2371"/>
    <mergeCell ref="H2372:J2372"/>
    <mergeCell ref="K2372:L2372"/>
    <mergeCell ref="Q2367:R2371"/>
    <mergeCell ref="C2368:E2368"/>
    <mergeCell ref="H2368:J2368"/>
    <mergeCell ref="K2368:L2368"/>
    <mergeCell ref="C2369:E2369"/>
    <mergeCell ref="H2369:J2369"/>
    <mergeCell ref="K2369:L2369"/>
    <mergeCell ref="C2370:E2372"/>
    <mergeCell ref="F2370:F2372"/>
    <mergeCell ref="G2370:G2372"/>
    <mergeCell ref="C2366:E2366"/>
    <mergeCell ref="H2366:J2366"/>
    <mergeCell ref="K2366:L2366"/>
    <mergeCell ref="O2366:P2366"/>
    <mergeCell ref="Q2366:R2366"/>
    <mergeCell ref="C2367:E2367"/>
    <mergeCell ref="H2367:J2367"/>
    <mergeCell ref="K2367:L2367"/>
    <mergeCell ref="O2367:P2371"/>
    <mergeCell ref="B2358:B2365"/>
    <mergeCell ref="C2358:E2358"/>
    <mergeCell ref="H2358:J2358"/>
    <mergeCell ref="K2358:L2358"/>
    <mergeCell ref="O2358:P2365"/>
    <mergeCell ref="Q2358:R2365"/>
    <mergeCell ref="C2359:E2359"/>
    <mergeCell ref="H2359:J2359"/>
    <mergeCell ref="K2359:L2359"/>
    <mergeCell ref="H2356:J2356"/>
    <mergeCell ref="K2356:L2356"/>
    <mergeCell ref="C2357:E2357"/>
    <mergeCell ref="H2357:J2357"/>
    <mergeCell ref="K2357:L2357"/>
    <mergeCell ref="O2357:P2357"/>
    <mergeCell ref="C2354:E2354"/>
    <mergeCell ref="H2354:J2354"/>
    <mergeCell ref="K2354:L2354"/>
    <mergeCell ref="C2355:E2355"/>
    <mergeCell ref="H2355:J2355"/>
    <mergeCell ref="K2355:L2355"/>
    <mergeCell ref="H2363:J2363"/>
    <mergeCell ref="K2363:L2363"/>
    <mergeCell ref="H2364:J2364"/>
    <mergeCell ref="K2364:L2364"/>
    <mergeCell ref="H2365:J2365"/>
    <mergeCell ref="K2365:L2365"/>
    <mergeCell ref="C2360:E2360"/>
    <mergeCell ref="H2360:J2360"/>
    <mergeCell ref="K2360:L2360"/>
    <mergeCell ref="C2361:E2363"/>
    <mergeCell ref="F2361:F2363"/>
    <mergeCell ref="C2351:E2351"/>
    <mergeCell ref="H2351:J2351"/>
    <mergeCell ref="K2351:L2351"/>
    <mergeCell ref="O2351:P2356"/>
    <mergeCell ref="C2352:E2352"/>
    <mergeCell ref="H2352:J2352"/>
    <mergeCell ref="K2352:L2352"/>
    <mergeCell ref="C2353:E2353"/>
    <mergeCell ref="H2353:J2353"/>
    <mergeCell ref="K2353:L2353"/>
    <mergeCell ref="K2348:L2348"/>
    <mergeCell ref="C2349:E2349"/>
    <mergeCell ref="H2349:J2349"/>
    <mergeCell ref="K2349:L2349"/>
    <mergeCell ref="C2350:E2350"/>
    <mergeCell ref="H2350:J2350"/>
    <mergeCell ref="K2350:L2350"/>
    <mergeCell ref="C2346:E2346"/>
    <mergeCell ref="H2346:J2346"/>
    <mergeCell ref="K2346:L2346"/>
    <mergeCell ref="O2346:P2350"/>
    <mergeCell ref="Q2346:R2350"/>
    <mergeCell ref="C2347:E2347"/>
    <mergeCell ref="H2347:J2347"/>
    <mergeCell ref="K2347:L2347"/>
    <mergeCell ref="C2348:E2348"/>
    <mergeCell ref="H2348:J2348"/>
    <mergeCell ref="K2343:L2343"/>
    <mergeCell ref="C2344:E2344"/>
    <mergeCell ref="H2344:J2344"/>
    <mergeCell ref="K2344:L2344"/>
    <mergeCell ref="C2345:E2345"/>
    <mergeCell ref="H2345:J2345"/>
    <mergeCell ref="K2345:L2345"/>
    <mergeCell ref="C2341:E2341"/>
    <mergeCell ref="H2341:J2341"/>
    <mergeCell ref="K2341:L2341"/>
    <mergeCell ref="O2341:P2345"/>
    <mergeCell ref="Q2341:R2345"/>
    <mergeCell ref="C2342:E2342"/>
    <mergeCell ref="H2342:J2342"/>
    <mergeCell ref="K2342:L2342"/>
    <mergeCell ref="C2343:E2343"/>
    <mergeCell ref="H2343:J2343"/>
    <mergeCell ref="K2338:L2338"/>
    <mergeCell ref="C2339:E2339"/>
    <mergeCell ref="H2339:J2339"/>
    <mergeCell ref="K2339:L2339"/>
    <mergeCell ref="C2340:E2340"/>
    <mergeCell ref="H2340:J2340"/>
    <mergeCell ref="K2340:L2340"/>
    <mergeCell ref="O2335:P2340"/>
    <mergeCell ref="Q2335:R2340"/>
    <mergeCell ref="C2336:E2336"/>
    <mergeCell ref="H2336:J2336"/>
    <mergeCell ref="K2336:L2336"/>
    <mergeCell ref="C2337:E2337"/>
    <mergeCell ref="H2337:J2337"/>
    <mergeCell ref="K2337:L2337"/>
    <mergeCell ref="C2338:E2338"/>
    <mergeCell ref="H2338:J2338"/>
    <mergeCell ref="K2333:L2333"/>
    <mergeCell ref="C2334:E2334"/>
    <mergeCell ref="H2334:J2334"/>
    <mergeCell ref="K2334:L2334"/>
    <mergeCell ref="C2335:E2335"/>
    <mergeCell ref="H2335:J2335"/>
    <mergeCell ref="K2335:L2335"/>
    <mergeCell ref="O2330:P2334"/>
    <mergeCell ref="Q2330:R2334"/>
    <mergeCell ref="C2331:E2331"/>
    <mergeCell ref="H2331:J2331"/>
    <mergeCell ref="K2331:L2331"/>
    <mergeCell ref="C2332:E2332"/>
    <mergeCell ref="H2332:J2332"/>
    <mergeCell ref="K2332:L2332"/>
    <mergeCell ref="C2333:E2333"/>
    <mergeCell ref="H2333:J2333"/>
    <mergeCell ref="K2328:L2328"/>
    <mergeCell ref="C2329:E2329"/>
    <mergeCell ref="H2329:J2329"/>
    <mergeCell ref="K2329:L2329"/>
    <mergeCell ref="C2330:E2330"/>
    <mergeCell ref="H2330:J2330"/>
    <mergeCell ref="K2330:L2330"/>
    <mergeCell ref="O2325:P2329"/>
    <mergeCell ref="Q2325:R2329"/>
    <mergeCell ref="C2326:E2326"/>
    <mergeCell ref="H2326:J2326"/>
    <mergeCell ref="K2326:L2326"/>
    <mergeCell ref="C2327:E2327"/>
    <mergeCell ref="H2327:J2327"/>
    <mergeCell ref="K2327:L2327"/>
    <mergeCell ref="C2328:E2328"/>
    <mergeCell ref="H2328:J2328"/>
    <mergeCell ref="K2323:L2323"/>
    <mergeCell ref="C2324:E2324"/>
    <mergeCell ref="H2324:J2324"/>
    <mergeCell ref="K2324:L2324"/>
    <mergeCell ref="C2325:E2325"/>
    <mergeCell ref="H2325:J2325"/>
    <mergeCell ref="K2325:L2325"/>
    <mergeCell ref="O2320:P2324"/>
    <mergeCell ref="Q2320:R2324"/>
    <mergeCell ref="C2321:E2321"/>
    <mergeCell ref="H2321:J2321"/>
    <mergeCell ref="K2321:L2321"/>
    <mergeCell ref="C2322:E2322"/>
    <mergeCell ref="H2322:J2322"/>
    <mergeCell ref="K2322:L2322"/>
    <mergeCell ref="C2323:E2323"/>
    <mergeCell ref="H2323:J2323"/>
    <mergeCell ref="K2318:L2318"/>
    <mergeCell ref="C2319:E2319"/>
    <mergeCell ref="H2319:J2319"/>
    <mergeCell ref="K2319:L2319"/>
    <mergeCell ref="C2320:E2320"/>
    <mergeCell ref="H2320:J2320"/>
    <mergeCell ref="K2320:L2320"/>
    <mergeCell ref="O2315:P2319"/>
    <mergeCell ref="Q2315:R2319"/>
    <mergeCell ref="C2316:E2316"/>
    <mergeCell ref="H2316:J2316"/>
    <mergeCell ref="K2316:L2316"/>
    <mergeCell ref="C2317:E2317"/>
    <mergeCell ref="H2317:J2317"/>
    <mergeCell ref="K2317:L2317"/>
    <mergeCell ref="C2318:E2318"/>
    <mergeCell ref="H2318:J2318"/>
    <mergeCell ref="K2313:L2313"/>
    <mergeCell ref="C2314:E2314"/>
    <mergeCell ref="H2314:J2314"/>
    <mergeCell ref="K2314:L2314"/>
    <mergeCell ref="C2315:E2315"/>
    <mergeCell ref="H2315:J2315"/>
    <mergeCell ref="K2315:L2315"/>
    <mergeCell ref="O2310:P2314"/>
    <mergeCell ref="Q2310:R2314"/>
    <mergeCell ref="C2311:E2311"/>
    <mergeCell ref="H2311:J2311"/>
    <mergeCell ref="K2311:L2311"/>
    <mergeCell ref="C2312:E2312"/>
    <mergeCell ref="H2312:J2312"/>
    <mergeCell ref="K2312:L2312"/>
    <mergeCell ref="C2313:E2313"/>
    <mergeCell ref="H2313:J2313"/>
    <mergeCell ref="O2299:P2304"/>
    <mergeCell ref="K2308:L2308"/>
    <mergeCell ref="C2309:E2309"/>
    <mergeCell ref="H2309:J2309"/>
    <mergeCell ref="K2309:L2309"/>
    <mergeCell ref="C2310:E2310"/>
    <mergeCell ref="H2310:J2310"/>
    <mergeCell ref="K2310:L2310"/>
    <mergeCell ref="O2305:P2309"/>
    <mergeCell ref="Q2305:R2309"/>
    <mergeCell ref="C2306:E2306"/>
    <mergeCell ref="H2306:J2306"/>
    <mergeCell ref="K2306:L2306"/>
    <mergeCell ref="C2307:E2307"/>
    <mergeCell ref="H2307:J2307"/>
    <mergeCell ref="K2307:L2307"/>
    <mergeCell ref="C2308:E2308"/>
    <mergeCell ref="H2308:J2308"/>
    <mergeCell ref="H2295:J2295"/>
    <mergeCell ref="K2295:L2295"/>
    <mergeCell ref="C2296:E2296"/>
    <mergeCell ref="H2296:J2296"/>
    <mergeCell ref="C2304:E2304"/>
    <mergeCell ref="H2304:J2304"/>
    <mergeCell ref="K2304:L2304"/>
    <mergeCell ref="C2305:E2305"/>
    <mergeCell ref="H2305:J2305"/>
    <mergeCell ref="K2305:L2305"/>
    <mergeCell ref="K2301:L2301"/>
    <mergeCell ref="C2302:E2302"/>
    <mergeCell ref="H2302:J2302"/>
    <mergeCell ref="K2302:L2302"/>
    <mergeCell ref="C2303:E2303"/>
    <mergeCell ref="H2303:J2303"/>
    <mergeCell ref="K2303:L2303"/>
    <mergeCell ref="C2299:E2299"/>
    <mergeCell ref="H2299:J2299"/>
    <mergeCell ref="K2299:L2299"/>
    <mergeCell ref="C2293:E2293"/>
    <mergeCell ref="H2293:J2293"/>
    <mergeCell ref="K2293:L2293"/>
    <mergeCell ref="O2288:P2292"/>
    <mergeCell ref="Q2288:R2292"/>
    <mergeCell ref="C2289:E2289"/>
    <mergeCell ref="H2289:J2289"/>
    <mergeCell ref="K2289:L2289"/>
    <mergeCell ref="C2290:E2290"/>
    <mergeCell ref="H2290:J2290"/>
    <mergeCell ref="K2290:L2290"/>
    <mergeCell ref="C2291:E2291"/>
    <mergeCell ref="H2291:J2291"/>
    <mergeCell ref="Q2299:R2304"/>
    <mergeCell ref="C2300:E2300"/>
    <mergeCell ref="H2300:J2300"/>
    <mergeCell ref="K2300:L2300"/>
    <mergeCell ref="C2301:E2301"/>
    <mergeCell ref="H2301:J2301"/>
    <mergeCell ref="K2296:L2296"/>
    <mergeCell ref="C2297:E2297"/>
    <mergeCell ref="H2297:J2297"/>
    <mergeCell ref="K2297:L2297"/>
    <mergeCell ref="C2298:E2298"/>
    <mergeCell ref="H2298:J2298"/>
    <mergeCell ref="K2298:L2298"/>
    <mergeCell ref="O2293:P2298"/>
    <mergeCell ref="Q2293:R2298"/>
    <mergeCell ref="C2294:E2294"/>
    <mergeCell ref="H2294:J2294"/>
    <mergeCell ref="K2294:L2294"/>
    <mergeCell ref="C2295:E2295"/>
    <mergeCell ref="C2288:E2288"/>
    <mergeCell ref="H2288:J2288"/>
    <mergeCell ref="K2288:L2288"/>
    <mergeCell ref="K2284:L2284"/>
    <mergeCell ref="C2285:E2285"/>
    <mergeCell ref="H2285:J2285"/>
    <mergeCell ref="K2285:L2285"/>
    <mergeCell ref="C2286:E2286"/>
    <mergeCell ref="H2286:J2286"/>
    <mergeCell ref="K2286:L2286"/>
    <mergeCell ref="C2282:E2282"/>
    <mergeCell ref="H2282:J2282"/>
    <mergeCell ref="K2282:L2282"/>
    <mergeCell ref="O2282:P2287"/>
    <mergeCell ref="K2291:L2291"/>
    <mergeCell ref="C2292:E2292"/>
    <mergeCell ref="H2292:J2292"/>
    <mergeCell ref="K2292:L2292"/>
    <mergeCell ref="Q2282:R2287"/>
    <mergeCell ref="C2283:E2283"/>
    <mergeCell ref="H2283:J2283"/>
    <mergeCell ref="K2283:L2283"/>
    <mergeCell ref="C2284:E2284"/>
    <mergeCell ref="H2284:J2284"/>
    <mergeCell ref="K2279:L2279"/>
    <mergeCell ref="C2280:E2280"/>
    <mergeCell ref="H2280:J2280"/>
    <mergeCell ref="K2280:L2280"/>
    <mergeCell ref="C2281:E2281"/>
    <mergeCell ref="H2281:J2281"/>
    <mergeCell ref="K2281:L2281"/>
    <mergeCell ref="O2276:P2281"/>
    <mergeCell ref="Q2276:R2281"/>
    <mergeCell ref="C2277:E2277"/>
    <mergeCell ref="H2277:J2277"/>
    <mergeCell ref="K2277:L2277"/>
    <mergeCell ref="C2278:E2278"/>
    <mergeCell ref="H2278:J2278"/>
    <mergeCell ref="K2278:L2278"/>
    <mergeCell ref="C2279:E2279"/>
    <mergeCell ref="H2279:J2279"/>
    <mergeCell ref="C2287:E2287"/>
    <mergeCell ref="H2287:J2287"/>
    <mergeCell ref="K2287:L2287"/>
    <mergeCell ref="K2274:L2274"/>
    <mergeCell ref="C2275:E2275"/>
    <mergeCell ref="H2275:J2275"/>
    <mergeCell ref="K2275:L2275"/>
    <mergeCell ref="C2276:E2276"/>
    <mergeCell ref="H2276:J2276"/>
    <mergeCell ref="K2276:L2276"/>
    <mergeCell ref="O2271:P2275"/>
    <mergeCell ref="Q2271:R2275"/>
    <mergeCell ref="C2272:E2272"/>
    <mergeCell ref="H2272:J2272"/>
    <mergeCell ref="K2272:L2272"/>
    <mergeCell ref="C2273:E2273"/>
    <mergeCell ref="H2273:J2273"/>
    <mergeCell ref="K2273:L2273"/>
    <mergeCell ref="C2274:E2274"/>
    <mergeCell ref="H2274:J2274"/>
    <mergeCell ref="K2264:L2264"/>
    <mergeCell ref="K2260:L2260"/>
    <mergeCell ref="O2260:P2260"/>
    <mergeCell ref="Q2260:R2260"/>
    <mergeCell ref="C2261:E2261"/>
    <mergeCell ref="H2261:J2261"/>
    <mergeCell ref="K2261:L2261"/>
    <mergeCell ref="O2261:P2265"/>
    <mergeCell ref="Q2261:R2265"/>
    <mergeCell ref="C2262:E2262"/>
    <mergeCell ref="H2262:J2262"/>
    <mergeCell ref="K2269:L2269"/>
    <mergeCell ref="C2270:E2270"/>
    <mergeCell ref="H2270:J2270"/>
    <mergeCell ref="K2270:L2270"/>
    <mergeCell ref="C2271:E2271"/>
    <mergeCell ref="H2271:J2271"/>
    <mergeCell ref="K2271:L2271"/>
    <mergeCell ref="O2266:P2270"/>
    <mergeCell ref="Q2266:R2270"/>
    <mergeCell ref="C2267:E2267"/>
    <mergeCell ref="H2267:J2267"/>
    <mergeCell ref="K2267:L2267"/>
    <mergeCell ref="C2268:E2268"/>
    <mergeCell ref="H2268:J2268"/>
    <mergeCell ref="K2268:L2268"/>
    <mergeCell ref="C2269:E2269"/>
    <mergeCell ref="H2269:J2269"/>
    <mergeCell ref="H2257:J2257"/>
    <mergeCell ref="K2257:L2257"/>
    <mergeCell ref="C2258:E2260"/>
    <mergeCell ref="F2258:F2260"/>
    <mergeCell ref="G2258:G2260"/>
    <mergeCell ref="H2258:J2258"/>
    <mergeCell ref="K2258:L2258"/>
    <mergeCell ref="H2259:J2259"/>
    <mergeCell ref="K2259:L2259"/>
    <mergeCell ref="H2260:J2260"/>
    <mergeCell ref="B2255:B2356"/>
    <mergeCell ref="C2255:E2255"/>
    <mergeCell ref="H2255:J2255"/>
    <mergeCell ref="K2255:L2255"/>
    <mergeCell ref="O2255:P2259"/>
    <mergeCell ref="Q2255:R2259"/>
    <mergeCell ref="C2256:E2256"/>
    <mergeCell ref="H2256:J2256"/>
    <mergeCell ref="K2256:L2256"/>
    <mergeCell ref="C2257:E2257"/>
    <mergeCell ref="C2265:E2265"/>
    <mergeCell ref="H2265:J2265"/>
    <mergeCell ref="K2265:L2265"/>
    <mergeCell ref="C2266:E2266"/>
    <mergeCell ref="H2266:J2266"/>
    <mergeCell ref="K2266:L2266"/>
    <mergeCell ref="K2262:L2262"/>
    <mergeCell ref="C2263:E2263"/>
    <mergeCell ref="H2263:J2263"/>
    <mergeCell ref="K2263:L2263"/>
    <mergeCell ref="C2264:E2264"/>
    <mergeCell ref="H2264:J2264"/>
    <mergeCell ref="B2253:R2253"/>
    <mergeCell ref="C2254:E2254"/>
    <mergeCell ref="H2254:J2254"/>
    <mergeCell ref="K2254:L2254"/>
    <mergeCell ref="O2254:P2254"/>
    <mergeCell ref="Q2254:R2254"/>
    <mergeCell ref="B2251:B2252"/>
    <mergeCell ref="C2251:E2251"/>
    <mergeCell ref="H2251:J2251"/>
    <mergeCell ref="K2251:L2251"/>
    <mergeCell ref="O2251:P2252"/>
    <mergeCell ref="Q2251:R2252"/>
    <mergeCell ref="C2252:E2252"/>
    <mergeCell ref="H2252:J2252"/>
    <mergeCell ref="K2252:L2252"/>
    <mergeCell ref="Y2249:AA2249"/>
    <mergeCell ref="AB2249:AC2249"/>
    <mergeCell ref="AF2249:AG2249"/>
    <mergeCell ref="AH2249:AI2249"/>
    <mergeCell ref="C2250:E2250"/>
    <mergeCell ref="H2250:J2250"/>
    <mergeCell ref="K2250:L2250"/>
    <mergeCell ref="O2250:P2250"/>
    <mergeCell ref="Q2250:R2250"/>
    <mergeCell ref="C2248:E2248"/>
    <mergeCell ref="H2248:J2248"/>
    <mergeCell ref="K2248:L2248"/>
    <mergeCell ref="O2248:P2248"/>
    <mergeCell ref="Q2248:R2248"/>
    <mergeCell ref="C2249:E2249"/>
    <mergeCell ref="H2249:J2249"/>
    <mergeCell ref="K2249:L2249"/>
    <mergeCell ref="O2249:P2249"/>
    <mergeCell ref="Q2249:R2249"/>
    <mergeCell ref="Q2236:R2240"/>
    <mergeCell ref="C2237:E2237"/>
    <mergeCell ref="H2237:J2237"/>
    <mergeCell ref="K2237:L2237"/>
    <mergeCell ref="C2238:E2238"/>
    <mergeCell ref="Q2243:R2247"/>
    <mergeCell ref="H2244:J2244"/>
    <mergeCell ref="K2244:L2244"/>
    <mergeCell ref="H2245:J2245"/>
    <mergeCell ref="K2245:L2245"/>
    <mergeCell ref="H2246:J2246"/>
    <mergeCell ref="K2246:L2246"/>
    <mergeCell ref="H2247:J2247"/>
    <mergeCell ref="K2247:L2247"/>
    <mergeCell ref="C2243:E2247"/>
    <mergeCell ref="F2243:F2247"/>
    <mergeCell ref="G2243:G2247"/>
    <mergeCell ref="H2243:J2243"/>
    <mergeCell ref="K2243:L2243"/>
    <mergeCell ref="O2243:P2247"/>
    <mergeCell ref="C2241:E2242"/>
    <mergeCell ref="H2241:J2241"/>
    <mergeCell ref="K2241:L2241"/>
    <mergeCell ref="O2241:P2242"/>
    <mergeCell ref="Q2241:R2242"/>
    <mergeCell ref="H2242:J2242"/>
    <mergeCell ref="K2242:L2242"/>
    <mergeCell ref="H2233:J2233"/>
    <mergeCell ref="K2233:L2233"/>
    <mergeCell ref="C2229:E2233"/>
    <mergeCell ref="F2229:F2233"/>
    <mergeCell ref="G2229:G2233"/>
    <mergeCell ref="H2229:J2229"/>
    <mergeCell ref="K2229:L2229"/>
    <mergeCell ref="O2229:P2233"/>
    <mergeCell ref="H2238:J2238"/>
    <mergeCell ref="K2238:L2238"/>
    <mergeCell ref="C2239:E2239"/>
    <mergeCell ref="H2239:J2239"/>
    <mergeCell ref="K2239:L2239"/>
    <mergeCell ref="C2240:E2240"/>
    <mergeCell ref="H2240:J2240"/>
    <mergeCell ref="K2240:L2240"/>
    <mergeCell ref="B2236:B2247"/>
    <mergeCell ref="C2236:E2236"/>
    <mergeCell ref="H2236:J2236"/>
    <mergeCell ref="K2236:L2236"/>
    <mergeCell ref="O2236:P2240"/>
    <mergeCell ref="K2226:L2226"/>
    <mergeCell ref="O2221:P2226"/>
    <mergeCell ref="Q2221:R2226"/>
    <mergeCell ref="C2222:E2222"/>
    <mergeCell ref="H2222:J2222"/>
    <mergeCell ref="K2222:L2222"/>
    <mergeCell ref="C2223:E2223"/>
    <mergeCell ref="H2223:J2223"/>
    <mergeCell ref="K2223:L2223"/>
    <mergeCell ref="C2224:E2224"/>
    <mergeCell ref="H2224:J2224"/>
    <mergeCell ref="Y2234:AA2234"/>
    <mergeCell ref="AB2234:AC2234"/>
    <mergeCell ref="AF2234:AG2234"/>
    <mergeCell ref="AH2234:AI2234"/>
    <mergeCell ref="C2235:E2235"/>
    <mergeCell ref="H2235:J2235"/>
    <mergeCell ref="K2235:L2235"/>
    <mergeCell ref="O2235:P2235"/>
    <mergeCell ref="Q2235:R2235"/>
    <mergeCell ref="C2234:E2234"/>
    <mergeCell ref="H2234:J2234"/>
    <mergeCell ref="K2234:L2234"/>
    <mergeCell ref="O2234:P2234"/>
    <mergeCell ref="Q2234:R2234"/>
    <mergeCell ref="Q2229:R2233"/>
    <mergeCell ref="H2230:J2230"/>
    <mergeCell ref="K2230:L2230"/>
    <mergeCell ref="H2231:J2231"/>
    <mergeCell ref="K2231:L2231"/>
    <mergeCell ref="H2232:J2232"/>
    <mergeCell ref="K2232:L2232"/>
    <mergeCell ref="O2216:P2220"/>
    <mergeCell ref="Q2216:R2220"/>
    <mergeCell ref="H2217:J2217"/>
    <mergeCell ref="K2217:L2217"/>
    <mergeCell ref="H2218:J2218"/>
    <mergeCell ref="K2218:L2218"/>
    <mergeCell ref="H2219:J2219"/>
    <mergeCell ref="K2219:L2219"/>
    <mergeCell ref="H2220:J2220"/>
    <mergeCell ref="K2220:L2220"/>
    <mergeCell ref="B2216:B2233"/>
    <mergeCell ref="C2216:E2220"/>
    <mergeCell ref="F2216:F2220"/>
    <mergeCell ref="G2216:G2220"/>
    <mergeCell ref="H2216:J2216"/>
    <mergeCell ref="K2216:L2216"/>
    <mergeCell ref="C2221:E2221"/>
    <mergeCell ref="H2221:J2221"/>
    <mergeCell ref="K2221:L2221"/>
    <mergeCell ref="K2224:L2224"/>
    <mergeCell ref="C2227:E2228"/>
    <mergeCell ref="H2227:J2227"/>
    <mergeCell ref="K2227:L2227"/>
    <mergeCell ref="O2227:P2228"/>
    <mergeCell ref="Q2227:R2228"/>
    <mergeCell ref="H2228:J2228"/>
    <mergeCell ref="K2228:L2228"/>
    <mergeCell ref="C2225:E2225"/>
    <mergeCell ref="H2225:J2225"/>
    <mergeCell ref="K2225:L2225"/>
    <mergeCell ref="C2226:E2226"/>
    <mergeCell ref="H2226:J2226"/>
    <mergeCell ref="K2205:L2205"/>
    <mergeCell ref="C2206:E2206"/>
    <mergeCell ref="H2206:J2206"/>
    <mergeCell ref="Y2214:AA2214"/>
    <mergeCell ref="AB2214:AC2214"/>
    <mergeCell ref="AF2214:AG2214"/>
    <mergeCell ref="AH2214:AI2214"/>
    <mergeCell ref="C2215:E2215"/>
    <mergeCell ref="H2215:J2215"/>
    <mergeCell ref="K2215:L2215"/>
    <mergeCell ref="O2215:P2215"/>
    <mergeCell ref="Q2215:R2215"/>
    <mergeCell ref="C2214:E2214"/>
    <mergeCell ref="H2214:J2214"/>
    <mergeCell ref="K2214:L2214"/>
    <mergeCell ref="O2214:P2214"/>
    <mergeCell ref="Q2214:R2214"/>
    <mergeCell ref="Q2209:R2213"/>
    <mergeCell ref="H2210:J2210"/>
    <mergeCell ref="K2210:L2210"/>
    <mergeCell ref="H2211:J2211"/>
    <mergeCell ref="K2211:L2211"/>
    <mergeCell ref="H2212:J2212"/>
    <mergeCell ref="K2212:L2212"/>
    <mergeCell ref="H2213:J2213"/>
    <mergeCell ref="K2213:L2213"/>
    <mergeCell ref="O2196:P2202"/>
    <mergeCell ref="Q2196:R2200"/>
    <mergeCell ref="H2197:J2197"/>
    <mergeCell ref="K2197:L2197"/>
    <mergeCell ref="H2198:J2198"/>
    <mergeCell ref="K2198:L2198"/>
    <mergeCell ref="H2199:J2199"/>
    <mergeCell ref="K2199:L2199"/>
    <mergeCell ref="H2200:J2200"/>
    <mergeCell ref="O2207:P2208"/>
    <mergeCell ref="Q2207:R2208"/>
    <mergeCell ref="H2208:J2208"/>
    <mergeCell ref="K2208:L2208"/>
    <mergeCell ref="C2209:E2213"/>
    <mergeCell ref="F2209:F2213"/>
    <mergeCell ref="G2209:G2213"/>
    <mergeCell ref="H2209:J2209"/>
    <mergeCell ref="K2209:L2209"/>
    <mergeCell ref="O2209:P2213"/>
    <mergeCell ref="K2206:L2206"/>
    <mergeCell ref="C2207:E2208"/>
    <mergeCell ref="F2207:F2208"/>
    <mergeCell ref="G2207:G2208"/>
    <mergeCell ref="H2207:J2207"/>
    <mergeCell ref="K2207:L2207"/>
    <mergeCell ref="O2203:P2206"/>
    <mergeCell ref="Q2203:R2206"/>
    <mergeCell ref="C2204:E2204"/>
    <mergeCell ref="H2204:J2204"/>
    <mergeCell ref="K2204:L2204"/>
    <mergeCell ref="C2205:E2205"/>
    <mergeCell ref="H2205:J2205"/>
    <mergeCell ref="C2195:E2195"/>
    <mergeCell ref="H2195:J2195"/>
    <mergeCell ref="K2195:L2195"/>
    <mergeCell ref="O2195:P2195"/>
    <mergeCell ref="Q2195:R2195"/>
    <mergeCell ref="B2196:B2213"/>
    <mergeCell ref="C2196:E2202"/>
    <mergeCell ref="F2196:F2200"/>
    <mergeCell ref="G2196:G2200"/>
    <mergeCell ref="H2196:J2196"/>
    <mergeCell ref="C2193:E2193"/>
    <mergeCell ref="H2193:J2193"/>
    <mergeCell ref="K2193:L2193"/>
    <mergeCell ref="O2193:P2193"/>
    <mergeCell ref="Q2193:R2193"/>
    <mergeCell ref="B2194:R2194"/>
    <mergeCell ref="O2191:P2191"/>
    <mergeCell ref="Q2191:R2191"/>
    <mergeCell ref="C2192:E2192"/>
    <mergeCell ref="H2192:J2192"/>
    <mergeCell ref="K2192:L2192"/>
    <mergeCell ref="O2192:P2192"/>
    <mergeCell ref="Q2192:R2192"/>
    <mergeCell ref="K2200:L2200"/>
    <mergeCell ref="H2201:J2201"/>
    <mergeCell ref="K2201:L2201"/>
    <mergeCell ref="H2202:J2202"/>
    <mergeCell ref="K2202:L2202"/>
    <mergeCell ref="C2203:E2203"/>
    <mergeCell ref="H2203:J2203"/>
    <mergeCell ref="K2203:L2203"/>
    <mergeCell ref="K2196:L2196"/>
    <mergeCell ref="K2181:L2181"/>
    <mergeCell ref="C2191:E2191"/>
    <mergeCell ref="H2191:J2191"/>
    <mergeCell ref="K2191:L2191"/>
    <mergeCell ref="C2188:E2188"/>
    <mergeCell ref="H2188:J2188"/>
    <mergeCell ref="K2188:L2188"/>
    <mergeCell ref="C2189:E2189"/>
    <mergeCell ref="H2189:J2189"/>
    <mergeCell ref="K2189:L2189"/>
    <mergeCell ref="H2185:J2185"/>
    <mergeCell ref="K2185:L2185"/>
    <mergeCell ref="C2186:E2186"/>
    <mergeCell ref="H2186:J2186"/>
    <mergeCell ref="K2186:L2186"/>
    <mergeCell ref="C2187:E2187"/>
    <mergeCell ref="H2187:J2187"/>
    <mergeCell ref="K2187:L2187"/>
    <mergeCell ref="C2176:E2176"/>
    <mergeCell ref="H2176:J2176"/>
    <mergeCell ref="K2176:L2176"/>
    <mergeCell ref="C2177:E2177"/>
    <mergeCell ref="H2177:J2177"/>
    <mergeCell ref="K2177:L2177"/>
    <mergeCell ref="B2173:B2175"/>
    <mergeCell ref="C2173:E2173"/>
    <mergeCell ref="H2173:J2173"/>
    <mergeCell ref="K2173:L2173"/>
    <mergeCell ref="B2183:B2190"/>
    <mergeCell ref="C2183:E2183"/>
    <mergeCell ref="H2183:J2183"/>
    <mergeCell ref="K2183:L2183"/>
    <mergeCell ref="O2183:P2190"/>
    <mergeCell ref="Q2183:R2190"/>
    <mergeCell ref="C2184:E2184"/>
    <mergeCell ref="H2184:J2184"/>
    <mergeCell ref="K2184:L2184"/>
    <mergeCell ref="C2185:E2185"/>
    <mergeCell ref="O2181:P2181"/>
    <mergeCell ref="Q2181:R2181"/>
    <mergeCell ref="C2182:E2182"/>
    <mergeCell ref="H2182:J2182"/>
    <mergeCell ref="K2182:L2182"/>
    <mergeCell ref="O2182:P2182"/>
    <mergeCell ref="Q2182:R2182"/>
    <mergeCell ref="C2190:E2190"/>
    <mergeCell ref="H2190:J2190"/>
    <mergeCell ref="K2190:L2190"/>
    <mergeCell ref="C2181:E2181"/>
    <mergeCell ref="H2181:J2181"/>
    <mergeCell ref="O2173:P2180"/>
    <mergeCell ref="Q2173:R2180"/>
    <mergeCell ref="C2174:E2174"/>
    <mergeCell ref="H2174:J2174"/>
    <mergeCell ref="K2174:L2174"/>
    <mergeCell ref="C2175:E2175"/>
    <mergeCell ref="O2171:P2171"/>
    <mergeCell ref="Q2171:R2171"/>
    <mergeCell ref="C2172:E2172"/>
    <mergeCell ref="H2172:J2172"/>
    <mergeCell ref="K2172:L2172"/>
    <mergeCell ref="O2172:P2172"/>
    <mergeCell ref="Q2172:R2172"/>
    <mergeCell ref="C2180:E2180"/>
    <mergeCell ref="H2180:J2180"/>
    <mergeCell ref="K2180:L2180"/>
    <mergeCell ref="H2169:J2169"/>
    <mergeCell ref="K2169:L2169"/>
    <mergeCell ref="C2170:E2170"/>
    <mergeCell ref="H2170:J2170"/>
    <mergeCell ref="K2170:L2170"/>
    <mergeCell ref="C2171:E2171"/>
    <mergeCell ref="H2171:J2171"/>
    <mergeCell ref="K2171:L2171"/>
    <mergeCell ref="C2178:E2178"/>
    <mergeCell ref="H2178:J2178"/>
    <mergeCell ref="K2178:L2178"/>
    <mergeCell ref="C2179:E2179"/>
    <mergeCell ref="H2179:J2179"/>
    <mergeCell ref="K2179:L2179"/>
    <mergeCell ref="H2175:J2175"/>
    <mergeCell ref="K2175:L2175"/>
    <mergeCell ref="K2152:L2152"/>
    <mergeCell ref="C2153:E2153"/>
    <mergeCell ref="H2153:J2153"/>
    <mergeCell ref="K2153:L2153"/>
    <mergeCell ref="C2150:E2150"/>
    <mergeCell ref="H2150:J2150"/>
    <mergeCell ref="K2150:L2150"/>
    <mergeCell ref="C2151:E2151"/>
    <mergeCell ref="H2151:J2151"/>
    <mergeCell ref="K2151:L2151"/>
    <mergeCell ref="B2167:B2168"/>
    <mergeCell ref="C2167:E2167"/>
    <mergeCell ref="H2167:J2167"/>
    <mergeCell ref="K2167:L2167"/>
    <mergeCell ref="O2167:P2170"/>
    <mergeCell ref="Q2167:R2170"/>
    <mergeCell ref="C2168:E2168"/>
    <mergeCell ref="H2168:J2168"/>
    <mergeCell ref="K2168:L2168"/>
    <mergeCell ref="C2169:E2169"/>
    <mergeCell ref="C2165:E2165"/>
    <mergeCell ref="H2165:J2165"/>
    <mergeCell ref="K2165:L2165"/>
    <mergeCell ref="O2165:P2165"/>
    <mergeCell ref="Q2165:R2165"/>
    <mergeCell ref="C2166:E2166"/>
    <mergeCell ref="H2166:J2166"/>
    <mergeCell ref="K2166:L2166"/>
    <mergeCell ref="O2166:P2166"/>
    <mergeCell ref="Q2166:R2166"/>
    <mergeCell ref="B2160:B2162"/>
    <mergeCell ref="C2160:E2160"/>
    <mergeCell ref="H2160:J2160"/>
    <mergeCell ref="K2160:L2160"/>
    <mergeCell ref="O2160:P2164"/>
    <mergeCell ref="Q2160:R2164"/>
    <mergeCell ref="C2161:E2161"/>
    <mergeCell ref="H2161:J2161"/>
    <mergeCell ref="K2161:L2161"/>
    <mergeCell ref="C2162:E2162"/>
    <mergeCell ref="B2158:R2158"/>
    <mergeCell ref="C2159:E2159"/>
    <mergeCell ref="H2159:J2159"/>
    <mergeCell ref="K2159:L2159"/>
    <mergeCell ref="O2159:P2159"/>
    <mergeCell ref="Q2159:R2159"/>
    <mergeCell ref="C2156:E2156"/>
    <mergeCell ref="H2156:J2156"/>
    <mergeCell ref="K2156:L2156"/>
    <mergeCell ref="C2157:E2157"/>
    <mergeCell ref="H2157:J2157"/>
    <mergeCell ref="K2157:L2157"/>
    <mergeCell ref="H2162:J2162"/>
    <mergeCell ref="K2162:L2162"/>
    <mergeCell ref="C2163:E2163"/>
    <mergeCell ref="H2163:J2163"/>
    <mergeCell ref="K2163:L2163"/>
    <mergeCell ref="C2164:E2164"/>
    <mergeCell ref="H2164:J2164"/>
    <mergeCell ref="K2164:L2164"/>
    <mergeCell ref="C2148:E2148"/>
    <mergeCell ref="H2148:J2148"/>
    <mergeCell ref="K2148:L2148"/>
    <mergeCell ref="O2148:P2148"/>
    <mergeCell ref="Q2148:R2148"/>
    <mergeCell ref="C2149:E2149"/>
    <mergeCell ref="H2149:J2149"/>
    <mergeCell ref="K2149:L2149"/>
    <mergeCell ref="O2149:P2157"/>
    <mergeCell ref="Q2149:R2157"/>
    <mergeCell ref="AF2145:AG2145"/>
    <mergeCell ref="AH2145:AI2145"/>
    <mergeCell ref="C2146:E2146"/>
    <mergeCell ref="H2146:J2146"/>
    <mergeCell ref="K2146:L2146"/>
    <mergeCell ref="B2147:R2147"/>
    <mergeCell ref="AB2144:AC2144"/>
    <mergeCell ref="AF2144:AG2144"/>
    <mergeCell ref="AH2144:AI2144"/>
    <mergeCell ref="C2145:E2145"/>
    <mergeCell ref="H2145:J2145"/>
    <mergeCell ref="K2145:L2145"/>
    <mergeCell ref="AB2145:AC2145"/>
    <mergeCell ref="B2135:B2146"/>
    <mergeCell ref="C2154:E2154"/>
    <mergeCell ref="H2154:J2154"/>
    <mergeCell ref="K2154:L2154"/>
    <mergeCell ref="C2155:E2155"/>
    <mergeCell ref="H2155:J2155"/>
    <mergeCell ref="K2155:L2155"/>
    <mergeCell ref="C2152:E2152"/>
    <mergeCell ref="H2152:J2152"/>
    <mergeCell ref="K2139:L2139"/>
    <mergeCell ref="AB2139:AC2139"/>
    <mergeCell ref="AH2137:AI2137"/>
    <mergeCell ref="C2138:E2138"/>
    <mergeCell ref="H2138:J2138"/>
    <mergeCell ref="K2138:L2138"/>
    <mergeCell ref="AB2138:AC2138"/>
    <mergeCell ref="AF2138:AG2138"/>
    <mergeCell ref="AH2138:AI2138"/>
    <mergeCell ref="H2143:J2143"/>
    <mergeCell ref="K2143:L2143"/>
    <mergeCell ref="C2144:E2144"/>
    <mergeCell ref="H2144:J2144"/>
    <mergeCell ref="K2144:L2144"/>
    <mergeCell ref="AF2141:AG2141"/>
    <mergeCell ref="AH2141:AI2141"/>
    <mergeCell ref="C2142:E2142"/>
    <mergeCell ref="H2142:J2142"/>
    <mergeCell ref="K2142:L2142"/>
    <mergeCell ref="AB2142:AC2142"/>
    <mergeCell ref="AF2142:AG2142"/>
    <mergeCell ref="AH2142:AI2142"/>
    <mergeCell ref="C2141:E2141"/>
    <mergeCell ref="H2141:J2141"/>
    <mergeCell ref="K2141:L2141"/>
    <mergeCell ref="AB2141:AC2141"/>
    <mergeCell ref="AB2136:AC2136"/>
    <mergeCell ref="AF2136:AG2136"/>
    <mergeCell ref="AH2136:AI2136"/>
    <mergeCell ref="C2137:E2137"/>
    <mergeCell ref="H2137:J2137"/>
    <mergeCell ref="K2137:L2137"/>
    <mergeCell ref="AB2137:AC2137"/>
    <mergeCell ref="AF2137:AG2137"/>
    <mergeCell ref="AB2135:AC2135"/>
    <mergeCell ref="AF2135:AG2135"/>
    <mergeCell ref="AH2135:AI2135"/>
    <mergeCell ref="C2136:E2136"/>
    <mergeCell ref="H2136:J2136"/>
    <mergeCell ref="K2136:L2136"/>
    <mergeCell ref="AB2134:AC2134"/>
    <mergeCell ref="AF2134:AG2134"/>
    <mergeCell ref="AH2134:AI2134"/>
    <mergeCell ref="C2135:E2135"/>
    <mergeCell ref="H2135:J2135"/>
    <mergeCell ref="K2135:L2135"/>
    <mergeCell ref="O2135:P2146"/>
    <mergeCell ref="Q2135:R2146"/>
    <mergeCell ref="AF2139:AG2139"/>
    <mergeCell ref="AH2139:AI2139"/>
    <mergeCell ref="C2140:E2140"/>
    <mergeCell ref="H2140:J2140"/>
    <mergeCell ref="K2140:L2140"/>
    <mergeCell ref="AB2140:AC2140"/>
    <mergeCell ref="AF2140:AG2140"/>
    <mergeCell ref="AH2140:AI2140"/>
    <mergeCell ref="C2139:E2139"/>
    <mergeCell ref="H2139:J2139"/>
    <mergeCell ref="AB2126:AC2126"/>
    <mergeCell ref="AB2133:AC2133"/>
    <mergeCell ref="AF2133:AG2133"/>
    <mergeCell ref="AH2133:AI2133"/>
    <mergeCell ref="C2134:E2134"/>
    <mergeCell ref="H2134:J2134"/>
    <mergeCell ref="K2134:L2134"/>
    <mergeCell ref="O2134:P2134"/>
    <mergeCell ref="Q2134:R2134"/>
    <mergeCell ref="C2133:E2133"/>
    <mergeCell ref="H2133:J2133"/>
    <mergeCell ref="K2133:L2133"/>
    <mergeCell ref="O2133:P2133"/>
    <mergeCell ref="Q2133:R2133"/>
    <mergeCell ref="Q2132:R2132"/>
    <mergeCell ref="AB2132:AC2132"/>
    <mergeCell ref="AF2132:AG2132"/>
    <mergeCell ref="AH2132:AI2132"/>
    <mergeCell ref="AF2126:AG2126"/>
    <mergeCell ref="AH2126:AI2126"/>
    <mergeCell ref="C2127:E2127"/>
    <mergeCell ref="H2127:J2127"/>
    <mergeCell ref="K2127:L2127"/>
    <mergeCell ref="AB2125:AC2125"/>
    <mergeCell ref="AF2125:AG2125"/>
    <mergeCell ref="AH2125:AI2125"/>
    <mergeCell ref="C2126:E2126"/>
    <mergeCell ref="H2126:J2126"/>
    <mergeCell ref="K2126:L2126"/>
    <mergeCell ref="B2124:B2133"/>
    <mergeCell ref="C2124:E2124"/>
    <mergeCell ref="H2124:J2124"/>
    <mergeCell ref="K2124:L2124"/>
    <mergeCell ref="O2124:P2127"/>
    <mergeCell ref="Q2124:R2127"/>
    <mergeCell ref="C2125:E2125"/>
    <mergeCell ref="H2125:J2125"/>
    <mergeCell ref="K2125:L2125"/>
    <mergeCell ref="C2128:E2131"/>
    <mergeCell ref="H2131:J2131"/>
    <mergeCell ref="K2131:L2131"/>
    <mergeCell ref="C2132:E2132"/>
    <mergeCell ref="H2132:J2132"/>
    <mergeCell ref="K2132:L2132"/>
    <mergeCell ref="O2132:P2132"/>
    <mergeCell ref="F2128:F2131"/>
    <mergeCell ref="G2128:G2131"/>
    <mergeCell ref="H2128:J2128"/>
    <mergeCell ref="K2128:L2128"/>
    <mergeCell ref="O2128:P2131"/>
    <mergeCell ref="Q2128:R2131"/>
    <mergeCell ref="H2129:J2129"/>
    <mergeCell ref="K2129:L2129"/>
    <mergeCell ref="H2130:J2130"/>
    <mergeCell ref="K2130:L2130"/>
    <mergeCell ref="AB2122:AC2122"/>
    <mergeCell ref="AF2122:AG2122"/>
    <mergeCell ref="AH2122:AI2122"/>
    <mergeCell ref="C2123:E2123"/>
    <mergeCell ref="H2123:J2123"/>
    <mergeCell ref="K2123:L2123"/>
    <mergeCell ref="O2123:P2123"/>
    <mergeCell ref="Q2123:R2123"/>
    <mergeCell ref="AB2121:AC2121"/>
    <mergeCell ref="AF2121:AG2121"/>
    <mergeCell ref="AH2121:AI2121"/>
    <mergeCell ref="C2122:E2122"/>
    <mergeCell ref="H2122:J2122"/>
    <mergeCell ref="K2122:L2122"/>
    <mergeCell ref="O2122:P2122"/>
    <mergeCell ref="AF2120:AG2120"/>
    <mergeCell ref="AH2120:AI2120"/>
    <mergeCell ref="C2121:E2121"/>
    <mergeCell ref="H2121:J2121"/>
    <mergeCell ref="K2121:L2121"/>
    <mergeCell ref="M2121:M2122"/>
    <mergeCell ref="N2121:N2122"/>
    <mergeCell ref="O2121:P2121"/>
    <mergeCell ref="Q2121:R2122"/>
    <mergeCell ref="C2120:E2120"/>
    <mergeCell ref="H2120:J2120"/>
    <mergeCell ref="K2120:L2120"/>
    <mergeCell ref="AB2120:AC2120"/>
    <mergeCell ref="C2118:E2118"/>
    <mergeCell ref="H2118:J2118"/>
    <mergeCell ref="K2118:L2118"/>
    <mergeCell ref="AB2118:AC2118"/>
    <mergeCell ref="C2117:E2117"/>
    <mergeCell ref="H2117:J2117"/>
    <mergeCell ref="K2117:L2117"/>
    <mergeCell ref="AB2117:AC2117"/>
    <mergeCell ref="C2116:E2116"/>
    <mergeCell ref="H2116:J2116"/>
    <mergeCell ref="K2116:L2116"/>
    <mergeCell ref="AB2116:AC2116"/>
    <mergeCell ref="Q2115:R2120"/>
    <mergeCell ref="AB2115:AC2115"/>
    <mergeCell ref="AF2115:AG2115"/>
    <mergeCell ref="AH2115:AI2115"/>
    <mergeCell ref="AF2116:AG2116"/>
    <mergeCell ref="AH2116:AI2116"/>
    <mergeCell ref="AF2117:AG2117"/>
    <mergeCell ref="AH2117:AI2117"/>
    <mergeCell ref="AB2114:AC2114"/>
    <mergeCell ref="AF2114:AG2114"/>
    <mergeCell ref="AH2114:AI2114"/>
    <mergeCell ref="B2115:B2122"/>
    <mergeCell ref="C2115:E2115"/>
    <mergeCell ref="H2115:J2115"/>
    <mergeCell ref="K2115:L2115"/>
    <mergeCell ref="O2115:P2120"/>
    <mergeCell ref="O2113:P2113"/>
    <mergeCell ref="C2114:E2114"/>
    <mergeCell ref="H2114:J2114"/>
    <mergeCell ref="K2114:L2114"/>
    <mergeCell ref="O2114:P2114"/>
    <mergeCell ref="Q2114:R2114"/>
    <mergeCell ref="C2111:E2112"/>
    <mergeCell ref="H2111:J2111"/>
    <mergeCell ref="K2111:L2111"/>
    <mergeCell ref="O2111:P2112"/>
    <mergeCell ref="Q2111:R2113"/>
    <mergeCell ref="H2112:J2112"/>
    <mergeCell ref="K2112:L2112"/>
    <mergeCell ref="C2113:E2113"/>
    <mergeCell ref="H2113:J2113"/>
    <mergeCell ref="K2113:L2113"/>
    <mergeCell ref="AF2118:AG2118"/>
    <mergeCell ref="AH2118:AI2118"/>
    <mergeCell ref="C2119:E2119"/>
    <mergeCell ref="H2119:J2119"/>
    <mergeCell ref="K2119:L2119"/>
    <mergeCell ref="AB2119:AC2119"/>
    <mergeCell ref="AF2119:AG2119"/>
    <mergeCell ref="AH2119:AI2119"/>
    <mergeCell ref="C2097:E2097"/>
    <mergeCell ref="H2097:J2097"/>
    <mergeCell ref="K2097:L2097"/>
    <mergeCell ref="O2097:P2097"/>
    <mergeCell ref="Q2097:R2097"/>
    <mergeCell ref="B2098:B2103"/>
    <mergeCell ref="C2098:E2103"/>
    <mergeCell ref="F2098:F2103"/>
    <mergeCell ref="G2098:G2103"/>
    <mergeCell ref="H2098:J2098"/>
    <mergeCell ref="K2107:L2107"/>
    <mergeCell ref="H2108:J2108"/>
    <mergeCell ref="K2108:L2108"/>
    <mergeCell ref="H2109:J2109"/>
    <mergeCell ref="K2109:L2109"/>
    <mergeCell ref="H2110:J2110"/>
    <mergeCell ref="K2110:L2110"/>
    <mergeCell ref="O2104:P2104"/>
    <mergeCell ref="Q2104:R2104"/>
    <mergeCell ref="B2105:B2113"/>
    <mergeCell ref="C2105:E2110"/>
    <mergeCell ref="H2105:J2105"/>
    <mergeCell ref="O2105:P2110"/>
    <mergeCell ref="Q2105:R2108"/>
    <mergeCell ref="H2106:J2106"/>
    <mergeCell ref="K2106:L2106"/>
    <mergeCell ref="H2107:J2107"/>
    <mergeCell ref="C2104:E2104"/>
    <mergeCell ref="H2104:J2104"/>
    <mergeCell ref="K2104:L2104"/>
    <mergeCell ref="Q2093:R2096"/>
    <mergeCell ref="H2094:J2094"/>
    <mergeCell ref="K2094:L2094"/>
    <mergeCell ref="H2095:J2095"/>
    <mergeCell ref="K2095:L2095"/>
    <mergeCell ref="H2096:J2096"/>
    <mergeCell ref="K2096:L2096"/>
    <mergeCell ref="C2093:E2096"/>
    <mergeCell ref="F2093:F2096"/>
    <mergeCell ref="G2093:G2096"/>
    <mergeCell ref="H2093:J2093"/>
    <mergeCell ref="K2093:L2093"/>
    <mergeCell ref="O2093:P2096"/>
    <mergeCell ref="K2102:L2102"/>
    <mergeCell ref="H2103:J2103"/>
    <mergeCell ref="K2103:L2103"/>
    <mergeCell ref="H2090:J2090"/>
    <mergeCell ref="K2090:L2090"/>
    <mergeCell ref="H2091:J2091"/>
    <mergeCell ref="K2091:L2091"/>
    <mergeCell ref="H2092:J2092"/>
    <mergeCell ref="K2092:L2092"/>
    <mergeCell ref="K2098:L2098"/>
    <mergeCell ref="O2098:P2103"/>
    <mergeCell ref="Q2098:R2101"/>
    <mergeCell ref="H2099:J2099"/>
    <mergeCell ref="K2099:L2099"/>
    <mergeCell ref="H2100:J2100"/>
    <mergeCell ref="K2100:L2100"/>
    <mergeCell ref="H2101:J2101"/>
    <mergeCell ref="K2101:L2101"/>
    <mergeCell ref="H2102:J2102"/>
    <mergeCell ref="Q2087:R2088"/>
    <mergeCell ref="H2088:J2088"/>
    <mergeCell ref="K2088:L2088"/>
    <mergeCell ref="C2089:E2092"/>
    <mergeCell ref="F2089:F2092"/>
    <mergeCell ref="G2089:G2092"/>
    <mergeCell ref="H2089:J2089"/>
    <mergeCell ref="K2089:L2089"/>
    <mergeCell ref="O2089:P2092"/>
    <mergeCell ref="Q2089:R2092"/>
    <mergeCell ref="C2087:E2088"/>
    <mergeCell ref="F2087:F2088"/>
    <mergeCell ref="G2087:G2088"/>
    <mergeCell ref="H2087:J2087"/>
    <mergeCell ref="K2087:L2087"/>
    <mergeCell ref="O2087:P2088"/>
    <mergeCell ref="H2078:J2078"/>
    <mergeCell ref="K2078:L2078"/>
    <mergeCell ref="C2079:E2079"/>
    <mergeCell ref="H2079:J2079"/>
    <mergeCell ref="K2079:L2079"/>
    <mergeCell ref="C2075:E2075"/>
    <mergeCell ref="H2075:J2075"/>
    <mergeCell ref="K2075:L2075"/>
    <mergeCell ref="O2075:P2075"/>
    <mergeCell ref="Q2075:R2075"/>
    <mergeCell ref="O2083:P2086"/>
    <mergeCell ref="Q2083:R2086"/>
    <mergeCell ref="H2084:J2084"/>
    <mergeCell ref="K2084:L2084"/>
    <mergeCell ref="H2085:J2085"/>
    <mergeCell ref="K2085:L2085"/>
    <mergeCell ref="H2086:J2086"/>
    <mergeCell ref="K2086:L2086"/>
    <mergeCell ref="C2082:E2082"/>
    <mergeCell ref="H2082:J2082"/>
    <mergeCell ref="K2082:L2082"/>
    <mergeCell ref="O2082:P2082"/>
    <mergeCell ref="Q2082:R2082"/>
    <mergeCell ref="C2083:E2086"/>
    <mergeCell ref="F2083:F2086"/>
    <mergeCell ref="G2083:G2086"/>
    <mergeCell ref="H2083:J2083"/>
    <mergeCell ref="K2083:L2083"/>
    <mergeCell ref="B2076:B2088"/>
    <mergeCell ref="C2076:E2076"/>
    <mergeCell ref="H2076:J2076"/>
    <mergeCell ref="K2076:L2076"/>
    <mergeCell ref="O2076:P2081"/>
    <mergeCell ref="C2073:E2073"/>
    <mergeCell ref="H2073:J2073"/>
    <mergeCell ref="K2073:L2073"/>
    <mergeCell ref="O2073:P2073"/>
    <mergeCell ref="Q2073:R2073"/>
    <mergeCell ref="B2074:R2074"/>
    <mergeCell ref="C2071:E2071"/>
    <mergeCell ref="H2071:J2071"/>
    <mergeCell ref="K2071:L2071"/>
    <mergeCell ref="O2071:P2071"/>
    <mergeCell ref="Q2071:R2071"/>
    <mergeCell ref="C2072:E2072"/>
    <mergeCell ref="H2072:J2072"/>
    <mergeCell ref="K2072:L2072"/>
    <mergeCell ref="O2072:P2072"/>
    <mergeCell ref="Q2072:R2072"/>
    <mergeCell ref="C2080:E2080"/>
    <mergeCell ref="H2080:J2080"/>
    <mergeCell ref="K2080:L2080"/>
    <mergeCell ref="C2081:E2081"/>
    <mergeCell ref="H2081:J2081"/>
    <mergeCell ref="K2081:L2081"/>
    <mergeCell ref="Q2076:R2081"/>
    <mergeCell ref="C2077:E2077"/>
    <mergeCell ref="H2077:J2077"/>
    <mergeCell ref="K2077:L2077"/>
    <mergeCell ref="C2078:E2078"/>
    <mergeCell ref="K2056:L2056"/>
    <mergeCell ref="K2067:L2067"/>
    <mergeCell ref="H2068:J2068"/>
    <mergeCell ref="K2068:L2068"/>
    <mergeCell ref="H2069:J2069"/>
    <mergeCell ref="K2069:L2069"/>
    <mergeCell ref="H2070:J2070"/>
    <mergeCell ref="K2070:L2070"/>
    <mergeCell ref="Q2064:R2065"/>
    <mergeCell ref="H2065:J2065"/>
    <mergeCell ref="K2065:L2065"/>
    <mergeCell ref="C2066:E2070"/>
    <mergeCell ref="F2066:F2070"/>
    <mergeCell ref="G2066:G2070"/>
    <mergeCell ref="H2066:J2066"/>
    <mergeCell ref="K2066:L2066"/>
    <mergeCell ref="O2066:P2070"/>
    <mergeCell ref="H2067:J2067"/>
    <mergeCell ref="C2064:E2065"/>
    <mergeCell ref="F2064:F2065"/>
    <mergeCell ref="G2064:G2065"/>
    <mergeCell ref="H2064:J2064"/>
    <mergeCell ref="K2064:L2064"/>
    <mergeCell ref="O2064:P2065"/>
    <mergeCell ref="H2050:J2050"/>
    <mergeCell ref="K2050:L2050"/>
    <mergeCell ref="C2051:E2051"/>
    <mergeCell ref="H2051:J2051"/>
    <mergeCell ref="K2051:L2051"/>
    <mergeCell ref="O2051:P2051"/>
    <mergeCell ref="Q2051:R2051"/>
    <mergeCell ref="B2049:B2050"/>
    <mergeCell ref="C2049:E2050"/>
    <mergeCell ref="F2049:F2050"/>
    <mergeCell ref="G2049:G2050"/>
    <mergeCell ref="H2049:J2049"/>
    <mergeCell ref="K2049:L2049"/>
    <mergeCell ref="K2060:L2060"/>
    <mergeCell ref="C2061:E2061"/>
    <mergeCell ref="H2061:J2061"/>
    <mergeCell ref="K2061:L2061"/>
    <mergeCell ref="O2061:P2063"/>
    <mergeCell ref="Q2061:R2063"/>
    <mergeCell ref="H2063:J2063"/>
    <mergeCell ref="K2063:L2063"/>
    <mergeCell ref="C2058:E2058"/>
    <mergeCell ref="H2058:J2058"/>
    <mergeCell ref="K2058:L2058"/>
    <mergeCell ref="C2059:E2059"/>
    <mergeCell ref="H2059:J2059"/>
    <mergeCell ref="K2059:L2059"/>
    <mergeCell ref="C2055:E2055"/>
    <mergeCell ref="H2055:J2055"/>
    <mergeCell ref="K2055:L2055"/>
    <mergeCell ref="C2056:E2056"/>
    <mergeCell ref="H2056:J2056"/>
    <mergeCell ref="C2048:E2048"/>
    <mergeCell ref="H2048:J2048"/>
    <mergeCell ref="K2048:L2048"/>
    <mergeCell ref="O2048:P2048"/>
    <mergeCell ref="Q2048:R2048"/>
    <mergeCell ref="O2043:P2044"/>
    <mergeCell ref="Q2043:R2044"/>
    <mergeCell ref="H2044:J2044"/>
    <mergeCell ref="K2044:L2044"/>
    <mergeCell ref="C2045:E2045"/>
    <mergeCell ref="H2045:J2045"/>
    <mergeCell ref="K2045:L2045"/>
    <mergeCell ref="O2045:P2045"/>
    <mergeCell ref="Q2045:R2045"/>
    <mergeCell ref="B2054:B2070"/>
    <mergeCell ref="C2054:E2054"/>
    <mergeCell ref="H2054:J2054"/>
    <mergeCell ref="K2054:L2054"/>
    <mergeCell ref="O2054:P2060"/>
    <mergeCell ref="Q2054:R2060"/>
    <mergeCell ref="C2057:E2057"/>
    <mergeCell ref="H2057:J2057"/>
    <mergeCell ref="K2057:L2057"/>
    <mergeCell ref="H2060:J2060"/>
    <mergeCell ref="B2052:R2052"/>
    <mergeCell ref="C2053:E2053"/>
    <mergeCell ref="H2053:J2053"/>
    <mergeCell ref="K2053:L2053"/>
    <mergeCell ref="O2053:P2053"/>
    <mergeCell ref="Q2053:R2053"/>
    <mergeCell ref="O2049:P2050"/>
    <mergeCell ref="Q2049:R2050"/>
    <mergeCell ref="B2043:B2047"/>
    <mergeCell ref="C2043:E2044"/>
    <mergeCell ref="F2043:F2044"/>
    <mergeCell ref="G2043:G2044"/>
    <mergeCell ref="H2043:J2043"/>
    <mergeCell ref="K2043:L2043"/>
    <mergeCell ref="C2046:E2047"/>
    <mergeCell ref="F2046:F2047"/>
    <mergeCell ref="G2046:G2047"/>
    <mergeCell ref="H2046:J2046"/>
    <mergeCell ref="B2041:R2041"/>
    <mergeCell ref="C2042:E2042"/>
    <mergeCell ref="H2042:J2042"/>
    <mergeCell ref="K2042:L2042"/>
    <mergeCell ref="O2042:P2042"/>
    <mergeCell ref="Q2042:R2042"/>
    <mergeCell ref="C2039:E2039"/>
    <mergeCell ref="H2039:J2039"/>
    <mergeCell ref="K2039:L2039"/>
    <mergeCell ref="O2039:P2039"/>
    <mergeCell ref="Q2039:R2039"/>
    <mergeCell ref="C2040:E2040"/>
    <mergeCell ref="H2040:J2040"/>
    <mergeCell ref="K2040:L2040"/>
    <mergeCell ref="O2040:P2040"/>
    <mergeCell ref="Q2040:R2040"/>
    <mergeCell ref="K2046:L2046"/>
    <mergeCell ref="O2046:P2047"/>
    <mergeCell ref="Q2046:R2047"/>
    <mergeCell ref="H2047:J2047"/>
    <mergeCell ref="K2047:L2047"/>
    <mergeCell ref="O2036:P2038"/>
    <mergeCell ref="Q2036:R2038"/>
    <mergeCell ref="H2037:J2037"/>
    <mergeCell ref="K2037:L2037"/>
    <mergeCell ref="H2038:J2038"/>
    <mergeCell ref="K2038:L2038"/>
    <mergeCell ref="H2034:J2034"/>
    <mergeCell ref="K2034:L2034"/>
    <mergeCell ref="H2035:J2035"/>
    <mergeCell ref="K2035:L2035"/>
    <mergeCell ref="B2036:B2038"/>
    <mergeCell ref="C2036:E2038"/>
    <mergeCell ref="F2036:F2038"/>
    <mergeCell ref="G2036:G2038"/>
    <mergeCell ref="H2036:J2036"/>
    <mergeCell ref="K2036:L2036"/>
    <mergeCell ref="H2031:J2031"/>
    <mergeCell ref="K2031:L2031"/>
    <mergeCell ref="H2032:J2032"/>
    <mergeCell ref="K2032:L2032"/>
    <mergeCell ref="H2033:J2033"/>
    <mergeCell ref="K2033:L2033"/>
    <mergeCell ref="H2024:J2024"/>
    <mergeCell ref="K2024:L2024"/>
    <mergeCell ref="H2028:J2028"/>
    <mergeCell ref="K2028:L2028"/>
    <mergeCell ref="H2029:J2029"/>
    <mergeCell ref="K2029:L2029"/>
    <mergeCell ref="H2030:J2030"/>
    <mergeCell ref="K2030:L2030"/>
    <mergeCell ref="H2025:J2025"/>
    <mergeCell ref="K2025:L2025"/>
    <mergeCell ref="H2026:J2026"/>
    <mergeCell ref="K2026:L2026"/>
    <mergeCell ref="H2027:J2027"/>
    <mergeCell ref="K2027:L2027"/>
    <mergeCell ref="O2021:P2021"/>
    <mergeCell ref="Q2021:R2021"/>
    <mergeCell ref="H2022:J2022"/>
    <mergeCell ref="K2022:L2022"/>
    <mergeCell ref="H2023:J2023"/>
    <mergeCell ref="K2023:L2023"/>
    <mergeCell ref="C2016:E2016"/>
    <mergeCell ref="H2016:J2016"/>
    <mergeCell ref="K2016:L2016"/>
    <mergeCell ref="O2012:P2012"/>
    <mergeCell ref="Q2012:R2012"/>
    <mergeCell ref="B2013:B2016"/>
    <mergeCell ref="C2013:E2013"/>
    <mergeCell ref="H2013:J2013"/>
    <mergeCell ref="K2013:L2013"/>
    <mergeCell ref="O2013:P2016"/>
    <mergeCell ref="Q2013:R2016"/>
    <mergeCell ref="C2014:E2014"/>
    <mergeCell ref="H2014:J2014"/>
    <mergeCell ref="C2012:E2012"/>
    <mergeCell ref="H2012:J2012"/>
    <mergeCell ref="K2012:L2012"/>
    <mergeCell ref="O2017:P2020"/>
    <mergeCell ref="Q2017:R2020"/>
    <mergeCell ref="H2018:J2018"/>
    <mergeCell ref="K2018:L2018"/>
    <mergeCell ref="H2019:J2019"/>
    <mergeCell ref="K2019:L2019"/>
    <mergeCell ref="H2020:J2020"/>
    <mergeCell ref="K2020:L2020"/>
    <mergeCell ref="B2017:B2035"/>
    <mergeCell ref="C2017:E2035"/>
    <mergeCell ref="F2017:F2035"/>
    <mergeCell ref="G2017:G2035"/>
    <mergeCell ref="H2017:J2017"/>
    <mergeCell ref="K2017:L2017"/>
    <mergeCell ref="H2021:J2021"/>
    <mergeCell ref="K2021:L2021"/>
    <mergeCell ref="K2009:L2009"/>
    <mergeCell ref="C2010:E2010"/>
    <mergeCell ref="H2010:J2010"/>
    <mergeCell ref="K2010:L2010"/>
    <mergeCell ref="O2004:P2011"/>
    <mergeCell ref="Q2004:R2011"/>
    <mergeCell ref="C2005:E2005"/>
    <mergeCell ref="H2005:J2005"/>
    <mergeCell ref="K2005:L2005"/>
    <mergeCell ref="C2006:E2006"/>
    <mergeCell ref="H2006:J2006"/>
    <mergeCell ref="K2006:L2006"/>
    <mergeCell ref="C2007:E2007"/>
    <mergeCell ref="H2007:J2007"/>
    <mergeCell ref="K2014:L2014"/>
    <mergeCell ref="C2015:E2015"/>
    <mergeCell ref="H2015:J2015"/>
    <mergeCell ref="K2015:L2015"/>
    <mergeCell ref="C2003:E2003"/>
    <mergeCell ref="H2003:J2003"/>
    <mergeCell ref="K2003:L2003"/>
    <mergeCell ref="B2004:B2011"/>
    <mergeCell ref="C2004:E2004"/>
    <mergeCell ref="H2004:J2004"/>
    <mergeCell ref="K2004:L2004"/>
    <mergeCell ref="K2007:L2007"/>
    <mergeCell ref="C2008:E2008"/>
    <mergeCell ref="H2008:J2008"/>
    <mergeCell ref="C2001:E2001"/>
    <mergeCell ref="H2001:J2001"/>
    <mergeCell ref="K2001:L2001"/>
    <mergeCell ref="C2002:E2002"/>
    <mergeCell ref="H2002:J2002"/>
    <mergeCell ref="K2002:L2002"/>
    <mergeCell ref="Q1997:R2003"/>
    <mergeCell ref="C1998:E1998"/>
    <mergeCell ref="H1998:J1998"/>
    <mergeCell ref="K1998:L1998"/>
    <mergeCell ref="C1999:E1999"/>
    <mergeCell ref="H1999:J1999"/>
    <mergeCell ref="K1999:L1999"/>
    <mergeCell ref="C2000:E2000"/>
    <mergeCell ref="H2000:J2000"/>
    <mergeCell ref="K2000:L2000"/>
    <mergeCell ref="C2011:E2011"/>
    <mergeCell ref="H2011:J2011"/>
    <mergeCell ref="K2011:L2011"/>
    <mergeCell ref="K2008:L2008"/>
    <mergeCell ref="C2009:E2009"/>
    <mergeCell ref="H2009:J2009"/>
    <mergeCell ref="C1996:E1996"/>
    <mergeCell ref="H1996:J1996"/>
    <mergeCell ref="K1996:L1996"/>
    <mergeCell ref="O1996:P1996"/>
    <mergeCell ref="Q1996:R1996"/>
    <mergeCell ref="B1997:B2003"/>
    <mergeCell ref="C1997:E1997"/>
    <mergeCell ref="H1997:J1997"/>
    <mergeCell ref="K1997:L1997"/>
    <mergeCell ref="O1997:P2003"/>
    <mergeCell ref="C1994:E1994"/>
    <mergeCell ref="H1994:J1994"/>
    <mergeCell ref="K1994:L1994"/>
    <mergeCell ref="C1995:E1995"/>
    <mergeCell ref="H1995:J1995"/>
    <mergeCell ref="K1995:L1995"/>
    <mergeCell ref="H1991:J1991"/>
    <mergeCell ref="K1991:L1991"/>
    <mergeCell ref="C1992:E1992"/>
    <mergeCell ref="H1992:J1992"/>
    <mergeCell ref="K1992:L1992"/>
    <mergeCell ref="C1993:E1993"/>
    <mergeCell ref="H1993:J1993"/>
    <mergeCell ref="K1993:L1993"/>
    <mergeCell ref="B1989:B1995"/>
    <mergeCell ref="C1989:E1989"/>
    <mergeCell ref="H1989:J1989"/>
    <mergeCell ref="K1989:L1989"/>
    <mergeCell ref="O1989:P1995"/>
    <mergeCell ref="Q1989:R1995"/>
    <mergeCell ref="C1990:E1990"/>
    <mergeCell ref="H1990:J1990"/>
    <mergeCell ref="K1990:L1990"/>
    <mergeCell ref="C1991:E1991"/>
    <mergeCell ref="C1987:E1987"/>
    <mergeCell ref="H1987:J1987"/>
    <mergeCell ref="K1987:L1987"/>
    <mergeCell ref="O1987:P1987"/>
    <mergeCell ref="Q1987:R1987"/>
    <mergeCell ref="C1988:E1988"/>
    <mergeCell ref="H1988:J1988"/>
    <mergeCell ref="K1988:L1988"/>
    <mergeCell ref="O1988:P1988"/>
    <mergeCell ref="Q1988:R1988"/>
    <mergeCell ref="C1985:E1985"/>
    <mergeCell ref="H1985:J1985"/>
    <mergeCell ref="K1985:L1985"/>
    <mergeCell ref="C1986:E1986"/>
    <mergeCell ref="H1986:J1986"/>
    <mergeCell ref="K1986:L1986"/>
    <mergeCell ref="H1982:J1982"/>
    <mergeCell ref="K1982:L1982"/>
    <mergeCell ref="C1983:E1983"/>
    <mergeCell ref="H1983:J1983"/>
    <mergeCell ref="K1983:L1983"/>
    <mergeCell ref="C1984:E1984"/>
    <mergeCell ref="H1984:J1984"/>
    <mergeCell ref="K1984:L1984"/>
    <mergeCell ref="B1980:B1986"/>
    <mergeCell ref="C1980:E1980"/>
    <mergeCell ref="H1980:J1980"/>
    <mergeCell ref="K1980:L1980"/>
    <mergeCell ref="O1980:P1986"/>
    <mergeCell ref="Q1980:R1986"/>
    <mergeCell ref="C1981:E1981"/>
    <mergeCell ref="H1981:J1981"/>
    <mergeCell ref="K1981:L1981"/>
    <mergeCell ref="C1982:E1982"/>
    <mergeCell ref="O1969:P1969"/>
    <mergeCell ref="Q1969:R1969"/>
    <mergeCell ref="C1978:E1978"/>
    <mergeCell ref="H1978:J1978"/>
    <mergeCell ref="K1978:L1978"/>
    <mergeCell ref="O1978:P1978"/>
    <mergeCell ref="Q1978:R1978"/>
    <mergeCell ref="C1979:E1979"/>
    <mergeCell ref="H1979:J1979"/>
    <mergeCell ref="K1979:L1979"/>
    <mergeCell ref="O1979:P1979"/>
    <mergeCell ref="Q1979:R1979"/>
    <mergeCell ref="C1976:E1977"/>
    <mergeCell ref="K1976:L1976"/>
    <mergeCell ref="O1976:P1977"/>
    <mergeCell ref="Q1976:R1977"/>
    <mergeCell ref="H1977:J1977"/>
    <mergeCell ref="K1977:L1977"/>
    <mergeCell ref="C1974:E1975"/>
    <mergeCell ref="K1974:L1974"/>
    <mergeCell ref="O1974:P1975"/>
    <mergeCell ref="Q1974:R1975"/>
    <mergeCell ref="H1975:J1975"/>
    <mergeCell ref="K1975:L1975"/>
    <mergeCell ref="H1964:J1964"/>
    <mergeCell ref="K1964:L1964"/>
    <mergeCell ref="C1965:E1965"/>
    <mergeCell ref="H1965:J1965"/>
    <mergeCell ref="K1965:L1965"/>
    <mergeCell ref="C1966:E1966"/>
    <mergeCell ref="H1966:J1966"/>
    <mergeCell ref="K1966:L1966"/>
    <mergeCell ref="C1962:E1962"/>
    <mergeCell ref="H1962:J1962"/>
    <mergeCell ref="K1962:L1962"/>
    <mergeCell ref="O1962:P1962"/>
    <mergeCell ref="Q1962:R1962"/>
    <mergeCell ref="C1972:E1973"/>
    <mergeCell ref="H1972:J1972"/>
    <mergeCell ref="K1972:L1972"/>
    <mergeCell ref="O1972:P1973"/>
    <mergeCell ref="Q1972:R1973"/>
    <mergeCell ref="H1973:J1973"/>
    <mergeCell ref="K1973:L1973"/>
    <mergeCell ref="C1970:E1971"/>
    <mergeCell ref="H1970:J1970"/>
    <mergeCell ref="K1970:L1970"/>
    <mergeCell ref="O1970:P1971"/>
    <mergeCell ref="Q1970:R1971"/>
    <mergeCell ref="H1971:J1971"/>
    <mergeCell ref="K1971:L1971"/>
    <mergeCell ref="O1968:P1968"/>
    <mergeCell ref="Q1968:R1968"/>
    <mergeCell ref="C1969:E1969"/>
    <mergeCell ref="H1969:J1969"/>
    <mergeCell ref="K1969:L1969"/>
    <mergeCell ref="C1952:E1952"/>
    <mergeCell ref="H1952:J1952"/>
    <mergeCell ref="K1952:L1952"/>
    <mergeCell ref="B1963:B1977"/>
    <mergeCell ref="C1963:E1963"/>
    <mergeCell ref="H1963:J1963"/>
    <mergeCell ref="K1963:L1963"/>
    <mergeCell ref="O1963:P1967"/>
    <mergeCell ref="O1958:P1961"/>
    <mergeCell ref="Q1958:R1961"/>
    <mergeCell ref="H1959:J1959"/>
    <mergeCell ref="K1959:L1959"/>
    <mergeCell ref="H1960:J1960"/>
    <mergeCell ref="K1960:L1960"/>
    <mergeCell ref="H1961:J1961"/>
    <mergeCell ref="K1961:L1961"/>
    <mergeCell ref="C1957:E1957"/>
    <mergeCell ref="H1957:J1957"/>
    <mergeCell ref="K1957:L1957"/>
    <mergeCell ref="C1958:E1961"/>
    <mergeCell ref="F1958:F1961"/>
    <mergeCell ref="G1958:G1961"/>
    <mergeCell ref="H1958:J1958"/>
    <mergeCell ref="K1958:L1958"/>
    <mergeCell ref="C1967:E1967"/>
    <mergeCell ref="H1967:J1967"/>
    <mergeCell ref="K1967:L1967"/>
    <mergeCell ref="C1968:E1968"/>
    <mergeCell ref="H1968:J1968"/>
    <mergeCell ref="K1968:L1968"/>
    <mergeCell ref="Q1963:R1967"/>
    <mergeCell ref="C1964:E1964"/>
    <mergeCell ref="K1948:L1948"/>
    <mergeCell ref="C1949:E1949"/>
    <mergeCell ref="H1949:J1949"/>
    <mergeCell ref="K1949:L1949"/>
    <mergeCell ref="C1950:E1950"/>
    <mergeCell ref="H1950:J1950"/>
    <mergeCell ref="K1950:L1950"/>
    <mergeCell ref="O1945:P1957"/>
    <mergeCell ref="Q1945:R1957"/>
    <mergeCell ref="C1946:E1946"/>
    <mergeCell ref="H1946:J1946"/>
    <mergeCell ref="K1946:L1946"/>
    <mergeCell ref="C1947:E1947"/>
    <mergeCell ref="H1947:J1947"/>
    <mergeCell ref="K1947:L1947"/>
    <mergeCell ref="C1948:E1948"/>
    <mergeCell ref="H1948:J1948"/>
    <mergeCell ref="C1955:E1955"/>
    <mergeCell ref="H1955:J1955"/>
    <mergeCell ref="K1955:L1955"/>
    <mergeCell ref="C1956:E1956"/>
    <mergeCell ref="H1956:J1956"/>
    <mergeCell ref="K1956:L1956"/>
    <mergeCell ref="C1953:E1953"/>
    <mergeCell ref="H1953:J1953"/>
    <mergeCell ref="K1953:L1953"/>
    <mergeCell ref="C1954:E1954"/>
    <mergeCell ref="H1954:J1954"/>
    <mergeCell ref="K1954:L1954"/>
    <mergeCell ref="C1951:E1951"/>
    <mergeCell ref="H1951:J1951"/>
    <mergeCell ref="K1951:L1951"/>
    <mergeCell ref="C1944:E1944"/>
    <mergeCell ref="H1944:J1944"/>
    <mergeCell ref="K1944:L1944"/>
    <mergeCell ref="C1945:E1945"/>
    <mergeCell ref="H1945:J1945"/>
    <mergeCell ref="K1945:L1945"/>
    <mergeCell ref="C1942:E1942"/>
    <mergeCell ref="H1942:J1942"/>
    <mergeCell ref="K1942:L1942"/>
    <mergeCell ref="C1943:E1943"/>
    <mergeCell ref="H1943:J1943"/>
    <mergeCell ref="K1943:L1943"/>
    <mergeCell ref="C1940:E1940"/>
    <mergeCell ref="H1940:J1940"/>
    <mergeCell ref="K1940:L1940"/>
    <mergeCell ref="O1940:P1940"/>
    <mergeCell ref="Q1940:R1940"/>
    <mergeCell ref="C1941:E1941"/>
    <mergeCell ref="H1941:J1941"/>
    <mergeCell ref="K1941:L1941"/>
    <mergeCell ref="O1941:P1944"/>
    <mergeCell ref="Q1941:R1944"/>
    <mergeCell ref="Q1939:R1939"/>
    <mergeCell ref="C1936:E1936"/>
    <mergeCell ref="H1936:J1936"/>
    <mergeCell ref="K1936:L1936"/>
    <mergeCell ref="C1937:E1937"/>
    <mergeCell ref="H1937:J1937"/>
    <mergeCell ref="K1937:L1937"/>
    <mergeCell ref="Q1932:R1937"/>
    <mergeCell ref="C1933:E1933"/>
    <mergeCell ref="H1933:J1933"/>
    <mergeCell ref="K1933:L1933"/>
    <mergeCell ref="C1934:E1934"/>
    <mergeCell ref="H1934:J1934"/>
    <mergeCell ref="K1934:L1934"/>
    <mergeCell ref="C1935:E1935"/>
    <mergeCell ref="H1935:J1935"/>
    <mergeCell ref="K1935:L1935"/>
    <mergeCell ref="C1931:E1931"/>
    <mergeCell ref="H1931:J1931"/>
    <mergeCell ref="K1931:L1931"/>
    <mergeCell ref="O1931:P1931"/>
    <mergeCell ref="Q1931:R1931"/>
    <mergeCell ref="B1932:B1957"/>
    <mergeCell ref="C1932:E1932"/>
    <mergeCell ref="H1932:J1932"/>
    <mergeCell ref="K1932:L1932"/>
    <mergeCell ref="O1932:P1937"/>
    <mergeCell ref="Q1927:R1930"/>
    <mergeCell ref="H1928:J1928"/>
    <mergeCell ref="K1928:L1928"/>
    <mergeCell ref="H1929:J1929"/>
    <mergeCell ref="K1929:L1929"/>
    <mergeCell ref="H1930:J1930"/>
    <mergeCell ref="K1930:L1930"/>
    <mergeCell ref="C1927:E1930"/>
    <mergeCell ref="F1927:F1930"/>
    <mergeCell ref="G1927:G1930"/>
    <mergeCell ref="H1927:J1927"/>
    <mergeCell ref="K1927:L1927"/>
    <mergeCell ref="O1927:P1930"/>
    <mergeCell ref="C1938:E1938"/>
    <mergeCell ref="H1938:J1938"/>
    <mergeCell ref="K1938:L1938"/>
    <mergeCell ref="O1938:P1938"/>
    <mergeCell ref="Q1938:R1938"/>
    <mergeCell ref="C1939:E1939"/>
    <mergeCell ref="H1939:J1939"/>
    <mergeCell ref="K1939:L1939"/>
    <mergeCell ref="O1939:P1939"/>
    <mergeCell ref="K1916:L1916"/>
    <mergeCell ref="C1917:E1917"/>
    <mergeCell ref="H1917:J1917"/>
    <mergeCell ref="K1917:L1917"/>
    <mergeCell ref="C1918:E1918"/>
    <mergeCell ref="H1918:J1918"/>
    <mergeCell ref="K1918:L1918"/>
    <mergeCell ref="C1914:E1914"/>
    <mergeCell ref="H1914:J1914"/>
    <mergeCell ref="K1914:L1914"/>
    <mergeCell ref="O1914:P1926"/>
    <mergeCell ref="C1925:E1925"/>
    <mergeCell ref="H1925:J1925"/>
    <mergeCell ref="K1925:L1925"/>
    <mergeCell ref="C1926:E1926"/>
    <mergeCell ref="H1926:J1926"/>
    <mergeCell ref="K1926:L1926"/>
    <mergeCell ref="C1923:E1923"/>
    <mergeCell ref="H1923:J1923"/>
    <mergeCell ref="K1923:L1923"/>
    <mergeCell ref="C1924:E1924"/>
    <mergeCell ref="H1924:J1924"/>
    <mergeCell ref="K1924:L1924"/>
    <mergeCell ref="C1921:E1921"/>
    <mergeCell ref="H1921:J1921"/>
    <mergeCell ref="K1921:L1921"/>
    <mergeCell ref="C1922:E1922"/>
    <mergeCell ref="H1922:J1922"/>
    <mergeCell ref="K1922:L1922"/>
    <mergeCell ref="H1908:J1908"/>
    <mergeCell ref="K1908:L1908"/>
    <mergeCell ref="C1904:E1904"/>
    <mergeCell ref="H1904:J1904"/>
    <mergeCell ref="K1904:L1904"/>
    <mergeCell ref="O1904:P1904"/>
    <mergeCell ref="Q1904:R1904"/>
    <mergeCell ref="Q1914:R1926"/>
    <mergeCell ref="C1915:E1915"/>
    <mergeCell ref="H1915:J1915"/>
    <mergeCell ref="K1915:L1915"/>
    <mergeCell ref="C1916:E1916"/>
    <mergeCell ref="H1916:J1916"/>
    <mergeCell ref="O1912:P1912"/>
    <mergeCell ref="Q1912:R1912"/>
    <mergeCell ref="C1913:E1913"/>
    <mergeCell ref="H1913:J1913"/>
    <mergeCell ref="K1913:L1913"/>
    <mergeCell ref="O1913:P1913"/>
    <mergeCell ref="Q1913:R1913"/>
    <mergeCell ref="C1911:E1911"/>
    <mergeCell ref="H1911:J1911"/>
    <mergeCell ref="K1911:L1911"/>
    <mergeCell ref="C1912:E1912"/>
    <mergeCell ref="H1912:J1912"/>
    <mergeCell ref="K1912:L1912"/>
    <mergeCell ref="C1919:E1919"/>
    <mergeCell ref="H1919:J1919"/>
    <mergeCell ref="K1919:L1919"/>
    <mergeCell ref="C1920:E1920"/>
    <mergeCell ref="H1920:J1920"/>
    <mergeCell ref="K1920:L1920"/>
    <mergeCell ref="B1905:B1926"/>
    <mergeCell ref="C1905:E1905"/>
    <mergeCell ref="H1905:J1905"/>
    <mergeCell ref="K1905:L1905"/>
    <mergeCell ref="O1905:P1911"/>
    <mergeCell ref="Q1900:R1903"/>
    <mergeCell ref="H1901:J1901"/>
    <mergeCell ref="K1901:L1901"/>
    <mergeCell ref="H1902:J1902"/>
    <mergeCell ref="K1902:L1902"/>
    <mergeCell ref="H1903:J1903"/>
    <mergeCell ref="K1903:L1903"/>
    <mergeCell ref="C1900:E1903"/>
    <mergeCell ref="F1900:F1903"/>
    <mergeCell ref="G1900:G1903"/>
    <mergeCell ref="H1900:J1900"/>
    <mergeCell ref="K1900:L1900"/>
    <mergeCell ref="O1900:P1903"/>
    <mergeCell ref="C1909:E1909"/>
    <mergeCell ref="H1909:J1909"/>
    <mergeCell ref="K1909:L1909"/>
    <mergeCell ref="C1910:E1910"/>
    <mergeCell ref="H1910:J1910"/>
    <mergeCell ref="K1910:L1910"/>
    <mergeCell ref="Q1905:R1911"/>
    <mergeCell ref="C1906:E1906"/>
    <mergeCell ref="H1906:J1906"/>
    <mergeCell ref="K1906:L1906"/>
    <mergeCell ref="C1907:E1907"/>
    <mergeCell ref="H1907:J1907"/>
    <mergeCell ref="K1907:L1907"/>
    <mergeCell ref="C1908:E1908"/>
    <mergeCell ref="C1887:E1887"/>
    <mergeCell ref="H1887:J1887"/>
    <mergeCell ref="K1887:L1887"/>
    <mergeCell ref="O1887:P1899"/>
    <mergeCell ref="C1898:E1898"/>
    <mergeCell ref="H1898:J1898"/>
    <mergeCell ref="K1898:L1898"/>
    <mergeCell ref="C1899:E1899"/>
    <mergeCell ref="H1899:J1899"/>
    <mergeCell ref="K1899:L1899"/>
    <mergeCell ref="C1896:E1896"/>
    <mergeCell ref="H1896:J1896"/>
    <mergeCell ref="K1896:L1896"/>
    <mergeCell ref="C1897:E1897"/>
    <mergeCell ref="H1897:J1897"/>
    <mergeCell ref="K1897:L1897"/>
    <mergeCell ref="C1894:E1894"/>
    <mergeCell ref="H1894:J1894"/>
    <mergeCell ref="K1894:L1894"/>
    <mergeCell ref="C1895:E1895"/>
    <mergeCell ref="H1895:J1895"/>
    <mergeCell ref="K1895:L1895"/>
    <mergeCell ref="Q1887:R1899"/>
    <mergeCell ref="C1888:E1888"/>
    <mergeCell ref="H1888:J1888"/>
    <mergeCell ref="K1888:L1888"/>
    <mergeCell ref="C1889:E1889"/>
    <mergeCell ref="H1889:J1889"/>
    <mergeCell ref="Q1883:R1886"/>
    <mergeCell ref="H1884:J1884"/>
    <mergeCell ref="K1884:L1884"/>
    <mergeCell ref="H1885:J1885"/>
    <mergeCell ref="K1885:L1885"/>
    <mergeCell ref="H1886:J1886"/>
    <mergeCell ref="K1886:L1886"/>
    <mergeCell ref="C1883:E1886"/>
    <mergeCell ref="F1883:F1886"/>
    <mergeCell ref="G1883:G1886"/>
    <mergeCell ref="H1883:J1883"/>
    <mergeCell ref="K1883:L1883"/>
    <mergeCell ref="O1883:P1886"/>
    <mergeCell ref="C1892:E1892"/>
    <mergeCell ref="H1892:J1892"/>
    <mergeCell ref="K1892:L1892"/>
    <mergeCell ref="C1893:E1893"/>
    <mergeCell ref="H1893:J1893"/>
    <mergeCell ref="K1893:L1893"/>
    <mergeCell ref="K1889:L1889"/>
    <mergeCell ref="C1890:E1890"/>
    <mergeCell ref="H1890:J1890"/>
    <mergeCell ref="K1890:L1890"/>
    <mergeCell ref="C1891:E1891"/>
    <mergeCell ref="H1891:J1891"/>
    <mergeCell ref="K1891:L1891"/>
    <mergeCell ref="H1880:J1880"/>
    <mergeCell ref="H1881:J1881"/>
    <mergeCell ref="H1882:J1882"/>
    <mergeCell ref="O1876:P1876"/>
    <mergeCell ref="Q1876:R1876"/>
    <mergeCell ref="C1877:E1877"/>
    <mergeCell ref="H1877:J1877"/>
    <mergeCell ref="K1877:L1877"/>
    <mergeCell ref="O1877:P1877"/>
    <mergeCell ref="Q1877:R1877"/>
    <mergeCell ref="H1874:J1874"/>
    <mergeCell ref="K1874:L1874"/>
    <mergeCell ref="C1875:E1875"/>
    <mergeCell ref="H1875:J1875"/>
    <mergeCell ref="K1875:L1875"/>
    <mergeCell ref="C1876:E1876"/>
    <mergeCell ref="H1876:J1876"/>
    <mergeCell ref="K1876:L1876"/>
    <mergeCell ref="B1872:B1899"/>
    <mergeCell ref="C1872:E1872"/>
    <mergeCell ref="H1872:J1872"/>
    <mergeCell ref="K1872:L1872"/>
    <mergeCell ref="O1872:P1875"/>
    <mergeCell ref="Q1872:R1875"/>
    <mergeCell ref="C1873:E1873"/>
    <mergeCell ref="H1873:J1873"/>
    <mergeCell ref="K1873:L1873"/>
    <mergeCell ref="C1874:E1874"/>
    <mergeCell ref="K1870:L1870"/>
    <mergeCell ref="C1871:E1871"/>
    <mergeCell ref="H1871:J1871"/>
    <mergeCell ref="K1871:L1871"/>
    <mergeCell ref="O1871:P1871"/>
    <mergeCell ref="Q1871:R1871"/>
    <mergeCell ref="C1867:E1870"/>
    <mergeCell ref="F1867:F1870"/>
    <mergeCell ref="G1867:G1870"/>
    <mergeCell ref="K1867:L1867"/>
    <mergeCell ref="O1867:P1870"/>
    <mergeCell ref="Q1867:R1870"/>
    <mergeCell ref="K1868:L1868"/>
    <mergeCell ref="H1869:J1869"/>
    <mergeCell ref="K1869:L1869"/>
    <mergeCell ref="H1870:J1870"/>
    <mergeCell ref="C1878:E1882"/>
    <mergeCell ref="H1878:J1878"/>
    <mergeCell ref="K1878:L1878"/>
    <mergeCell ref="O1878:P1882"/>
    <mergeCell ref="Q1878:R1878"/>
    <mergeCell ref="H1879:J1879"/>
    <mergeCell ref="C1865:E1865"/>
    <mergeCell ref="H1865:J1865"/>
    <mergeCell ref="K1865:L1865"/>
    <mergeCell ref="C1866:E1866"/>
    <mergeCell ref="H1866:J1866"/>
    <mergeCell ref="K1866:L1866"/>
    <mergeCell ref="C1863:E1863"/>
    <mergeCell ref="H1863:J1863"/>
    <mergeCell ref="K1863:L1863"/>
    <mergeCell ref="C1864:E1864"/>
    <mergeCell ref="H1864:J1864"/>
    <mergeCell ref="K1864:L1864"/>
    <mergeCell ref="C1861:E1861"/>
    <mergeCell ref="H1861:J1861"/>
    <mergeCell ref="K1861:L1861"/>
    <mergeCell ref="C1862:E1862"/>
    <mergeCell ref="H1862:J1862"/>
    <mergeCell ref="K1862:L1862"/>
    <mergeCell ref="H1850:J1850"/>
    <mergeCell ref="K1850:L1850"/>
    <mergeCell ref="O1850:P1850"/>
    <mergeCell ref="Q1850:R1850"/>
    <mergeCell ref="C1859:E1859"/>
    <mergeCell ref="H1859:J1859"/>
    <mergeCell ref="K1859:L1859"/>
    <mergeCell ref="C1860:E1860"/>
    <mergeCell ref="H1860:J1860"/>
    <mergeCell ref="K1860:L1860"/>
    <mergeCell ref="H1856:J1856"/>
    <mergeCell ref="K1856:L1856"/>
    <mergeCell ref="C1857:E1857"/>
    <mergeCell ref="H1857:J1857"/>
    <mergeCell ref="K1857:L1857"/>
    <mergeCell ref="C1858:E1858"/>
    <mergeCell ref="H1858:J1858"/>
    <mergeCell ref="K1858:L1858"/>
    <mergeCell ref="K1853:L1853"/>
    <mergeCell ref="C1854:E1854"/>
    <mergeCell ref="H1854:J1854"/>
    <mergeCell ref="K1854:L1854"/>
    <mergeCell ref="C1849:E1849"/>
    <mergeCell ref="H1849:J1849"/>
    <mergeCell ref="K1849:L1849"/>
    <mergeCell ref="B1845:B1866"/>
    <mergeCell ref="C1845:E1845"/>
    <mergeCell ref="H1845:J1845"/>
    <mergeCell ref="K1845:L1845"/>
    <mergeCell ref="O1845:P1848"/>
    <mergeCell ref="Q1845:R1848"/>
    <mergeCell ref="C1846:E1846"/>
    <mergeCell ref="H1846:J1846"/>
    <mergeCell ref="K1846:L1846"/>
    <mergeCell ref="C1847:E1847"/>
    <mergeCell ref="O1854:P1866"/>
    <mergeCell ref="Q1854:R1866"/>
    <mergeCell ref="C1855:E1855"/>
    <mergeCell ref="H1855:J1855"/>
    <mergeCell ref="K1855:L1855"/>
    <mergeCell ref="C1856:E1856"/>
    <mergeCell ref="C1851:E1851"/>
    <mergeCell ref="H1851:J1851"/>
    <mergeCell ref="K1851:L1851"/>
    <mergeCell ref="O1851:P1853"/>
    <mergeCell ref="Q1851:R1853"/>
    <mergeCell ref="C1852:E1852"/>
    <mergeCell ref="H1852:J1852"/>
    <mergeCell ref="K1852:L1852"/>
    <mergeCell ref="C1853:E1853"/>
    <mergeCell ref="H1853:J1853"/>
    <mergeCell ref="O1849:P1849"/>
    <mergeCell ref="Q1849:R1849"/>
    <mergeCell ref="C1850:E1850"/>
    <mergeCell ref="C1844:E1844"/>
    <mergeCell ref="H1844:J1844"/>
    <mergeCell ref="K1844:L1844"/>
    <mergeCell ref="O1844:P1844"/>
    <mergeCell ref="Q1844:R1844"/>
    <mergeCell ref="C1841:E1841"/>
    <mergeCell ref="H1841:J1841"/>
    <mergeCell ref="K1841:L1841"/>
    <mergeCell ref="O1841:P1842"/>
    <mergeCell ref="Q1841:R1842"/>
    <mergeCell ref="C1842:E1842"/>
    <mergeCell ref="H1842:J1842"/>
    <mergeCell ref="K1842:L1842"/>
    <mergeCell ref="H1847:J1847"/>
    <mergeCell ref="K1847:L1847"/>
    <mergeCell ref="C1848:E1848"/>
    <mergeCell ref="H1848:J1848"/>
    <mergeCell ref="K1848:L1848"/>
    <mergeCell ref="K1838:L1838"/>
    <mergeCell ref="O1838:P1838"/>
    <mergeCell ref="Q1838:R1838"/>
    <mergeCell ref="O1835:P1835"/>
    <mergeCell ref="Q1835:R1835"/>
    <mergeCell ref="C1836:E1837"/>
    <mergeCell ref="F1836:F1837"/>
    <mergeCell ref="G1836:G1837"/>
    <mergeCell ref="H1836:J1836"/>
    <mergeCell ref="K1836:L1836"/>
    <mergeCell ref="O1836:P1837"/>
    <mergeCell ref="Q1836:R1837"/>
    <mergeCell ref="H1837:J1837"/>
    <mergeCell ref="C1835:E1835"/>
    <mergeCell ref="H1835:J1835"/>
    <mergeCell ref="K1835:L1835"/>
    <mergeCell ref="C1843:E1843"/>
    <mergeCell ref="H1843:J1843"/>
    <mergeCell ref="K1843:L1843"/>
    <mergeCell ref="O1843:P1843"/>
    <mergeCell ref="Q1843:R1843"/>
    <mergeCell ref="H1831:J1831"/>
    <mergeCell ref="K1831:L1831"/>
    <mergeCell ref="C1832:E1832"/>
    <mergeCell ref="H1832:J1832"/>
    <mergeCell ref="K1832:L1832"/>
    <mergeCell ref="C1833:E1833"/>
    <mergeCell ref="H1833:J1833"/>
    <mergeCell ref="K1833:L1833"/>
    <mergeCell ref="B1829:B1834"/>
    <mergeCell ref="C1829:E1829"/>
    <mergeCell ref="H1829:J1829"/>
    <mergeCell ref="K1829:L1829"/>
    <mergeCell ref="C1839:E1839"/>
    <mergeCell ref="H1839:J1839"/>
    <mergeCell ref="K1839:L1839"/>
    <mergeCell ref="O1829:P1834"/>
    <mergeCell ref="Q1829:R1834"/>
    <mergeCell ref="C1830:E1830"/>
    <mergeCell ref="H1830:J1830"/>
    <mergeCell ref="K1830:L1830"/>
    <mergeCell ref="C1831:E1831"/>
    <mergeCell ref="C1834:E1834"/>
    <mergeCell ref="H1834:J1834"/>
    <mergeCell ref="K1834:L1834"/>
    <mergeCell ref="O1839:P1840"/>
    <mergeCell ref="Q1839:R1840"/>
    <mergeCell ref="C1840:E1840"/>
    <mergeCell ref="H1840:J1840"/>
    <mergeCell ref="K1840:L1840"/>
    <mergeCell ref="K1837:L1837"/>
    <mergeCell ref="C1838:E1838"/>
    <mergeCell ref="H1838:J1838"/>
    <mergeCell ref="K1826:L1826"/>
    <mergeCell ref="B1827:R1827"/>
    <mergeCell ref="C1828:E1828"/>
    <mergeCell ref="H1828:J1828"/>
    <mergeCell ref="K1828:L1828"/>
    <mergeCell ref="O1828:P1828"/>
    <mergeCell ref="Q1828:R1828"/>
    <mergeCell ref="C1824:E1824"/>
    <mergeCell ref="H1824:J1824"/>
    <mergeCell ref="K1824:L1824"/>
    <mergeCell ref="O1824:P1826"/>
    <mergeCell ref="Q1824:R1826"/>
    <mergeCell ref="C1825:E1825"/>
    <mergeCell ref="H1825:J1825"/>
    <mergeCell ref="K1825:L1825"/>
    <mergeCell ref="C1826:E1826"/>
    <mergeCell ref="H1826:J1826"/>
    <mergeCell ref="C1822:E1822"/>
    <mergeCell ref="H1822:J1822"/>
    <mergeCell ref="K1822:L1822"/>
    <mergeCell ref="O1822:P1822"/>
    <mergeCell ref="Q1822:R1822"/>
    <mergeCell ref="C1823:E1823"/>
    <mergeCell ref="H1823:J1823"/>
    <mergeCell ref="K1823:L1823"/>
    <mergeCell ref="O1823:P1823"/>
    <mergeCell ref="Q1823:R1823"/>
    <mergeCell ref="C1820:E1820"/>
    <mergeCell ref="H1820:J1820"/>
    <mergeCell ref="K1820:L1820"/>
    <mergeCell ref="O1820:P1820"/>
    <mergeCell ref="Q1820:R1820"/>
    <mergeCell ref="C1821:E1821"/>
    <mergeCell ref="H1821:J1821"/>
    <mergeCell ref="K1821:L1821"/>
    <mergeCell ref="O1821:P1821"/>
    <mergeCell ref="Q1821:R1821"/>
    <mergeCell ref="C1818:E1818"/>
    <mergeCell ref="H1818:J1818"/>
    <mergeCell ref="K1818:L1818"/>
    <mergeCell ref="O1818:P1819"/>
    <mergeCell ref="Q1818:R1819"/>
    <mergeCell ref="C1819:E1819"/>
    <mergeCell ref="H1819:J1819"/>
    <mergeCell ref="K1819:L1819"/>
    <mergeCell ref="C1816:E1816"/>
    <mergeCell ref="H1816:J1816"/>
    <mergeCell ref="K1816:L1816"/>
    <mergeCell ref="O1816:P1817"/>
    <mergeCell ref="Q1816:R1817"/>
    <mergeCell ref="C1817:E1817"/>
    <mergeCell ref="H1817:J1817"/>
    <mergeCell ref="K1817:L1817"/>
    <mergeCell ref="C1814:E1815"/>
    <mergeCell ref="H1814:J1814"/>
    <mergeCell ref="K1814:L1814"/>
    <mergeCell ref="O1814:P1815"/>
    <mergeCell ref="Q1814:R1815"/>
    <mergeCell ref="H1815:J1815"/>
    <mergeCell ref="K1815:L1815"/>
    <mergeCell ref="C1812:E1812"/>
    <mergeCell ref="H1812:J1812"/>
    <mergeCell ref="K1812:L1812"/>
    <mergeCell ref="O1812:P1813"/>
    <mergeCell ref="Q1812:R1813"/>
    <mergeCell ref="C1813:E1813"/>
    <mergeCell ref="H1813:J1813"/>
    <mergeCell ref="K1813:L1813"/>
    <mergeCell ref="C1810:E1810"/>
    <mergeCell ref="H1810:J1810"/>
    <mergeCell ref="K1810:L1810"/>
    <mergeCell ref="O1810:P1811"/>
    <mergeCell ref="Q1810:R1811"/>
    <mergeCell ref="C1811:E1811"/>
    <mergeCell ref="H1811:J1811"/>
    <mergeCell ref="K1811:L1811"/>
    <mergeCell ref="C1808:E1808"/>
    <mergeCell ref="H1808:J1808"/>
    <mergeCell ref="K1808:L1808"/>
    <mergeCell ref="O1808:P1809"/>
    <mergeCell ref="Q1808:R1809"/>
    <mergeCell ref="C1809:E1809"/>
    <mergeCell ref="H1809:J1809"/>
    <mergeCell ref="K1809:L1809"/>
    <mergeCell ref="C1806:E1806"/>
    <mergeCell ref="H1806:J1806"/>
    <mergeCell ref="K1806:L1806"/>
    <mergeCell ref="O1806:P1807"/>
    <mergeCell ref="Q1806:R1807"/>
    <mergeCell ref="C1807:E1807"/>
    <mergeCell ref="H1807:J1807"/>
    <mergeCell ref="K1807:L1807"/>
    <mergeCell ref="C1804:E1804"/>
    <mergeCell ref="H1804:J1804"/>
    <mergeCell ref="K1804:L1804"/>
    <mergeCell ref="O1804:P1804"/>
    <mergeCell ref="Q1804:R1804"/>
    <mergeCell ref="C1805:E1805"/>
    <mergeCell ref="H1805:J1805"/>
    <mergeCell ref="K1805:L1805"/>
    <mergeCell ref="O1805:P1805"/>
    <mergeCell ref="Q1805:R1805"/>
    <mergeCell ref="O1800:P1803"/>
    <mergeCell ref="Q1800:R1803"/>
    <mergeCell ref="H1801:J1801"/>
    <mergeCell ref="K1801:L1801"/>
    <mergeCell ref="H1802:J1802"/>
    <mergeCell ref="K1802:L1802"/>
    <mergeCell ref="H1803:J1803"/>
    <mergeCell ref="K1803:L1803"/>
    <mergeCell ref="H1798:J1798"/>
    <mergeCell ref="K1798:L1798"/>
    <mergeCell ref="C1799:E1799"/>
    <mergeCell ref="H1799:J1799"/>
    <mergeCell ref="K1799:L1799"/>
    <mergeCell ref="C1800:E1803"/>
    <mergeCell ref="G1800:G1803"/>
    <mergeCell ref="H1800:J1800"/>
    <mergeCell ref="K1800:L1800"/>
    <mergeCell ref="Q1793:R1799"/>
    <mergeCell ref="C1794:E1794"/>
    <mergeCell ref="H1794:J1794"/>
    <mergeCell ref="K1794:L1794"/>
    <mergeCell ref="C1795:E1795"/>
    <mergeCell ref="H1795:J1795"/>
    <mergeCell ref="K1795:L1795"/>
    <mergeCell ref="C1796:E1796"/>
    <mergeCell ref="H1796:J1796"/>
    <mergeCell ref="K1796:L1796"/>
    <mergeCell ref="H1792:J1792"/>
    <mergeCell ref="K1792:L1792"/>
    <mergeCell ref="C1793:E1793"/>
    <mergeCell ref="H1793:J1793"/>
    <mergeCell ref="K1793:L1793"/>
    <mergeCell ref="O1793:P1799"/>
    <mergeCell ref="C1797:E1797"/>
    <mergeCell ref="H1797:J1797"/>
    <mergeCell ref="K1797:L1797"/>
    <mergeCell ref="C1798:E1798"/>
    <mergeCell ref="Q1789:R1789"/>
    <mergeCell ref="C1790:E1792"/>
    <mergeCell ref="F1790:F1792"/>
    <mergeCell ref="G1790:G1792"/>
    <mergeCell ref="H1790:J1790"/>
    <mergeCell ref="K1790:L1790"/>
    <mergeCell ref="O1790:P1792"/>
    <mergeCell ref="Q1790:R1792"/>
    <mergeCell ref="H1791:J1791"/>
    <mergeCell ref="K1791:L1791"/>
    <mergeCell ref="H1788:J1788"/>
    <mergeCell ref="K1788:L1788"/>
    <mergeCell ref="C1789:E1789"/>
    <mergeCell ref="H1789:J1789"/>
    <mergeCell ref="K1789:L1789"/>
    <mergeCell ref="O1789:P1789"/>
    <mergeCell ref="Q1785:R1786"/>
    <mergeCell ref="C1786:E1786"/>
    <mergeCell ref="H1786:J1786"/>
    <mergeCell ref="K1786:L1786"/>
    <mergeCell ref="C1787:E1787"/>
    <mergeCell ref="H1787:J1787"/>
    <mergeCell ref="K1787:L1787"/>
    <mergeCell ref="O1787:P1788"/>
    <mergeCell ref="Q1787:R1788"/>
    <mergeCell ref="C1788:E1788"/>
    <mergeCell ref="C1785:E1785"/>
    <mergeCell ref="F1785:F1786"/>
    <mergeCell ref="G1785:G1786"/>
    <mergeCell ref="H1785:J1785"/>
    <mergeCell ref="K1785:L1785"/>
    <mergeCell ref="O1785:P1786"/>
    <mergeCell ref="C1784:E1784"/>
    <mergeCell ref="H1784:J1784"/>
    <mergeCell ref="K1784:L1784"/>
    <mergeCell ref="O1784:P1784"/>
    <mergeCell ref="Q1784:R1784"/>
    <mergeCell ref="Q1779:R1780"/>
    <mergeCell ref="H1780:J1780"/>
    <mergeCell ref="H1781:J1781"/>
    <mergeCell ref="K1781:L1781"/>
    <mergeCell ref="H1782:J1782"/>
    <mergeCell ref="K1782:L1782"/>
    <mergeCell ref="C1778:E1778"/>
    <mergeCell ref="O1778:P1778"/>
    <mergeCell ref="C1779:E1782"/>
    <mergeCell ref="F1779:F1780"/>
    <mergeCell ref="G1779:G1780"/>
    <mergeCell ref="H1779:J1779"/>
    <mergeCell ref="K1779:L1780"/>
    <mergeCell ref="O1779:P1782"/>
    <mergeCell ref="Q1771:R1771"/>
    <mergeCell ref="C1772:E1777"/>
    <mergeCell ref="H1772:J1772"/>
    <mergeCell ref="K1772:L1772"/>
    <mergeCell ref="O1772:P1777"/>
    <mergeCell ref="Q1772:R1777"/>
    <mergeCell ref="H1773:J1773"/>
    <mergeCell ref="K1773:L1773"/>
    <mergeCell ref="H1774:J1774"/>
    <mergeCell ref="C1771:E1771"/>
    <mergeCell ref="H1771:J1771"/>
    <mergeCell ref="K1771:L1771"/>
    <mergeCell ref="C1783:E1783"/>
    <mergeCell ref="H1783:J1783"/>
    <mergeCell ref="K1783:L1783"/>
    <mergeCell ref="O1783:P1783"/>
    <mergeCell ref="Q1783:R1783"/>
    <mergeCell ref="B1755:B1757"/>
    <mergeCell ref="C1755:E1755"/>
    <mergeCell ref="H1755:J1755"/>
    <mergeCell ref="K1755:L1755"/>
    <mergeCell ref="O1755:P1756"/>
    <mergeCell ref="K1774:L1774"/>
    <mergeCell ref="H1775:J1775"/>
    <mergeCell ref="K1775:L1775"/>
    <mergeCell ref="H1776:J1776"/>
    <mergeCell ref="K1776:L1776"/>
    <mergeCell ref="H1777:J1777"/>
    <mergeCell ref="K1777:L1777"/>
    <mergeCell ref="O1771:P1771"/>
    <mergeCell ref="K1762:L1762"/>
    <mergeCell ref="C1763:E1763"/>
    <mergeCell ref="H1763:J1763"/>
    <mergeCell ref="K1763:L1763"/>
    <mergeCell ref="C1764:E1764"/>
    <mergeCell ref="H1764:J1764"/>
    <mergeCell ref="K1764:L1764"/>
    <mergeCell ref="C1760:E1760"/>
    <mergeCell ref="H1760:J1760"/>
    <mergeCell ref="K1760:L1760"/>
    <mergeCell ref="O1760:P1765"/>
    <mergeCell ref="Q1760:R1770"/>
    <mergeCell ref="C1761:E1761"/>
    <mergeCell ref="H1761:J1761"/>
    <mergeCell ref="K1761:L1761"/>
    <mergeCell ref="C1762:E1762"/>
    <mergeCell ref="H1762:J1762"/>
    <mergeCell ref="C1770:E1770"/>
    <mergeCell ref="H1770:J1770"/>
    <mergeCell ref="K1770:L1770"/>
    <mergeCell ref="O1766:P1770"/>
    <mergeCell ref="C1767:E1767"/>
    <mergeCell ref="H1767:J1767"/>
    <mergeCell ref="K1767:L1767"/>
    <mergeCell ref="C1768:E1768"/>
    <mergeCell ref="H1768:J1768"/>
    <mergeCell ref="K1768:L1768"/>
    <mergeCell ref="C1769:E1769"/>
    <mergeCell ref="H1769:J1769"/>
    <mergeCell ref="K1769:L1769"/>
    <mergeCell ref="C1765:E1765"/>
    <mergeCell ref="H1765:J1765"/>
    <mergeCell ref="K1765:L1765"/>
    <mergeCell ref="C1766:E1766"/>
    <mergeCell ref="H1766:J1766"/>
    <mergeCell ref="K1766:L1766"/>
    <mergeCell ref="H1748:J1748"/>
    <mergeCell ref="K1748:L1748"/>
    <mergeCell ref="C1749:E1752"/>
    <mergeCell ref="F1749:F1752"/>
    <mergeCell ref="G1749:G1752"/>
    <mergeCell ref="H1749:J1749"/>
    <mergeCell ref="K1749:L1749"/>
    <mergeCell ref="F1757:F1759"/>
    <mergeCell ref="G1757:G1759"/>
    <mergeCell ref="H1757:J1757"/>
    <mergeCell ref="K1757:L1757"/>
    <mergeCell ref="O1757:P1759"/>
    <mergeCell ref="Q1757:R1759"/>
    <mergeCell ref="H1758:J1758"/>
    <mergeCell ref="K1758:L1758"/>
    <mergeCell ref="H1759:J1759"/>
    <mergeCell ref="K1759:L1759"/>
    <mergeCell ref="Q1755:R1756"/>
    <mergeCell ref="C1756:E1756"/>
    <mergeCell ref="H1756:J1756"/>
    <mergeCell ref="K1756:L1756"/>
    <mergeCell ref="C1757:E1759"/>
    <mergeCell ref="C1747:E1747"/>
    <mergeCell ref="H1747:J1747"/>
    <mergeCell ref="K1747:L1747"/>
    <mergeCell ref="H1743:J1743"/>
    <mergeCell ref="K1743:L1743"/>
    <mergeCell ref="C1744:E1744"/>
    <mergeCell ref="H1744:J1744"/>
    <mergeCell ref="K1744:L1744"/>
    <mergeCell ref="C1745:E1745"/>
    <mergeCell ref="H1745:J1745"/>
    <mergeCell ref="K1745:L1745"/>
    <mergeCell ref="B1741:B1752"/>
    <mergeCell ref="C1741:E1741"/>
    <mergeCell ref="H1741:J1741"/>
    <mergeCell ref="K1741:L1741"/>
    <mergeCell ref="B1753:R1753"/>
    <mergeCell ref="C1754:E1754"/>
    <mergeCell ref="H1754:J1754"/>
    <mergeCell ref="K1754:L1754"/>
    <mergeCell ref="O1754:P1754"/>
    <mergeCell ref="Q1754:R1754"/>
    <mergeCell ref="O1749:P1752"/>
    <mergeCell ref="Q1749:R1752"/>
    <mergeCell ref="H1750:J1750"/>
    <mergeCell ref="K1750:L1750"/>
    <mergeCell ref="H1751:J1751"/>
    <mergeCell ref="K1751:L1751"/>
    <mergeCell ref="H1752:J1752"/>
    <mergeCell ref="K1752:L1752"/>
    <mergeCell ref="O1747:P1748"/>
    <mergeCell ref="Q1747:R1748"/>
    <mergeCell ref="C1748:E1748"/>
    <mergeCell ref="O1741:P1746"/>
    <mergeCell ref="Q1741:R1746"/>
    <mergeCell ref="C1742:E1742"/>
    <mergeCell ref="H1742:J1742"/>
    <mergeCell ref="K1742:L1742"/>
    <mergeCell ref="C1743:E1743"/>
    <mergeCell ref="Q1738:R1739"/>
    <mergeCell ref="H1739:J1739"/>
    <mergeCell ref="K1739:L1739"/>
    <mergeCell ref="C1740:E1740"/>
    <mergeCell ref="H1740:J1740"/>
    <mergeCell ref="K1740:L1740"/>
    <mergeCell ref="O1740:P1740"/>
    <mergeCell ref="Q1740:R1740"/>
    <mergeCell ref="C1738:E1739"/>
    <mergeCell ref="F1738:F1739"/>
    <mergeCell ref="G1738:G1739"/>
    <mergeCell ref="H1738:J1738"/>
    <mergeCell ref="K1738:L1738"/>
    <mergeCell ref="O1738:P1739"/>
    <mergeCell ref="C1746:E1746"/>
    <mergeCell ref="H1746:J1746"/>
    <mergeCell ref="K1746:L1746"/>
    <mergeCell ref="O1736:P1736"/>
    <mergeCell ref="Q1736:R1736"/>
    <mergeCell ref="C1737:E1737"/>
    <mergeCell ref="H1737:J1737"/>
    <mergeCell ref="K1737:L1737"/>
    <mergeCell ref="O1737:P1737"/>
    <mergeCell ref="Q1737:R1737"/>
    <mergeCell ref="H1734:J1734"/>
    <mergeCell ref="K1734:L1734"/>
    <mergeCell ref="H1735:J1735"/>
    <mergeCell ref="K1735:L1735"/>
    <mergeCell ref="C1736:E1736"/>
    <mergeCell ref="H1736:J1736"/>
    <mergeCell ref="K1736:L1736"/>
    <mergeCell ref="K1730:L1730"/>
    <mergeCell ref="H1731:J1731"/>
    <mergeCell ref="K1731:L1731"/>
    <mergeCell ref="H1732:J1732"/>
    <mergeCell ref="K1732:L1732"/>
    <mergeCell ref="H1733:J1733"/>
    <mergeCell ref="K1733:L1733"/>
    <mergeCell ref="O1724:P1735"/>
    <mergeCell ref="Q1724:R1735"/>
    <mergeCell ref="H1725:J1725"/>
    <mergeCell ref="K1725:L1725"/>
    <mergeCell ref="H1726:J1726"/>
    <mergeCell ref="K1726:L1726"/>
    <mergeCell ref="H1727:J1727"/>
    <mergeCell ref="K1727:L1727"/>
    <mergeCell ref="H1728:J1728"/>
    <mergeCell ref="K1728:L1728"/>
    <mergeCell ref="C1716:E1716"/>
    <mergeCell ref="H1716:J1716"/>
    <mergeCell ref="K1716:L1716"/>
    <mergeCell ref="H1723:J1723"/>
    <mergeCell ref="K1723:L1723"/>
    <mergeCell ref="C1724:E1735"/>
    <mergeCell ref="F1724:F1735"/>
    <mergeCell ref="G1724:G1735"/>
    <mergeCell ref="H1724:J1724"/>
    <mergeCell ref="K1724:L1724"/>
    <mergeCell ref="H1729:J1729"/>
    <mergeCell ref="K1729:L1729"/>
    <mergeCell ref="H1730:J1730"/>
    <mergeCell ref="O1720:P1721"/>
    <mergeCell ref="Q1720:R1721"/>
    <mergeCell ref="C1721:E1721"/>
    <mergeCell ref="H1721:J1721"/>
    <mergeCell ref="K1721:L1721"/>
    <mergeCell ref="C1722:E1723"/>
    <mergeCell ref="H1722:J1722"/>
    <mergeCell ref="K1722:L1722"/>
    <mergeCell ref="O1722:P1723"/>
    <mergeCell ref="Q1722:R1723"/>
    <mergeCell ref="K1712:L1712"/>
    <mergeCell ref="C1713:E1713"/>
    <mergeCell ref="H1713:J1713"/>
    <mergeCell ref="K1713:L1713"/>
    <mergeCell ref="C1714:E1714"/>
    <mergeCell ref="H1714:J1714"/>
    <mergeCell ref="K1714:L1714"/>
    <mergeCell ref="O1710:P1710"/>
    <mergeCell ref="Q1710:R1710"/>
    <mergeCell ref="B1711:B1721"/>
    <mergeCell ref="C1711:E1711"/>
    <mergeCell ref="H1711:J1711"/>
    <mergeCell ref="K1711:L1711"/>
    <mergeCell ref="O1711:P1719"/>
    <mergeCell ref="Q1711:R1719"/>
    <mergeCell ref="C1712:E1712"/>
    <mergeCell ref="H1712:J1712"/>
    <mergeCell ref="C1719:E1719"/>
    <mergeCell ref="H1719:J1719"/>
    <mergeCell ref="K1719:L1719"/>
    <mergeCell ref="C1720:E1720"/>
    <mergeCell ref="H1720:J1720"/>
    <mergeCell ref="K1720:L1720"/>
    <mergeCell ref="C1717:E1717"/>
    <mergeCell ref="H1717:J1717"/>
    <mergeCell ref="K1717:L1717"/>
    <mergeCell ref="C1718:E1718"/>
    <mergeCell ref="H1718:J1718"/>
    <mergeCell ref="K1718:L1718"/>
    <mergeCell ref="C1715:E1715"/>
    <mergeCell ref="H1715:J1715"/>
    <mergeCell ref="K1715:L1715"/>
    <mergeCell ref="C1710:E1710"/>
    <mergeCell ref="H1710:J1710"/>
    <mergeCell ref="K1710:L1710"/>
    <mergeCell ref="H1705:J1705"/>
    <mergeCell ref="K1705:L1705"/>
    <mergeCell ref="H1706:J1706"/>
    <mergeCell ref="K1706:L1706"/>
    <mergeCell ref="H1707:J1707"/>
    <mergeCell ref="K1707:L1707"/>
    <mergeCell ref="O1701:P1702"/>
    <mergeCell ref="Q1701:R1702"/>
    <mergeCell ref="H1702:J1702"/>
    <mergeCell ref="K1702:L1702"/>
    <mergeCell ref="C1703:E1709"/>
    <mergeCell ref="K1703:L1703"/>
    <mergeCell ref="O1703:P1709"/>
    <mergeCell ref="Q1703:R1709"/>
    <mergeCell ref="H1704:J1704"/>
    <mergeCell ref="K1704:L1704"/>
    <mergeCell ref="B1691:B1709"/>
    <mergeCell ref="C1691:E1694"/>
    <mergeCell ref="F1691:F1692"/>
    <mergeCell ref="G1691:G1692"/>
    <mergeCell ref="H1691:J1691"/>
    <mergeCell ref="K1691:L1691"/>
    <mergeCell ref="O1691:P1694"/>
    <mergeCell ref="Q1691:R1692"/>
    <mergeCell ref="C1700:E1700"/>
    <mergeCell ref="H1700:J1700"/>
    <mergeCell ref="K1700:L1700"/>
    <mergeCell ref="C1701:E1702"/>
    <mergeCell ref="F1701:F1702"/>
    <mergeCell ref="G1701:G1702"/>
    <mergeCell ref="H1701:J1701"/>
    <mergeCell ref="K1701:L1701"/>
    <mergeCell ref="C1698:E1698"/>
    <mergeCell ref="H1698:J1698"/>
    <mergeCell ref="K1698:L1698"/>
    <mergeCell ref="C1699:E1699"/>
    <mergeCell ref="H1699:J1699"/>
    <mergeCell ref="K1699:L1699"/>
    <mergeCell ref="C1695:E1695"/>
    <mergeCell ref="I1695:J1695"/>
    <mergeCell ref="O1695:P1700"/>
    <mergeCell ref="H1708:J1708"/>
    <mergeCell ref="K1708:L1708"/>
    <mergeCell ref="H1709:J1709"/>
    <mergeCell ref="K1709:L1709"/>
    <mergeCell ref="C1690:E1690"/>
    <mergeCell ref="H1690:J1690"/>
    <mergeCell ref="K1690:L1690"/>
    <mergeCell ref="C1687:E1687"/>
    <mergeCell ref="H1687:J1687"/>
    <mergeCell ref="K1687:L1687"/>
    <mergeCell ref="C1688:E1688"/>
    <mergeCell ref="H1688:J1688"/>
    <mergeCell ref="K1688:L1688"/>
    <mergeCell ref="C1685:E1685"/>
    <mergeCell ref="H1685:J1685"/>
    <mergeCell ref="K1685:L1685"/>
    <mergeCell ref="C1686:E1686"/>
    <mergeCell ref="H1686:J1686"/>
    <mergeCell ref="K1686:L1686"/>
    <mergeCell ref="Q1695:R1700"/>
    <mergeCell ref="C1696:E1696"/>
    <mergeCell ref="H1696:J1696"/>
    <mergeCell ref="K1696:L1696"/>
    <mergeCell ref="C1697:E1697"/>
    <mergeCell ref="H1697:J1697"/>
    <mergeCell ref="K1697:L1697"/>
    <mergeCell ref="H1692:J1692"/>
    <mergeCell ref="K1692:L1692"/>
    <mergeCell ref="H1693:J1693"/>
    <mergeCell ref="K1693:L1693"/>
    <mergeCell ref="H1694:J1694"/>
    <mergeCell ref="K1694:L1694"/>
    <mergeCell ref="O1690:P1690"/>
    <mergeCell ref="Q1690:R1690"/>
    <mergeCell ref="O1672:P1673"/>
    <mergeCell ref="Q1672:R1673"/>
    <mergeCell ref="H1673:J1673"/>
    <mergeCell ref="K1673:L1673"/>
    <mergeCell ref="C1674:E1680"/>
    <mergeCell ref="K1674:L1674"/>
    <mergeCell ref="O1674:P1680"/>
    <mergeCell ref="Q1674:R1680"/>
    <mergeCell ref="H1675:J1675"/>
    <mergeCell ref="K1675:L1675"/>
    <mergeCell ref="C1683:E1683"/>
    <mergeCell ref="H1683:J1683"/>
    <mergeCell ref="K1683:L1683"/>
    <mergeCell ref="O1683:P1683"/>
    <mergeCell ref="Q1683:R1683"/>
    <mergeCell ref="C1684:E1684"/>
    <mergeCell ref="H1684:J1684"/>
    <mergeCell ref="K1684:L1684"/>
    <mergeCell ref="O1684:P1689"/>
    <mergeCell ref="Q1684:R1689"/>
    <mergeCell ref="O1681:P1681"/>
    <mergeCell ref="Q1681:R1681"/>
    <mergeCell ref="C1682:E1682"/>
    <mergeCell ref="H1682:J1682"/>
    <mergeCell ref="K1682:L1682"/>
    <mergeCell ref="O1682:P1682"/>
    <mergeCell ref="Q1682:R1682"/>
    <mergeCell ref="C1689:E1689"/>
    <mergeCell ref="H1689:J1689"/>
    <mergeCell ref="K1689:L1689"/>
    <mergeCell ref="H1668:J1668"/>
    <mergeCell ref="K1668:L1668"/>
    <mergeCell ref="C1669:E1669"/>
    <mergeCell ref="H1669:J1669"/>
    <mergeCell ref="C1670:E1670"/>
    <mergeCell ref="H1679:J1679"/>
    <mergeCell ref="K1679:L1679"/>
    <mergeCell ref="H1680:J1680"/>
    <mergeCell ref="K1680:L1680"/>
    <mergeCell ref="C1681:E1681"/>
    <mergeCell ref="H1681:J1681"/>
    <mergeCell ref="K1681:L1681"/>
    <mergeCell ref="H1676:J1676"/>
    <mergeCell ref="K1676:L1676"/>
    <mergeCell ref="H1677:J1677"/>
    <mergeCell ref="K1677:L1677"/>
    <mergeCell ref="H1678:J1678"/>
    <mergeCell ref="K1678:L1678"/>
    <mergeCell ref="O1662:P1665"/>
    <mergeCell ref="Q1662:R1663"/>
    <mergeCell ref="H1663:J1663"/>
    <mergeCell ref="K1663:L1663"/>
    <mergeCell ref="H1664:J1664"/>
    <mergeCell ref="K1664:L1664"/>
    <mergeCell ref="H1665:J1665"/>
    <mergeCell ref="K1665:L1665"/>
    <mergeCell ref="B1662:B1689"/>
    <mergeCell ref="C1662:E1665"/>
    <mergeCell ref="F1662:F1663"/>
    <mergeCell ref="G1662:G1663"/>
    <mergeCell ref="H1662:J1662"/>
    <mergeCell ref="K1662:L1662"/>
    <mergeCell ref="C1666:E1666"/>
    <mergeCell ref="H1666:J1666"/>
    <mergeCell ref="K1666:L1666"/>
    <mergeCell ref="H1670:J1670"/>
    <mergeCell ref="K1670:L1670"/>
    <mergeCell ref="C1671:E1671"/>
    <mergeCell ref="H1671:J1671"/>
    <mergeCell ref="K1671:L1671"/>
    <mergeCell ref="C1672:E1673"/>
    <mergeCell ref="F1672:F1673"/>
    <mergeCell ref="G1672:G1673"/>
    <mergeCell ref="H1672:J1672"/>
    <mergeCell ref="K1672:L1672"/>
    <mergeCell ref="O1666:P1671"/>
    <mergeCell ref="Q1666:R1671"/>
    <mergeCell ref="C1667:E1667"/>
    <mergeCell ref="H1667:J1667"/>
    <mergeCell ref="C1668:E1668"/>
    <mergeCell ref="B1660:R1660"/>
    <mergeCell ref="C1661:E1661"/>
    <mergeCell ref="H1661:J1661"/>
    <mergeCell ref="K1661:L1661"/>
    <mergeCell ref="O1661:P1661"/>
    <mergeCell ref="Q1661:R1661"/>
    <mergeCell ref="C1658:E1658"/>
    <mergeCell ref="H1658:J1658"/>
    <mergeCell ref="K1658:L1658"/>
    <mergeCell ref="O1658:P1658"/>
    <mergeCell ref="Q1658:R1658"/>
    <mergeCell ref="C1659:E1659"/>
    <mergeCell ref="H1659:J1659"/>
    <mergeCell ref="K1659:L1659"/>
    <mergeCell ref="O1659:P1659"/>
    <mergeCell ref="Q1659:R1659"/>
    <mergeCell ref="H1655:J1655"/>
    <mergeCell ref="K1655:L1655"/>
    <mergeCell ref="H1656:J1656"/>
    <mergeCell ref="K1656:L1656"/>
    <mergeCell ref="H1657:J1657"/>
    <mergeCell ref="K1657:L1657"/>
    <mergeCell ref="C1652:E1657"/>
    <mergeCell ref="F1652:F1657"/>
    <mergeCell ref="G1652:G1657"/>
    <mergeCell ref="K1652:L1652"/>
    <mergeCell ref="O1652:P1657"/>
    <mergeCell ref="Q1652:R1657"/>
    <mergeCell ref="H1653:J1653"/>
    <mergeCell ref="K1653:L1653"/>
    <mergeCell ref="H1654:J1654"/>
    <mergeCell ref="K1654:L1654"/>
    <mergeCell ref="H1643:J1643"/>
    <mergeCell ref="K1643:L1643"/>
    <mergeCell ref="C1649:E1651"/>
    <mergeCell ref="H1649:J1649"/>
    <mergeCell ref="K1649:L1649"/>
    <mergeCell ref="O1649:P1651"/>
    <mergeCell ref="Q1649:R1651"/>
    <mergeCell ref="H1650:J1650"/>
    <mergeCell ref="K1650:L1650"/>
    <mergeCell ref="H1651:J1651"/>
    <mergeCell ref="K1651:L1651"/>
    <mergeCell ref="O1645:P1648"/>
    <mergeCell ref="Q1645:R1646"/>
    <mergeCell ref="H1646:J1646"/>
    <mergeCell ref="K1646:L1646"/>
    <mergeCell ref="F1647:F1648"/>
    <mergeCell ref="G1647:G1648"/>
    <mergeCell ref="H1647:J1647"/>
    <mergeCell ref="K1647:L1647"/>
    <mergeCell ref="Q1647:R1648"/>
    <mergeCell ref="H1648:J1648"/>
    <mergeCell ref="B1639:B1659"/>
    <mergeCell ref="C1639:E1639"/>
    <mergeCell ref="H1639:J1639"/>
    <mergeCell ref="K1639:L1639"/>
    <mergeCell ref="O1639:P1644"/>
    <mergeCell ref="Q1639:R1644"/>
    <mergeCell ref="C1640:E1640"/>
    <mergeCell ref="H1640:J1640"/>
    <mergeCell ref="K1640:L1640"/>
    <mergeCell ref="C1641:E1641"/>
    <mergeCell ref="K1636:L1636"/>
    <mergeCell ref="B1637:R1637"/>
    <mergeCell ref="C1638:E1638"/>
    <mergeCell ref="H1638:J1638"/>
    <mergeCell ref="K1638:L1638"/>
    <mergeCell ref="O1638:P1638"/>
    <mergeCell ref="Q1638:R1638"/>
    <mergeCell ref="C1644:E1644"/>
    <mergeCell ref="H1644:J1644"/>
    <mergeCell ref="K1644:L1644"/>
    <mergeCell ref="C1645:E1648"/>
    <mergeCell ref="F1645:F1646"/>
    <mergeCell ref="G1645:G1646"/>
    <mergeCell ref="H1645:J1645"/>
    <mergeCell ref="K1645:L1645"/>
    <mergeCell ref="K1648:L1648"/>
    <mergeCell ref="H1641:J1641"/>
    <mergeCell ref="K1641:L1641"/>
    <mergeCell ref="C1642:E1642"/>
    <mergeCell ref="H1642:J1642"/>
    <mergeCell ref="K1642:L1642"/>
    <mergeCell ref="C1643:E1643"/>
    <mergeCell ref="C1634:E1634"/>
    <mergeCell ref="H1634:J1634"/>
    <mergeCell ref="K1634:L1634"/>
    <mergeCell ref="O1634:P1636"/>
    <mergeCell ref="Q1634:R1636"/>
    <mergeCell ref="C1635:E1635"/>
    <mergeCell ref="H1635:J1635"/>
    <mergeCell ref="K1635:L1635"/>
    <mergeCell ref="C1636:E1636"/>
    <mergeCell ref="H1636:J1636"/>
    <mergeCell ref="C1632:E1632"/>
    <mergeCell ref="H1632:J1632"/>
    <mergeCell ref="K1632:L1632"/>
    <mergeCell ref="C1633:E1633"/>
    <mergeCell ref="H1633:J1633"/>
    <mergeCell ref="K1633:L1633"/>
    <mergeCell ref="Q1629:R1630"/>
    <mergeCell ref="C1630:E1630"/>
    <mergeCell ref="H1630:J1630"/>
    <mergeCell ref="K1630:L1630"/>
    <mergeCell ref="C1631:E1631"/>
    <mergeCell ref="H1631:J1631"/>
    <mergeCell ref="K1631:L1631"/>
    <mergeCell ref="C1628:E1628"/>
    <mergeCell ref="H1628:J1628"/>
    <mergeCell ref="K1628:L1628"/>
    <mergeCell ref="O1628:P1628"/>
    <mergeCell ref="Q1628:R1628"/>
    <mergeCell ref="B1629:B1636"/>
    <mergeCell ref="C1629:E1629"/>
    <mergeCell ref="H1629:J1629"/>
    <mergeCell ref="K1629:L1629"/>
    <mergeCell ref="O1629:P1630"/>
    <mergeCell ref="C1626:E1626"/>
    <mergeCell ref="H1626:J1626"/>
    <mergeCell ref="K1626:L1626"/>
    <mergeCell ref="C1627:E1627"/>
    <mergeCell ref="H1627:J1627"/>
    <mergeCell ref="K1627:L1627"/>
    <mergeCell ref="C1624:E1624"/>
    <mergeCell ref="H1624:J1624"/>
    <mergeCell ref="K1624:L1624"/>
    <mergeCell ref="C1625:E1625"/>
    <mergeCell ref="H1625:J1625"/>
    <mergeCell ref="K1625:L1625"/>
    <mergeCell ref="Q1620:R1627"/>
    <mergeCell ref="C1621:E1621"/>
    <mergeCell ref="H1621:J1621"/>
    <mergeCell ref="K1621:L1621"/>
    <mergeCell ref="C1622:E1622"/>
    <mergeCell ref="H1622:J1622"/>
    <mergeCell ref="K1622:L1622"/>
    <mergeCell ref="C1623:E1623"/>
    <mergeCell ref="H1623:J1623"/>
    <mergeCell ref="K1623:L1623"/>
    <mergeCell ref="B1613:B1617"/>
    <mergeCell ref="C1613:E1613"/>
    <mergeCell ref="H1613:J1613"/>
    <mergeCell ref="K1613:L1613"/>
    <mergeCell ref="O1613:P1616"/>
    <mergeCell ref="C1619:E1619"/>
    <mergeCell ref="H1619:J1619"/>
    <mergeCell ref="K1619:L1619"/>
    <mergeCell ref="O1619:P1619"/>
    <mergeCell ref="Q1619:R1619"/>
    <mergeCell ref="B1620:B1627"/>
    <mergeCell ref="C1620:E1620"/>
    <mergeCell ref="H1620:J1620"/>
    <mergeCell ref="K1620:L1620"/>
    <mergeCell ref="O1620:P1627"/>
    <mergeCell ref="C1617:E1617"/>
    <mergeCell ref="H1617:J1617"/>
    <mergeCell ref="K1617:L1617"/>
    <mergeCell ref="O1617:P1617"/>
    <mergeCell ref="Q1617:R1617"/>
    <mergeCell ref="C1618:E1618"/>
    <mergeCell ref="H1618:J1618"/>
    <mergeCell ref="K1618:L1618"/>
    <mergeCell ref="O1618:P1618"/>
    <mergeCell ref="Q1618:R1618"/>
    <mergeCell ref="H1606:J1606"/>
    <mergeCell ref="K1606:L1606"/>
    <mergeCell ref="H1607:J1607"/>
    <mergeCell ref="Q1613:R1616"/>
    <mergeCell ref="C1614:E1614"/>
    <mergeCell ref="H1614:J1614"/>
    <mergeCell ref="K1614:L1614"/>
    <mergeCell ref="C1615:E1615"/>
    <mergeCell ref="H1615:J1615"/>
    <mergeCell ref="K1615:L1615"/>
    <mergeCell ref="C1616:E1616"/>
    <mergeCell ref="H1616:J1616"/>
    <mergeCell ref="K1616:L1616"/>
    <mergeCell ref="C1612:E1612"/>
    <mergeCell ref="H1612:J1612"/>
    <mergeCell ref="K1612:L1612"/>
    <mergeCell ref="O1612:P1612"/>
    <mergeCell ref="Q1612:R1612"/>
    <mergeCell ref="B1604:B1611"/>
    <mergeCell ref="C1604:E1605"/>
    <mergeCell ref="F1604:F1605"/>
    <mergeCell ref="G1604:G1605"/>
    <mergeCell ref="H1604:J1604"/>
    <mergeCell ref="K1604:L1604"/>
    <mergeCell ref="K1607:L1607"/>
    <mergeCell ref="C1608:E1609"/>
    <mergeCell ref="H1608:J1608"/>
    <mergeCell ref="K1608:L1608"/>
    <mergeCell ref="O1602:P1602"/>
    <mergeCell ref="Q1602:R1602"/>
    <mergeCell ref="C1603:E1603"/>
    <mergeCell ref="H1603:J1603"/>
    <mergeCell ref="K1603:L1603"/>
    <mergeCell ref="O1603:P1603"/>
    <mergeCell ref="Q1603:R1603"/>
    <mergeCell ref="B1597:B1602"/>
    <mergeCell ref="H1609:J1609"/>
    <mergeCell ref="K1609:L1609"/>
    <mergeCell ref="C1610:E1611"/>
    <mergeCell ref="H1610:J1610"/>
    <mergeCell ref="K1610:L1610"/>
    <mergeCell ref="H1611:J1611"/>
    <mergeCell ref="K1611:L1611"/>
    <mergeCell ref="O1604:P1611"/>
    <mergeCell ref="Q1604:R1611"/>
    <mergeCell ref="H1605:J1605"/>
    <mergeCell ref="K1605:L1605"/>
    <mergeCell ref="C1606:E1607"/>
    <mergeCell ref="F1606:F1607"/>
    <mergeCell ref="G1606:G1607"/>
    <mergeCell ref="G1593:G1594"/>
    <mergeCell ref="H1593:J1593"/>
    <mergeCell ref="K1593:L1593"/>
    <mergeCell ref="C1601:E1601"/>
    <mergeCell ref="H1601:J1601"/>
    <mergeCell ref="K1601:L1601"/>
    <mergeCell ref="C1602:E1602"/>
    <mergeCell ref="H1602:J1602"/>
    <mergeCell ref="K1602:L1602"/>
    <mergeCell ref="Q1597:R1601"/>
    <mergeCell ref="C1598:E1598"/>
    <mergeCell ref="H1598:J1598"/>
    <mergeCell ref="K1598:L1598"/>
    <mergeCell ref="C1599:E1599"/>
    <mergeCell ref="H1599:J1599"/>
    <mergeCell ref="K1599:L1599"/>
    <mergeCell ref="C1600:E1600"/>
    <mergeCell ref="H1600:J1600"/>
    <mergeCell ref="K1600:L1600"/>
    <mergeCell ref="C1596:E1596"/>
    <mergeCell ref="H1596:J1596"/>
    <mergeCell ref="K1596:L1596"/>
    <mergeCell ref="O1596:P1596"/>
    <mergeCell ref="Q1596:R1596"/>
    <mergeCell ref="C1597:E1597"/>
    <mergeCell ref="H1597:J1597"/>
    <mergeCell ref="K1597:L1597"/>
    <mergeCell ref="O1597:P1601"/>
    <mergeCell ref="H1589:J1589"/>
    <mergeCell ref="K1589:L1589"/>
    <mergeCell ref="C1590:E1590"/>
    <mergeCell ref="H1590:J1590"/>
    <mergeCell ref="K1590:L1590"/>
    <mergeCell ref="C1591:E1591"/>
    <mergeCell ref="H1591:J1591"/>
    <mergeCell ref="K1591:L1591"/>
    <mergeCell ref="B1587:B1595"/>
    <mergeCell ref="C1587:E1587"/>
    <mergeCell ref="H1587:J1587"/>
    <mergeCell ref="K1587:L1587"/>
    <mergeCell ref="O1587:P1592"/>
    <mergeCell ref="Q1587:R1592"/>
    <mergeCell ref="C1588:E1588"/>
    <mergeCell ref="H1588:J1588"/>
    <mergeCell ref="K1588:L1588"/>
    <mergeCell ref="C1589:E1589"/>
    <mergeCell ref="O1593:P1594"/>
    <mergeCell ref="Q1593:R1594"/>
    <mergeCell ref="H1594:J1594"/>
    <mergeCell ref="K1594:L1594"/>
    <mergeCell ref="C1595:E1595"/>
    <mergeCell ref="H1595:J1595"/>
    <mergeCell ref="K1595:L1595"/>
    <mergeCell ref="O1595:P1595"/>
    <mergeCell ref="Q1595:R1595"/>
    <mergeCell ref="C1592:E1592"/>
    <mergeCell ref="H1592:J1592"/>
    <mergeCell ref="K1592:L1592"/>
    <mergeCell ref="C1593:E1594"/>
    <mergeCell ref="F1593:F1594"/>
    <mergeCell ref="H1585:J1585"/>
    <mergeCell ref="K1585:L1585"/>
    <mergeCell ref="O1585:P1585"/>
    <mergeCell ref="Q1585:R1585"/>
    <mergeCell ref="C1586:E1586"/>
    <mergeCell ref="H1586:J1586"/>
    <mergeCell ref="K1586:L1586"/>
    <mergeCell ref="O1586:P1586"/>
    <mergeCell ref="Q1586:R1586"/>
    <mergeCell ref="C1583:E1583"/>
    <mergeCell ref="H1583:J1583"/>
    <mergeCell ref="K1583:L1583"/>
    <mergeCell ref="C1584:E1584"/>
    <mergeCell ref="H1584:J1584"/>
    <mergeCell ref="K1584:L1584"/>
    <mergeCell ref="C1581:E1581"/>
    <mergeCell ref="H1581:J1581"/>
    <mergeCell ref="K1581:L1581"/>
    <mergeCell ref="C1582:E1582"/>
    <mergeCell ref="H1582:J1582"/>
    <mergeCell ref="K1582:L1582"/>
    <mergeCell ref="Q1577:R1584"/>
    <mergeCell ref="C1578:E1578"/>
    <mergeCell ref="H1578:J1578"/>
    <mergeCell ref="K1578:L1578"/>
    <mergeCell ref="C1579:E1579"/>
    <mergeCell ref="H1579:J1579"/>
    <mergeCell ref="K1579:L1579"/>
    <mergeCell ref="C1580:E1580"/>
    <mergeCell ref="H1580:J1580"/>
    <mergeCell ref="K1580:L1580"/>
    <mergeCell ref="K1566:L1566"/>
    <mergeCell ref="C1567:E1567"/>
    <mergeCell ref="H1567:J1567"/>
    <mergeCell ref="K1567:L1567"/>
    <mergeCell ref="C1568:E1568"/>
    <mergeCell ref="H1568:J1568"/>
    <mergeCell ref="K1568:L1568"/>
    <mergeCell ref="C1576:E1576"/>
    <mergeCell ref="H1576:J1576"/>
    <mergeCell ref="K1576:L1576"/>
    <mergeCell ref="O1576:P1576"/>
    <mergeCell ref="Q1576:R1576"/>
    <mergeCell ref="B1577:B1585"/>
    <mergeCell ref="C1577:E1577"/>
    <mergeCell ref="H1577:J1577"/>
    <mergeCell ref="K1577:L1577"/>
    <mergeCell ref="O1577:P1584"/>
    <mergeCell ref="Q1573:R1574"/>
    <mergeCell ref="H1574:J1574"/>
    <mergeCell ref="K1574:L1574"/>
    <mergeCell ref="C1575:E1575"/>
    <mergeCell ref="H1575:J1575"/>
    <mergeCell ref="K1575:L1575"/>
    <mergeCell ref="O1575:P1575"/>
    <mergeCell ref="Q1575:R1575"/>
    <mergeCell ref="C1573:E1574"/>
    <mergeCell ref="F1573:F1574"/>
    <mergeCell ref="G1573:G1574"/>
    <mergeCell ref="H1573:J1573"/>
    <mergeCell ref="K1573:L1573"/>
    <mergeCell ref="O1573:P1574"/>
    <mergeCell ref="C1585:E1585"/>
    <mergeCell ref="C1564:E1564"/>
    <mergeCell ref="H1564:J1564"/>
    <mergeCell ref="K1564:L1564"/>
    <mergeCell ref="O1564:P1564"/>
    <mergeCell ref="Q1564:R1564"/>
    <mergeCell ref="B1565:B1575"/>
    <mergeCell ref="C1565:E1565"/>
    <mergeCell ref="H1565:J1565"/>
    <mergeCell ref="K1565:L1565"/>
    <mergeCell ref="O1565:P1572"/>
    <mergeCell ref="K1561:L1561"/>
    <mergeCell ref="O1561:P1563"/>
    <mergeCell ref="Q1561:R1563"/>
    <mergeCell ref="H1562:J1562"/>
    <mergeCell ref="K1562:L1562"/>
    <mergeCell ref="H1563:J1563"/>
    <mergeCell ref="K1563:L1563"/>
    <mergeCell ref="C1571:E1571"/>
    <mergeCell ref="H1571:J1571"/>
    <mergeCell ref="K1571:L1571"/>
    <mergeCell ref="C1572:E1572"/>
    <mergeCell ref="H1572:J1572"/>
    <mergeCell ref="K1572:L1572"/>
    <mergeCell ref="C1569:E1569"/>
    <mergeCell ref="H1569:J1569"/>
    <mergeCell ref="K1569:L1569"/>
    <mergeCell ref="C1570:E1570"/>
    <mergeCell ref="H1570:J1570"/>
    <mergeCell ref="K1570:L1570"/>
    <mergeCell ref="Q1565:R1572"/>
    <mergeCell ref="C1566:E1566"/>
    <mergeCell ref="H1566:J1566"/>
    <mergeCell ref="O1557:P1560"/>
    <mergeCell ref="Q1557:R1560"/>
    <mergeCell ref="H1558:J1558"/>
    <mergeCell ref="K1558:L1558"/>
    <mergeCell ref="H1559:J1559"/>
    <mergeCell ref="K1559:L1559"/>
    <mergeCell ref="H1560:J1560"/>
    <mergeCell ref="K1560:L1560"/>
    <mergeCell ref="B1557:B1563"/>
    <mergeCell ref="C1557:E1560"/>
    <mergeCell ref="F1557:F1560"/>
    <mergeCell ref="G1557:G1560"/>
    <mergeCell ref="H1557:J1557"/>
    <mergeCell ref="K1557:L1557"/>
    <mergeCell ref="C1561:E1563"/>
    <mergeCell ref="F1561:F1563"/>
    <mergeCell ref="G1561:G1563"/>
    <mergeCell ref="H1561:J1561"/>
    <mergeCell ref="C1556:E1556"/>
    <mergeCell ref="H1556:J1556"/>
    <mergeCell ref="K1556:L1556"/>
    <mergeCell ref="O1556:P1556"/>
    <mergeCell ref="Q1556:R1556"/>
    <mergeCell ref="C1553:E1553"/>
    <mergeCell ref="H1553:J1553"/>
    <mergeCell ref="K1553:L1553"/>
    <mergeCell ref="C1554:E1555"/>
    <mergeCell ref="H1554:J1554"/>
    <mergeCell ref="K1554:L1554"/>
    <mergeCell ref="C1551:E1551"/>
    <mergeCell ref="H1551:J1551"/>
    <mergeCell ref="K1551:L1551"/>
    <mergeCell ref="C1552:E1552"/>
    <mergeCell ref="H1552:J1552"/>
    <mergeCell ref="K1552:L1552"/>
    <mergeCell ref="Q1547:R1553"/>
    <mergeCell ref="C1548:E1548"/>
    <mergeCell ref="H1548:J1548"/>
    <mergeCell ref="K1548:L1548"/>
    <mergeCell ref="C1549:E1549"/>
    <mergeCell ref="H1549:J1549"/>
    <mergeCell ref="K1549:L1549"/>
    <mergeCell ref="C1550:E1550"/>
    <mergeCell ref="H1550:J1550"/>
    <mergeCell ref="K1550:L1550"/>
    <mergeCell ref="C1546:E1546"/>
    <mergeCell ref="H1546:J1546"/>
    <mergeCell ref="K1546:L1546"/>
    <mergeCell ref="O1546:P1546"/>
    <mergeCell ref="Q1546:R1546"/>
    <mergeCell ref="B1547:B1555"/>
    <mergeCell ref="C1547:E1547"/>
    <mergeCell ref="H1547:J1547"/>
    <mergeCell ref="K1547:L1547"/>
    <mergeCell ref="O1547:P1553"/>
    <mergeCell ref="C1544:E1544"/>
    <mergeCell ref="H1544:J1544"/>
    <mergeCell ref="K1544:L1544"/>
    <mergeCell ref="C1545:E1545"/>
    <mergeCell ref="H1545:J1545"/>
    <mergeCell ref="K1545:L1545"/>
    <mergeCell ref="C1542:E1542"/>
    <mergeCell ref="H1542:J1542"/>
    <mergeCell ref="K1542:L1542"/>
    <mergeCell ref="C1543:E1543"/>
    <mergeCell ref="H1543:J1543"/>
    <mergeCell ref="K1543:L1543"/>
    <mergeCell ref="O1554:P1555"/>
    <mergeCell ref="Q1554:R1555"/>
    <mergeCell ref="H1555:J1555"/>
    <mergeCell ref="K1555:L1555"/>
    <mergeCell ref="B1527:B1537"/>
    <mergeCell ref="C1527:E1527"/>
    <mergeCell ref="H1527:J1527"/>
    <mergeCell ref="K1527:L1527"/>
    <mergeCell ref="C1540:E1540"/>
    <mergeCell ref="H1540:J1540"/>
    <mergeCell ref="K1540:L1540"/>
    <mergeCell ref="C1541:E1541"/>
    <mergeCell ref="H1541:J1541"/>
    <mergeCell ref="K1541:L1541"/>
    <mergeCell ref="C1538:E1538"/>
    <mergeCell ref="H1538:J1538"/>
    <mergeCell ref="K1538:L1538"/>
    <mergeCell ref="O1538:P1538"/>
    <mergeCell ref="Q1538:R1538"/>
    <mergeCell ref="C1539:E1539"/>
    <mergeCell ref="H1539:J1539"/>
    <mergeCell ref="K1539:L1539"/>
    <mergeCell ref="O1539:P1545"/>
    <mergeCell ref="Q1539:R1545"/>
    <mergeCell ref="O1533:P1537"/>
    <mergeCell ref="Q1533:R1537"/>
    <mergeCell ref="H1534:J1534"/>
    <mergeCell ref="K1534:L1534"/>
    <mergeCell ref="H1535:J1535"/>
    <mergeCell ref="K1535:L1535"/>
    <mergeCell ref="H1536:J1536"/>
    <mergeCell ref="K1536:L1536"/>
    <mergeCell ref="H1537:J1537"/>
    <mergeCell ref="K1537:L1537"/>
    <mergeCell ref="C1520:E1524"/>
    <mergeCell ref="F1520:F1524"/>
    <mergeCell ref="G1520:G1524"/>
    <mergeCell ref="H1520:J1520"/>
    <mergeCell ref="K1520:L1520"/>
    <mergeCell ref="O1520:P1524"/>
    <mergeCell ref="C1532:E1532"/>
    <mergeCell ref="H1532:J1532"/>
    <mergeCell ref="K1532:L1532"/>
    <mergeCell ref="C1533:E1537"/>
    <mergeCell ref="F1533:F1537"/>
    <mergeCell ref="G1533:G1537"/>
    <mergeCell ref="H1533:J1533"/>
    <mergeCell ref="K1533:L1533"/>
    <mergeCell ref="H1529:J1529"/>
    <mergeCell ref="K1529:L1529"/>
    <mergeCell ref="C1530:E1530"/>
    <mergeCell ref="H1530:J1530"/>
    <mergeCell ref="K1530:L1530"/>
    <mergeCell ref="C1531:E1531"/>
    <mergeCell ref="H1531:J1531"/>
    <mergeCell ref="K1531:L1531"/>
    <mergeCell ref="H1517:J1517"/>
    <mergeCell ref="K1517:L1517"/>
    <mergeCell ref="C1513:E1513"/>
    <mergeCell ref="H1513:J1513"/>
    <mergeCell ref="K1513:L1513"/>
    <mergeCell ref="O1513:P1513"/>
    <mergeCell ref="Q1513:R1513"/>
    <mergeCell ref="O1527:P1532"/>
    <mergeCell ref="Q1527:R1532"/>
    <mergeCell ref="C1528:E1528"/>
    <mergeCell ref="H1528:J1528"/>
    <mergeCell ref="K1528:L1528"/>
    <mergeCell ref="C1529:E1529"/>
    <mergeCell ref="C1525:E1525"/>
    <mergeCell ref="H1525:J1525"/>
    <mergeCell ref="K1525:L1525"/>
    <mergeCell ref="O1525:P1525"/>
    <mergeCell ref="Q1525:R1525"/>
    <mergeCell ref="C1526:E1526"/>
    <mergeCell ref="H1526:J1526"/>
    <mergeCell ref="K1526:L1526"/>
    <mergeCell ref="O1526:P1526"/>
    <mergeCell ref="Q1526:R1526"/>
    <mergeCell ref="Q1520:R1524"/>
    <mergeCell ref="H1521:J1521"/>
    <mergeCell ref="K1521:L1521"/>
    <mergeCell ref="H1522:J1522"/>
    <mergeCell ref="K1522:L1522"/>
    <mergeCell ref="H1523:J1523"/>
    <mergeCell ref="K1523:L1523"/>
    <mergeCell ref="H1524:J1524"/>
    <mergeCell ref="K1524:L1524"/>
    <mergeCell ref="B1514:B1524"/>
    <mergeCell ref="C1514:E1514"/>
    <mergeCell ref="H1514:J1514"/>
    <mergeCell ref="K1514:L1514"/>
    <mergeCell ref="O1514:P1519"/>
    <mergeCell ref="Q1510:R1512"/>
    <mergeCell ref="C1511:E1511"/>
    <mergeCell ref="H1511:J1511"/>
    <mergeCell ref="K1511:L1511"/>
    <mergeCell ref="C1512:E1512"/>
    <mergeCell ref="H1512:J1512"/>
    <mergeCell ref="K1512:L1512"/>
    <mergeCell ref="H1509:J1509"/>
    <mergeCell ref="K1509:L1509"/>
    <mergeCell ref="C1510:E1510"/>
    <mergeCell ref="H1510:J1510"/>
    <mergeCell ref="K1510:L1510"/>
    <mergeCell ref="O1510:P1512"/>
    <mergeCell ref="C1518:E1518"/>
    <mergeCell ref="H1518:J1518"/>
    <mergeCell ref="K1518:L1518"/>
    <mergeCell ref="C1519:E1519"/>
    <mergeCell ref="H1519:J1519"/>
    <mergeCell ref="K1519:L1519"/>
    <mergeCell ref="Q1514:R1519"/>
    <mergeCell ref="C1515:E1515"/>
    <mergeCell ref="H1515:J1515"/>
    <mergeCell ref="K1515:L1515"/>
    <mergeCell ref="C1516:E1516"/>
    <mergeCell ref="H1516:J1516"/>
    <mergeCell ref="K1516:L1516"/>
    <mergeCell ref="C1517:E1517"/>
    <mergeCell ref="H1495:J1495"/>
    <mergeCell ref="K1495:L1495"/>
    <mergeCell ref="O1495:P1499"/>
    <mergeCell ref="K1506:L1506"/>
    <mergeCell ref="C1507:E1507"/>
    <mergeCell ref="H1507:J1507"/>
    <mergeCell ref="K1507:L1507"/>
    <mergeCell ref="O1507:P1509"/>
    <mergeCell ref="Q1507:R1509"/>
    <mergeCell ref="C1508:E1508"/>
    <mergeCell ref="H1508:J1508"/>
    <mergeCell ref="K1508:L1508"/>
    <mergeCell ref="C1509:E1509"/>
    <mergeCell ref="C1504:E1504"/>
    <mergeCell ref="H1504:J1504"/>
    <mergeCell ref="K1504:L1504"/>
    <mergeCell ref="O1504:P1506"/>
    <mergeCell ref="Q1504:R1506"/>
    <mergeCell ref="C1505:E1505"/>
    <mergeCell ref="H1505:J1505"/>
    <mergeCell ref="K1505:L1505"/>
    <mergeCell ref="C1506:E1506"/>
    <mergeCell ref="H1506:J1506"/>
    <mergeCell ref="B1488:B1500"/>
    <mergeCell ref="C1488:E1488"/>
    <mergeCell ref="H1488:J1488"/>
    <mergeCell ref="K1488:L1488"/>
    <mergeCell ref="C1502:E1502"/>
    <mergeCell ref="H1502:J1502"/>
    <mergeCell ref="K1502:L1502"/>
    <mergeCell ref="C1503:E1503"/>
    <mergeCell ref="H1503:J1503"/>
    <mergeCell ref="K1503:L1503"/>
    <mergeCell ref="C1500:E1500"/>
    <mergeCell ref="H1500:J1500"/>
    <mergeCell ref="K1500:L1500"/>
    <mergeCell ref="O1500:P1500"/>
    <mergeCell ref="Q1500:R1500"/>
    <mergeCell ref="C1501:E1501"/>
    <mergeCell ref="H1501:J1501"/>
    <mergeCell ref="K1501:L1501"/>
    <mergeCell ref="O1501:P1503"/>
    <mergeCell ref="Q1501:R1503"/>
    <mergeCell ref="Q1495:R1499"/>
    <mergeCell ref="H1496:J1496"/>
    <mergeCell ref="K1496:L1496"/>
    <mergeCell ref="H1497:J1497"/>
    <mergeCell ref="K1497:L1497"/>
    <mergeCell ref="H1498:J1498"/>
    <mergeCell ref="K1498:L1498"/>
    <mergeCell ref="H1499:J1499"/>
    <mergeCell ref="K1499:L1499"/>
    <mergeCell ref="C1495:E1499"/>
    <mergeCell ref="F1495:F1499"/>
    <mergeCell ref="G1495:G1499"/>
    <mergeCell ref="K1484:L1484"/>
    <mergeCell ref="H1485:J1485"/>
    <mergeCell ref="K1485:L1485"/>
    <mergeCell ref="C1481:E1485"/>
    <mergeCell ref="F1481:F1485"/>
    <mergeCell ref="G1481:G1485"/>
    <mergeCell ref="H1481:J1481"/>
    <mergeCell ref="K1481:L1481"/>
    <mergeCell ref="O1481:P1485"/>
    <mergeCell ref="C1493:E1493"/>
    <mergeCell ref="H1493:J1493"/>
    <mergeCell ref="K1493:L1493"/>
    <mergeCell ref="C1494:E1494"/>
    <mergeCell ref="H1494:J1494"/>
    <mergeCell ref="K1494:L1494"/>
    <mergeCell ref="H1490:J1490"/>
    <mergeCell ref="K1490:L1490"/>
    <mergeCell ref="C1491:E1491"/>
    <mergeCell ref="H1491:J1491"/>
    <mergeCell ref="K1491:L1491"/>
    <mergeCell ref="C1492:E1492"/>
    <mergeCell ref="H1492:J1492"/>
    <mergeCell ref="K1492:L1492"/>
    <mergeCell ref="H1477:J1477"/>
    <mergeCell ref="K1477:L1477"/>
    <mergeCell ref="C1478:E1478"/>
    <mergeCell ref="H1478:J1478"/>
    <mergeCell ref="K1478:L1478"/>
    <mergeCell ref="C1474:E1474"/>
    <mergeCell ref="H1474:J1474"/>
    <mergeCell ref="K1474:L1474"/>
    <mergeCell ref="O1474:P1474"/>
    <mergeCell ref="Q1474:R1474"/>
    <mergeCell ref="O1488:P1494"/>
    <mergeCell ref="Q1488:R1494"/>
    <mergeCell ref="C1489:E1489"/>
    <mergeCell ref="H1489:J1489"/>
    <mergeCell ref="K1489:L1489"/>
    <mergeCell ref="C1490:E1490"/>
    <mergeCell ref="C1486:E1486"/>
    <mergeCell ref="H1486:J1486"/>
    <mergeCell ref="K1486:L1486"/>
    <mergeCell ref="O1486:P1486"/>
    <mergeCell ref="Q1486:R1486"/>
    <mergeCell ref="C1487:E1487"/>
    <mergeCell ref="H1487:J1487"/>
    <mergeCell ref="K1487:L1487"/>
    <mergeCell ref="O1487:P1487"/>
    <mergeCell ref="Q1487:R1487"/>
    <mergeCell ref="Q1481:R1485"/>
    <mergeCell ref="H1482:J1482"/>
    <mergeCell ref="K1482:L1482"/>
    <mergeCell ref="H1483:J1483"/>
    <mergeCell ref="K1483:L1483"/>
    <mergeCell ref="H1484:J1484"/>
    <mergeCell ref="B1475:B1485"/>
    <mergeCell ref="C1475:E1475"/>
    <mergeCell ref="H1475:J1475"/>
    <mergeCell ref="K1475:L1475"/>
    <mergeCell ref="O1475:P1480"/>
    <mergeCell ref="C1472:E1472"/>
    <mergeCell ref="H1472:J1472"/>
    <mergeCell ref="K1472:L1472"/>
    <mergeCell ref="C1473:E1473"/>
    <mergeCell ref="H1473:J1473"/>
    <mergeCell ref="K1473:L1473"/>
    <mergeCell ref="C1470:E1470"/>
    <mergeCell ref="H1470:J1470"/>
    <mergeCell ref="K1470:L1470"/>
    <mergeCell ref="O1470:P1470"/>
    <mergeCell ref="Q1470:R1470"/>
    <mergeCell ref="C1471:E1471"/>
    <mergeCell ref="H1471:J1471"/>
    <mergeCell ref="K1471:L1471"/>
    <mergeCell ref="O1471:P1473"/>
    <mergeCell ref="Q1471:R1473"/>
    <mergeCell ref="C1479:E1479"/>
    <mergeCell ref="H1479:J1479"/>
    <mergeCell ref="K1479:L1479"/>
    <mergeCell ref="C1480:E1480"/>
    <mergeCell ref="H1480:J1480"/>
    <mergeCell ref="K1480:L1480"/>
    <mergeCell ref="Q1475:R1480"/>
    <mergeCell ref="C1476:E1476"/>
    <mergeCell ref="H1476:J1476"/>
    <mergeCell ref="K1476:L1476"/>
    <mergeCell ref="C1477:E1477"/>
    <mergeCell ref="Q1458:R1463"/>
    <mergeCell ref="C1459:E1459"/>
    <mergeCell ref="H1459:J1459"/>
    <mergeCell ref="K1459:L1459"/>
    <mergeCell ref="C1460:E1460"/>
    <mergeCell ref="O1464:P1469"/>
    <mergeCell ref="Q1464:R1469"/>
    <mergeCell ref="H1465:J1465"/>
    <mergeCell ref="K1465:L1465"/>
    <mergeCell ref="H1466:J1466"/>
    <mergeCell ref="K1466:L1466"/>
    <mergeCell ref="H1467:J1467"/>
    <mergeCell ref="K1467:L1467"/>
    <mergeCell ref="H1468:J1468"/>
    <mergeCell ref="K1468:L1468"/>
    <mergeCell ref="C1463:E1463"/>
    <mergeCell ref="H1463:J1463"/>
    <mergeCell ref="K1463:L1463"/>
    <mergeCell ref="C1464:E1469"/>
    <mergeCell ref="F1464:F1469"/>
    <mergeCell ref="G1464:G1469"/>
    <mergeCell ref="H1464:J1464"/>
    <mergeCell ref="K1464:L1464"/>
    <mergeCell ref="H1469:J1469"/>
    <mergeCell ref="K1469:L1469"/>
    <mergeCell ref="F1451:F1455"/>
    <mergeCell ref="G1451:G1455"/>
    <mergeCell ref="H1451:J1451"/>
    <mergeCell ref="K1451:L1451"/>
    <mergeCell ref="H1460:J1460"/>
    <mergeCell ref="K1460:L1460"/>
    <mergeCell ref="C1461:E1461"/>
    <mergeCell ref="H1461:J1461"/>
    <mergeCell ref="K1461:L1461"/>
    <mergeCell ref="C1462:E1462"/>
    <mergeCell ref="H1462:J1462"/>
    <mergeCell ref="K1462:L1462"/>
    <mergeCell ref="B1458:B1469"/>
    <mergeCell ref="C1458:E1458"/>
    <mergeCell ref="H1458:J1458"/>
    <mergeCell ref="K1458:L1458"/>
    <mergeCell ref="O1458:P1463"/>
    <mergeCell ref="H1449:J1449"/>
    <mergeCell ref="K1449:L1449"/>
    <mergeCell ref="B1445:B1455"/>
    <mergeCell ref="C1445:E1445"/>
    <mergeCell ref="H1445:J1445"/>
    <mergeCell ref="K1445:L1445"/>
    <mergeCell ref="B1433:B1442"/>
    <mergeCell ref="C1433:E1433"/>
    <mergeCell ref="H1433:J1433"/>
    <mergeCell ref="K1433:L1433"/>
    <mergeCell ref="O1445:P1450"/>
    <mergeCell ref="C1456:E1456"/>
    <mergeCell ref="H1456:J1456"/>
    <mergeCell ref="K1456:L1456"/>
    <mergeCell ref="O1456:P1456"/>
    <mergeCell ref="Q1456:R1456"/>
    <mergeCell ref="C1457:E1457"/>
    <mergeCell ref="H1457:J1457"/>
    <mergeCell ref="K1457:L1457"/>
    <mergeCell ref="O1457:P1457"/>
    <mergeCell ref="Q1457:R1457"/>
    <mergeCell ref="O1451:P1455"/>
    <mergeCell ref="Q1451:R1455"/>
    <mergeCell ref="H1452:J1452"/>
    <mergeCell ref="K1452:L1452"/>
    <mergeCell ref="H1453:J1453"/>
    <mergeCell ref="K1453:L1453"/>
    <mergeCell ref="H1454:J1454"/>
    <mergeCell ref="K1454:L1454"/>
    <mergeCell ref="H1455:J1455"/>
    <mergeCell ref="K1455:L1455"/>
    <mergeCell ref="C1451:E1455"/>
    <mergeCell ref="Q1445:R1450"/>
    <mergeCell ref="C1446:E1446"/>
    <mergeCell ref="H1446:J1446"/>
    <mergeCell ref="K1446:L1446"/>
    <mergeCell ref="C1447:E1447"/>
    <mergeCell ref="C1443:E1443"/>
    <mergeCell ref="H1443:J1443"/>
    <mergeCell ref="K1443:L1443"/>
    <mergeCell ref="O1443:P1443"/>
    <mergeCell ref="Q1443:R1443"/>
    <mergeCell ref="C1444:E1444"/>
    <mergeCell ref="H1444:J1444"/>
    <mergeCell ref="K1444:L1444"/>
    <mergeCell ref="O1444:P1444"/>
    <mergeCell ref="Q1444:R1444"/>
    <mergeCell ref="O1439:P1442"/>
    <mergeCell ref="Q1439:R1442"/>
    <mergeCell ref="H1440:J1440"/>
    <mergeCell ref="K1440:L1440"/>
    <mergeCell ref="H1441:J1441"/>
    <mergeCell ref="K1441:L1441"/>
    <mergeCell ref="H1442:J1442"/>
    <mergeCell ref="K1442:L1442"/>
    <mergeCell ref="C1450:E1450"/>
    <mergeCell ref="H1450:J1450"/>
    <mergeCell ref="K1450:L1450"/>
    <mergeCell ref="H1447:J1447"/>
    <mergeCell ref="K1447:L1447"/>
    <mergeCell ref="C1448:E1448"/>
    <mergeCell ref="H1448:J1448"/>
    <mergeCell ref="K1448:L1448"/>
    <mergeCell ref="C1449:E1449"/>
    <mergeCell ref="O1427:P1430"/>
    <mergeCell ref="Q1427:R1430"/>
    <mergeCell ref="H1428:J1428"/>
    <mergeCell ref="K1428:L1428"/>
    <mergeCell ref="H1429:J1429"/>
    <mergeCell ref="K1429:L1429"/>
    <mergeCell ref="H1430:J1430"/>
    <mergeCell ref="K1430:L1430"/>
    <mergeCell ref="C1438:E1438"/>
    <mergeCell ref="H1438:J1438"/>
    <mergeCell ref="K1438:L1438"/>
    <mergeCell ref="C1439:E1442"/>
    <mergeCell ref="F1439:F1442"/>
    <mergeCell ref="G1439:G1442"/>
    <mergeCell ref="H1439:J1439"/>
    <mergeCell ref="K1439:L1439"/>
    <mergeCell ref="H1435:J1435"/>
    <mergeCell ref="K1435:L1435"/>
    <mergeCell ref="C1436:E1436"/>
    <mergeCell ref="H1436:J1436"/>
    <mergeCell ref="K1436:L1436"/>
    <mergeCell ref="C1437:E1437"/>
    <mergeCell ref="H1437:J1437"/>
    <mergeCell ref="K1437:L1437"/>
    <mergeCell ref="C1424:E1424"/>
    <mergeCell ref="H1424:J1424"/>
    <mergeCell ref="K1424:L1424"/>
    <mergeCell ref="C1425:E1425"/>
    <mergeCell ref="H1425:J1425"/>
    <mergeCell ref="K1425:L1425"/>
    <mergeCell ref="Q1420:R1426"/>
    <mergeCell ref="C1421:E1421"/>
    <mergeCell ref="H1421:J1421"/>
    <mergeCell ref="K1421:L1421"/>
    <mergeCell ref="C1422:E1422"/>
    <mergeCell ref="H1422:J1422"/>
    <mergeCell ref="K1422:L1422"/>
    <mergeCell ref="C1423:E1423"/>
    <mergeCell ref="H1423:J1423"/>
    <mergeCell ref="K1423:L1423"/>
    <mergeCell ref="O1433:P1438"/>
    <mergeCell ref="Q1433:R1438"/>
    <mergeCell ref="C1434:E1434"/>
    <mergeCell ref="H1434:J1434"/>
    <mergeCell ref="K1434:L1434"/>
    <mergeCell ref="C1435:E1435"/>
    <mergeCell ref="C1431:E1431"/>
    <mergeCell ref="H1431:J1431"/>
    <mergeCell ref="K1431:L1431"/>
    <mergeCell ref="O1431:P1431"/>
    <mergeCell ref="Q1431:R1431"/>
    <mergeCell ref="C1432:E1432"/>
    <mergeCell ref="H1432:J1432"/>
    <mergeCell ref="K1432:L1432"/>
    <mergeCell ref="O1432:P1432"/>
    <mergeCell ref="Q1432:R1432"/>
    <mergeCell ref="F1412:F1416"/>
    <mergeCell ref="G1412:G1416"/>
    <mergeCell ref="H1412:J1412"/>
    <mergeCell ref="K1412:L1412"/>
    <mergeCell ref="C1419:E1419"/>
    <mergeCell ref="H1419:J1419"/>
    <mergeCell ref="K1419:L1419"/>
    <mergeCell ref="O1419:P1419"/>
    <mergeCell ref="Q1419:R1419"/>
    <mergeCell ref="B1420:B1431"/>
    <mergeCell ref="C1420:E1420"/>
    <mergeCell ref="H1420:J1420"/>
    <mergeCell ref="K1420:L1420"/>
    <mergeCell ref="O1420:P1426"/>
    <mergeCell ref="C1417:E1417"/>
    <mergeCell ref="H1417:J1417"/>
    <mergeCell ref="K1417:L1417"/>
    <mergeCell ref="O1417:P1417"/>
    <mergeCell ref="Q1417:R1417"/>
    <mergeCell ref="C1418:E1418"/>
    <mergeCell ref="H1418:J1418"/>
    <mergeCell ref="K1418:L1418"/>
    <mergeCell ref="O1418:P1418"/>
    <mergeCell ref="Q1418:R1418"/>
    <mergeCell ref="C1426:E1426"/>
    <mergeCell ref="H1426:J1426"/>
    <mergeCell ref="K1426:L1426"/>
    <mergeCell ref="C1427:E1430"/>
    <mergeCell ref="F1427:F1430"/>
    <mergeCell ref="G1427:G1430"/>
    <mergeCell ref="H1427:J1427"/>
    <mergeCell ref="K1427:L1427"/>
    <mergeCell ref="H1408:J1408"/>
    <mergeCell ref="K1408:L1408"/>
    <mergeCell ref="C1409:E1409"/>
    <mergeCell ref="H1409:J1409"/>
    <mergeCell ref="K1409:L1409"/>
    <mergeCell ref="C1410:E1410"/>
    <mergeCell ref="H1410:J1410"/>
    <mergeCell ref="K1410:L1410"/>
    <mergeCell ref="B1406:B1416"/>
    <mergeCell ref="C1406:E1406"/>
    <mergeCell ref="H1406:J1406"/>
    <mergeCell ref="K1406:L1406"/>
    <mergeCell ref="O1406:P1411"/>
    <mergeCell ref="Q1406:R1411"/>
    <mergeCell ref="C1407:E1407"/>
    <mergeCell ref="H1407:J1407"/>
    <mergeCell ref="K1407:L1407"/>
    <mergeCell ref="C1408:E1408"/>
    <mergeCell ref="O1412:P1416"/>
    <mergeCell ref="Q1412:R1416"/>
    <mergeCell ref="H1413:J1413"/>
    <mergeCell ref="K1413:L1413"/>
    <mergeCell ref="H1414:J1414"/>
    <mergeCell ref="K1414:L1414"/>
    <mergeCell ref="H1415:J1415"/>
    <mergeCell ref="K1415:L1415"/>
    <mergeCell ref="H1416:J1416"/>
    <mergeCell ref="K1416:L1416"/>
    <mergeCell ref="C1411:E1411"/>
    <mergeCell ref="H1411:J1411"/>
    <mergeCell ref="K1411:L1411"/>
    <mergeCell ref="C1412:E1416"/>
    <mergeCell ref="B1404:R1404"/>
    <mergeCell ref="C1405:E1405"/>
    <mergeCell ref="H1405:J1405"/>
    <mergeCell ref="K1405:L1405"/>
    <mergeCell ref="O1405:P1405"/>
    <mergeCell ref="Q1405:R1405"/>
    <mergeCell ref="C1402:E1402"/>
    <mergeCell ref="H1402:J1402"/>
    <mergeCell ref="K1402:L1402"/>
    <mergeCell ref="C1403:E1403"/>
    <mergeCell ref="H1403:J1403"/>
    <mergeCell ref="K1403:L1403"/>
    <mergeCell ref="Q1398:R1403"/>
    <mergeCell ref="C1399:E1399"/>
    <mergeCell ref="H1399:J1399"/>
    <mergeCell ref="K1399:L1399"/>
    <mergeCell ref="C1400:E1400"/>
    <mergeCell ref="H1400:J1400"/>
    <mergeCell ref="K1400:L1400"/>
    <mergeCell ref="C1401:E1401"/>
    <mergeCell ref="H1401:J1401"/>
    <mergeCell ref="K1401:L1401"/>
    <mergeCell ref="C1397:E1397"/>
    <mergeCell ref="H1397:J1397"/>
    <mergeCell ref="K1397:L1397"/>
    <mergeCell ref="O1397:P1397"/>
    <mergeCell ref="Q1397:R1397"/>
    <mergeCell ref="B1398:B1399"/>
    <mergeCell ref="C1398:E1398"/>
    <mergeCell ref="H1398:J1398"/>
    <mergeCell ref="K1398:L1398"/>
    <mergeCell ref="O1398:P1403"/>
    <mergeCell ref="C1395:E1395"/>
    <mergeCell ref="H1395:J1395"/>
    <mergeCell ref="K1395:L1395"/>
    <mergeCell ref="C1396:E1396"/>
    <mergeCell ref="H1396:J1396"/>
    <mergeCell ref="K1396:L1396"/>
    <mergeCell ref="C1393:E1393"/>
    <mergeCell ref="H1393:J1393"/>
    <mergeCell ref="K1393:L1393"/>
    <mergeCell ref="C1394:E1394"/>
    <mergeCell ref="H1394:J1394"/>
    <mergeCell ref="K1394:L1394"/>
    <mergeCell ref="O1390:P1396"/>
    <mergeCell ref="Q1390:R1396"/>
    <mergeCell ref="C1391:E1391"/>
    <mergeCell ref="H1391:J1391"/>
    <mergeCell ref="K1391:L1391"/>
    <mergeCell ref="C1392:E1392"/>
    <mergeCell ref="H1392:J1392"/>
    <mergeCell ref="K1392:L1392"/>
    <mergeCell ref="B1388:B1396"/>
    <mergeCell ref="C1388:E1388"/>
    <mergeCell ref="H1388:J1388"/>
    <mergeCell ref="K1388:L1388"/>
    <mergeCell ref="O1388:P1389"/>
    <mergeCell ref="Q1388:R1389"/>
    <mergeCell ref="C1389:E1389"/>
    <mergeCell ref="H1389:J1389"/>
    <mergeCell ref="K1389:L1389"/>
    <mergeCell ref="C1390:E1390"/>
    <mergeCell ref="K1386:L1386"/>
    <mergeCell ref="C1387:E1387"/>
    <mergeCell ref="H1387:J1387"/>
    <mergeCell ref="K1387:L1387"/>
    <mergeCell ref="O1387:P1387"/>
    <mergeCell ref="Q1387:R1387"/>
    <mergeCell ref="H1390:J1390"/>
    <mergeCell ref="K1390:L1390"/>
    <mergeCell ref="O1384:P1384"/>
    <mergeCell ref="Q1384:R1384"/>
    <mergeCell ref="C1385:E1386"/>
    <mergeCell ref="F1385:F1386"/>
    <mergeCell ref="G1385:G1386"/>
    <mergeCell ref="H1385:J1385"/>
    <mergeCell ref="K1385:L1385"/>
    <mergeCell ref="O1385:P1386"/>
    <mergeCell ref="Q1385:R1386"/>
    <mergeCell ref="H1386:J1386"/>
    <mergeCell ref="H1382:J1382"/>
    <mergeCell ref="K1382:L1382"/>
    <mergeCell ref="H1383:J1383"/>
    <mergeCell ref="K1383:L1383"/>
    <mergeCell ref="C1384:E1384"/>
    <mergeCell ref="H1384:J1384"/>
    <mergeCell ref="K1384:L1384"/>
    <mergeCell ref="Q1367:R1383"/>
    <mergeCell ref="H1368:J1368"/>
    <mergeCell ref="K1368:L1368"/>
    <mergeCell ref="H1369:J1369"/>
    <mergeCell ref="K1369:L1369"/>
    <mergeCell ref="H1370:J1370"/>
    <mergeCell ref="K1370:L1370"/>
    <mergeCell ref="H1371:J1371"/>
    <mergeCell ref="H1372:J1372"/>
    <mergeCell ref="H1373:J1373"/>
    <mergeCell ref="K1373:L1373"/>
    <mergeCell ref="H1374:J1374"/>
    <mergeCell ref="K1374:L1374"/>
    <mergeCell ref="H1375:J1375"/>
    <mergeCell ref="K1375:L1375"/>
    <mergeCell ref="C1359:E1359"/>
    <mergeCell ref="H1359:J1359"/>
    <mergeCell ref="K1359:L1359"/>
    <mergeCell ref="K1372:L1372"/>
    <mergeCell ref="O1365:P1366"/>
    <mergeCell ref="Q1365:R1366"/>
    <mergeCell ref="H1366:J1366"/>
    <mergeCell ref="K1366:L1366"/>
    <mergeCell ref="C1367:E1383"/>
    <mergeCell ref="F1367:F1383"/>
    <mergeCell ref="G1367:G1383"/>
    <mergeCell ref="H1367:J1367"/>
    <mergeCell ref="K1367:L1367"/>
    <mergeCell ref="O1367:P1383"/>
    <mergeCell ref="C1364:E1364"/>
    <mergeCell ref="H1364:J1364"/>
    <mergeCell ref="K1364:L1364"/>
    <mergeCell ref="C1365:E1366"/>
    <mergeCell ref="H1365:J1365"/>
    <mergeCell ref="K1365:L1365"/>
    <mergeCell ref="H1379:J1379"/>
    <mergeCell ref="K1379:L1379"/>
    <mergeCell ref="H1380:J1380"/>
    <mergeCell ref="K1380:L1380"/>
    <mergeCell ref="H1381:J1381"/>
    <mergeCell ref="K1381:L1381"/>
    <mergeCell ref="H1376:J1376"/>
    <mergeCell ref="K1376:L1376"/>
    <mergeCell ref="H1377:J1377"/>
    <mergeCell ref="K1377:L1377"/>
    <mergeCell ref="H1378:J1378"/>
    <mergeCell ref="K1378:L1378"/>
    <mergeCell ref="K1355:L1355"/>
    <mergeCell ref="C1356:E1356"/>
    <mergeCell ref="H1356:J1356"/>
    <mergeCell ref="K1356:L1356"/>
    <mergeCell ref="C1357:E1357"/>
    <mergeCell ref="H1357:J1357"/>
    <mergeCell ref="K1357:L1357"/>
    <mergeCell ref="O1353:P1353"/>
    <mergeCell ref="Q1353:R1353"/>
    <mergeCell ref="B1354:B1386"/>
    <mergeCell ref="C1354:E1354"/>
    <mergeCell ref="H1354:J1354"/>
    <mergeCell ref="K1354:L1354"/>
    <mergeCell ref="O1354:P1364"/>
    <mergeCell ref="Q1354:R1364"/>
    <mergeCell ref="C1355:E1355"/>
    <mergeCell ref="H1355:J1355"/>
    <mergeCell ref="C1362:E1362"/>
    <mergeCell ref="H1362:J1362"/>
    <mergeCell ref="K1362:L1362"/>
    <mergeCell ref="C1363:E1363"/>
    <mergeCell ref="H1363:J1363"/>
    <mergeCell ref="K1363:L1363"/>
    <mergeCell ref="C1360:E1360"/>
    <mergeCell ref="H1360:J1360"/>
    <mergeCell ref="K1360:L1360"/>
    <mergeCell ref="C1361:E1361"/>
    <mergeCell ref="H1361:J1361"/>
    <mergeCell ref="K1361:L1361"/>
    <mergeCell ref="C1358:E1358"/>
    <mergeCell ref="H1358:J1358"/>
    <mergeCell ref="K1358:L1358"/>
    <mergeCell ref="K1351:L1351"/>
    <mergeCell ref="C1352:E1352"/>
    <mergeCell ref="H1352:J1352"/>
    <mergeCell ref="K1352:L1352"/>
    <mergeCell ref="C1353:E1353"/>
    <mergeCell ref="H1353:J1353"/>
    <mergeCell ref="K1353:L1353"/>
    <mergeCell ref="O1349:P1349"/>
    <mergeCell ref="Q1349:R1349"/>
    <mergeCell ref="B1350:B1352"/>
    <mergeCell ref="C1350:E1350"/>
    <mergeCell ref="H1350:J1350"/>
    <mergeCell ref="K1350:L1350"/>
    <mergeCell ref="O1350:P1352"/>
    <mergeCell ref="Q1350:R1352"/>
    <mergeCell ref="C1351:E1351"/>
    <mergeCell ref="H1351:J1351"/>
    <mergeCell ref="K1347:L1347"/>
    <mergeCell ref="C1348:E1348"/>
    <mergeCell ref="H1348:J1348"/>
    <mergeCell ref="K1348:L1348"/>
    <mergeCell ref="C1349:E1349"/>
    <mergeCell ref="H1349:J1349"/>
    <mergeCell ref="K1349:L1349"/>
    <mergeCell ref="O1345:P1345"/>
    <mergeCell ref="Q1345:R1345"/>
    <mergeCell ref="B1346:B1348"/>
    <mergeCell ref="C1346:E1346"/>
    <mergeCell ref="H1346:J1346"/>
    <mergeCell ref="K1346:L1346"/>
    <mergeCell ref="O1346:P1348"/>
    <mergeCell ref="Q1346:R1348"/>
    <mergeCell ref="C1347:E1347"/>
    <mergeCell ref="H1347:J1347"/>
    <mergeCell ref="Q1337:R1340"/>
    <mergeCell ref="C1338:E1338"/>
    <mergeCell ref="H1338:J1338"/>
    <mergeCell ref="K1338:L1338"/>
    <mergeCell ref="H1339:J1339"/>
    <mergeCell ref="K1343:L1343"/>
    <mergeCell ref="C1344:E1344"/>
    <mergeCell ref="H1344:J1344"/>
    <mergeCell ref="K1344:L1344"/>
    <mergeCell ref="C1345:E1345"/>
    <mergeCell ref="H1345:J1345"/>
    <mergeCell ref="K1345:L1345"/>
    <mergeCell ref="O1341:P1341"/>
    <mergeCell ref="Q1341:R1341"/>
    <mergeCell ref="B1342:B1344"/>
    <mergeCell ref="C1342:E1342"/>
    <mergeCell ref="H1342:J1342"/>
    <mergeCell ref="K1342:L1342"/>
    <mergeCell ref="O1342:P1344"/>
    <mergeCell ref="Q1342:R1344"/>
    <mergeCell ref="C1343:E1343"/>
    <mergeCell ref="H1343:J1343"/>
    <mergeCell ref="B1334:B1336"/>
    <mergeCell ref="C1334:E1334"/>
    <mergeCell ref="H1334:J1334"/>
    <mergeCell ref="K1334:L1334"/>
    <mergeCell ref="O1334:P1336"/>
    <mergeCell ref="K1339:L1339"/>
    <mergeCell ref="C1340:E1340"/>
    <mergeCell ref="H1340:J1340"/>
    <mergeCell ref="K1340:L1340"/>
    <mergeCell ref="C1341:E1341"/>
    <mergeCell ref="H1341:J1341"/>
    <mergeCell ref="K1341:L1341"/>
    <mergeCell ref="B1337:B1340"/>
    <mergeCell ref="C1337:E1337"/>
    <mergeCell ref="H1337:J1337"/>
    <mergeCell ref="K1337:L1337"/>
    <mergeCell ref="O1337:P1340"/>
    <mergeCell ref="C1326:E1326"/>
    <mergeCell ref="H1326:J1326"/>
    <mergeCell ref="K1326:L1326"/>
    <mergeCell ref="C1327:E1327"/>
    <mergeCell ref="H1327:J1327"/>
    <mergeCell ref="K1327:L1327"/>
    <mergeCell ref="C1328:E1328"/>
    <mergeCell ref="H1328:J1328"/>
    <mergeCell ref="K1328:L1328"/>
    <mergeCell ref="Q1334:R1336"/>
    <mergeCell ref="C1335:E1335"/>
    <mergeCell ref="H1335:J1335"/>
    <mergeCell ref="K1335:L1335"/>
    <mergeCell ref="C1336:E1336"/>
    <mergeCell ref="H1336:J1336"/>
    <mergeCell ref="K1336:L1336"/>
    <mergeCell ref="C1333:E1333"/>
    <mergeCell ref="H1333:J1333"/>
    <mergeCell ref="K1333:L1333"/>
    <mergeCell ref="O1333:P1333"/>
    <mergeCell ref="Q1333:R1333"/>
    <mergeCell ref="C1324:E1324"/>
    <mergeCell ref="H1324:J1324"/>
    <mergeCell ref="K1324:L1324"/>
    <mergeCell ref="O1324:P1324"/>
    <mergeCell ref="Q1324:R1324"/>
    <mergeCell ref="B1325:B1332"/>
    <mergeCell ref="C1325:E1325"/>
    <mergeCell ref="H1325:J1325"/>
    <mergeCell ref="K1325:L1325"/>
    <mergeCell ref="O1325:P1329"/>
    <mergeCell ref="O1322:P1322"/>
    <mergeCell ref="Q1322:R1322"/>
    <mergeCell ref="C1323:E1323"/>
    <mergeCell ref="H1323:J1323"/>
    <mergeCell ref="K1323:L1323"/>
    <mergeCell ref="O1323:P1323"/>
    <mergeCell ref="Q1323:R1323"/>
    <mergeCell ref="O1330:P1332"/>
    <mergeCell ref="Q1330:R1332"/>
    <mergeCell ref="C1331:E1331"/>
    <mergeCell ref="H1331:J1331"/>
    <mergeCell ref="K1331:L1331"/>
    <mergeCell ref="C1332:E1332"/>
    <mergeCell ref="H1332:J1332"/>
    <mergeCell ref="K1332:L1332"/>
    <mergeCell ref="C1329:E1329"/>
    <mergeCell ref="H1329:J1329"/>
    <mergeCell ref="K1329:L1329"/>
    <mergeCell ref="C1330:E1330"/>
    <mergeCell ref="H1330:J1330"/>
    <mergeCell ref="K1330:L1330"/>
    <mergeCell ref="Q1325:R1329"/>
    <mergeCell ref="C1321:E1321"/>
    <mergeCell ref="H1321:J1321"/>
    <mergeCell ref="K1321:L1321"/>
    <mergeCell ref="C1322:E1322"/>
    <mergeCell ref="H1322:J1322"/>
    <mergeCell ref="K1322:L1322"/>
    <mergeCell ref="C1319:E1319"/>
    <mergeCell ref="H1319:J1319"/>
    <mergeCell ref="K1319:L1319"/>
    <mergeCell ref="C1320:E1320"/>
    <mergeCell ref="H1320:J1320"/>
    <mergeCell ref="K1320:L1320"/>
    <mergeCell ref="C1317:E1317"/>
    <mergeCell ref="H1317:J1317"/>
    <mergeCell ref="K1317:L1317"/>
    <mergeCell ref="O1317:P1317"/>
    <mergeCell ref="Q1317:R1317"/>
    <mergeCell ref="C1318:E1318"/>
    <mergeCell ref="H1318:J1318"/>
    <mergeCell ref="K1318:L1318"/>
    <mergeCell ref="O1318:P1321"/>
    <mergeCell ref="Q1318:R1321"/>
    <mergeCell ref="K1314:L1314"/>
    <mergeCell ref="C1315:E1315"/>
    <mergeCell ref="H1315:J1315"/>
    <mergeCell ref="K1315:L1315"/>
    <mergeCell ref="C1316:E1316"/>
    <mergeCell ref="H1316:J1316"/>
    <mergeCell ref="K1316:L1316"/>
    <mergeCell ref="C1312:E1312"/>
    <mergeCell ref="H1312:J1312"/>
    <mergeCell ref="K1312:L1312"/>
    <mergeCell ref="O1312:P1316"/>
    <mergeCell ref="Q1312:R1316"/>
    <mergeCell ref="C1313:E1313"/>
    <mergeCell ref="H1313:J1313"/>
    <mergeCell ref="K1313:L1313"/>
    <mergeCell ref="C1314:E1314"/>
    <mergeCell ref="H1314:J1314"/>
    <mergeCell ref="K1302:L1302"/>
    <mergeCell ref="O1302:P1302"/>
    <mergeCell ref="Q1302:R1302"/>
    <mergeCell ref="H1300:J1300"/>
    <mergeCell ref="K1300:L1300"/>
    <mergeCell ref="C1301:E1301"/>
    <mergeCell ref="H1301:J1301"/>
    <mergeCell ref="K1301:L1301"/>
    <mergeCell ref="O1301:P1301"/>
    <mergeCell ref="C1310:E1310"/>
    <mergeCell ref="H1310:J1310"/>
    <mergeCell ref="K1310:L1310"/>
    <mergeCell ref="C1311:E1311"/>
    <mergeCell ref="H1311:J1311"/>
    <mergeCell ref="K1311:L1311"/>
    <mergeCell ref="O1307:P1307"/>
    <mergeCell ref="Q1307:R1307"/>
    <mergeCell ref="C1308:E1308"/>
    <mergeCell ref="H1308:J1308"/>
    <mergeCell ref="K1308:L1308"/>
    <mergeCell ref="O1308:P1311"/>
    <mergeCell ref="Q1308:R1311"/>
    <mergeCell ref="C1309:E1309"/>
    <mergeCell ref="H1309:J1309"/>
    <mergeCell ref="K1309:L1309"/>
    <mergeCell ref="H1305:J1305"/>
    <mergeCell ref="K1305:L1305"/>
    <mergeCell ref="H1306:J1306"/>
    <mergeCell ref="K1306:L1306"/>
    <mergeCell ref="C1307:E1307"/>
    <mergeCell ref="H1307:J1307"/>
    <mergeCell ref="K1307:L1307"/>
    <mergeCell ref="H1297:J1297"/>
    <mergeCell ref="K1297:L1297"/>
    <mergeCell ref="H1298:J1298"/>
    <mergeCell ref="K1298:L1298"/>
    <mergeCell ref="H1299:J1299"/>
    <mergeCell ref="K1299:L1299"/>
    <mergeCell ref="O1295:P1295"/>
    <mergeCell ref="Q1295:R1295"/>
    <mergeCell ref="B1296:B1321"/>
    <mergeCell ref="C1296:E1300"/>
    <mergeCell ref="F1296:F1300"/>
    <mergeCell ref="G1296:G1300"/>
    <mergeCell ref="H1296:J1296"/>
    <mergeCell ref="K1296:L1296"/>
    <mergeCell ref="O1296:P1300"/>
    <mergeCell ref="Q1296:R1300"/>
    <mergeCell ref="C1294:E1294"/>
    <mergeCell ref="H1294:J1294"/>
    <mergeCell ref="K1294:L1294"/>
    <mergeCell ref="C1295:E1295"/>
    <mergeCell ref="H1295:J1295"/>
    <mergeCell ref="K1295:L1295"/>
    <mergeCell ref="C1303:E1303"/>
    <mergeCell ref="H1303:J1303"/>
    <mergeCell ref="K1303:L1303"/>
    <mergeCell ref="O1303:P1303"/>
    <mergeCell ref="Q1303:R1303"/>
    <mergeCell ref="H1304:J1304"/>
    <mergeCell ref="K1304:L1304"/>
    <mergeCell ref="Q1301:R1301"/>
    <mergeCell ref="C1302:E1302"/>
    <mergeCell ref="H1302:J1302"/>
    <mergeCell ref="K1281:L1281"/>
    <mergeCell ref="O1281:P1281"/>
    <mergeCell ref="Q1281:R1281"/>
    <mergeCell ref="C1282:E1282"/>
    <mergeCell ref="H1282:J1282"/>
    <mergeCell ref="K1282:L1282"/>
    <mergeCell ref="O1282:P1284"/>
    <mergeCell ref="Q1282:R1284"/>
    <mergeCell ref="C1292:E1292"/>
    <mergeCell ref="H1292:J1292"/>
    <mergeCell ref="K1292:L1292"/>
    <mergeCell ref="C1293:E1293"/>
    <mergeCell ref="H1293:J1293"/>
    <mergeCell ref="K1293:L1293"/>
    <mergeCell ref="C1290:E1290"/>
    <mergeCell ref="H1290:J1290"/>
    <mergeCell ref="K1290:L1290"/>
    <mergeCell ref="O1290:P1290"/>
    <mergeCell ref="Q1290:R1290"/>
    <mergeCell ref="C1291:E1291"/>
    <mergeCell ref="H1291:J1291"/>
    <mergeCell ref="K1291:L1291"/>
    <mergeCell ref="O1291:P1294"/>
    <mergeCell ref="Q1291:R1294"/>
    <mergeCell ref="K1287:L1287"/>
    <mergeCell ref="C1288:E1288"/>
    <mergeCell ref="H1288:J1288"/>
    <mergeCell ref="K1288:L1288"/>
    <mergeCell ref="C1289:E1289"/>
    <mergeCell ref="H1289:J1289"/>
    <mergeCell ref="K1289:L1289"/>
    <mergeCell ref="H1277:J1277"/>
    <mergeCell ref="K1277:L1277"/>
    <mergeCell ref="O1277:P1277"/>
    <mergeCell ref="Q1277:R1277"/>
    <mergeCell ref="C1274:E1274"/>
    <mergeCell ref="H1274:J1274"/>
    <mergeCell ref="K1274:L1274"/>
    <mergeCell ref="O1274:P1274"/>
    <mergeCell ref="Q1274:R1274"/>
    <mergeCell ref="C1275:E1275"/>
    <mergeCell ref="H1275:J1275"/>
    <mergeCell ref="K1275:L1275"/>
    <mergeCell ref="O1275:P1275"/>
    <mergeCell ref="Q1275:R1275"/>
    <mergeCell ref="C1285:E1285"/>
    <mergeCell ref="H1285:J1285"/>
    <mergeCell ref="K1285:L1285"/>
    <mergeCell ref="O1285:P1289"/>
    <mergeCell ref="Q1285:R1289"/>
    <mergeCell ref="C1286:E1286"/>
    <mergeCell ref="H1286:J1286"/>
    <mergeCell ref="K1286:L1286"/>
    <mergeCell ref="C1287:E1287"/>
    <mergeCell ref="H1287:J1287"/>
    <mergeCell ref="C1283:E1283"/>
    <mergeCell ref="H1283:J1283"/>
    <mergeCell ref="K1283:L1283"/>
    <mergeCell ref="C1284:E1284"/>
    <mergeCell ref="H1284:J1284"/>
    <mergeCell ref="K1284:L1284"/>
    <mergeCell ref="C1281:E1281"/>
    <mergeCell ref="H1281:J1281"/>
    <mergeCell ref="O1269:P1273"/>
    <mergeCell ref="Q1269:R1273"/>
    <mergeCell ref="H1270:J1270"/>
    <mergeCell ref="K1270:L1270"/>
    <mergeCell ref="H1271:J1271"/>
    <mergeCell ref="K1271:L1271"/>
    <mergeCell ref="H1272:J1272"/>
    <mergeCell ref="K1272:L1272"/>
    <mergeCell ref="H1273:J1273"/>
    <mergeCell ref="K1273:L1273"/>
    <mergeCell ref="C1268:E1268"/>
    <mergeCell ref="H1268:J1268"/>
    <mergeCell ref="K1268:L1268"/>
    <mergeCell ref="O1268:P1268"/>
    <mergeCell ref="Q1268:R1268"/>
    <mergeCell ref="B1269:B1294"/>
    <mergeCell ref="C1269:E1273"/>
    <mergeCell ref="F1269:F1273"/>
    <mergeCell ref="G1269:G1273"/>
    <mergeCell ref="H1269:J1269"/>
    <mergeCell ref="H1278:J1278"/>
    <mergeCell ref="K1278:L1278"/>
    <mergeCell ref="H1279:J1279"/>
    <mergeCell ref="K1279:L1279"/>
    <mergeCell ref="H1280:J1280"/>
    <mergeCell ref="K1280:L1280"/>
    <mergeCell ref="C1276:E1276"/>
    <mergeCell ref="H1276:J1276"/>
    <mergeCell ref="K1276:L1276"/>
    <mergeCell ref="O1276:P1276"/>
    <mergeCell ref="Q1276:R1276"/>
    <mergeCell ref="C1277:E1277"/>
    <mergeCell ref="C1266:E1267"/>
    <mergeCell ref="F1266:F1267"/>
    <mergeCell ref="G1266:G1267"/>
    <mergeCell ref="H1266:J1266"/>
    <mergeCell ref="K1266:L1266"/>
    <mergeCell ref="O1266:P1266"/>
    <mergeCell ref="H1267:J1267"/>
    <mergeCell ref="K1267:L1267"/>
    <mergeCell ref="M1261:M1263"/>
    <mergeCell ref="N1261:N1263"/>
    <mergeCell ref="O1261:P1265"/>
    <mergeCell ref="Q1261:R1265"/>
    <mergeCell ref="C1264:E1264"/>
    <mergeCell ref="H1264:J1264"/>
    <mergeCell ref="K1264:L1264"/>
    <mergeCell ref="C1265:E1265"/>
    <mergeCell ref="H1265:J1265"/>
    <mergeCell ref="K1265:L1265"/>
    <mergeCell ref="C1260:E1260"/>
    <mergeCell ref="H1260:J1260"/>
    <mergeCell ref="K1260:L1260"/>
    <mergeCell ref="O1260:P1260"/>
    <mergeCell ref="Q1260:R1260"/>
    <mergeCell ref="C1261:E1263"/>
    <mergeCell ref="F1261:F1263"/>
    <mergeCell ref="G1261:G1263"/>
    <mergeCell ref="H1261:J1263"/>
    <mergeCell ref="K1261:L1263"/>
    <mergeCell ref="K1256:L1256"/>
    <mergeCell ref="H1257:J1257"/>
    <mergeCell ref="K1257:L1257"/>
    <mergeCell ref="H1258:J1258"/>
    <mergeCell ref="K1258:L1258"/>
    <mergeCell ref="H1259:J1259"/>
    <mergeCell ref="K1259:L1259"/>
    <mergeCell ref="Q1251:R1259"/>
    <mergeCell ref="H1252:J1252"/>
    <mergeCell ref="K1252:L1252"/>
    <mergeCell ref="H1253:J1253"/>
    <mergeCell ref="K1253:L1253"/>
    <mergeCell ref="H1254:J1254"/>
    <mergeCell ref="K1254:L1254"/>
    <mergeCell ref="H1255:J1255"/>
    <mergeCell ref="K1255:L1255"/>
    <mergeCell ref="H1256:J1256"/>
    <mergeCell ref="Q1236:R1236"/>
    <mergeCell ref="B1237:B1267"/>
    <mergeCell ref="C1237:E1237"/>
    <mergeCell ref="H1237:J1237"/>
    <mergeCell ref="K1237:L1237"/>
    <mergeCell ref="O1237:P1241"/>
    <mergeCell ref="Q1237:R1241"/>
    <mergeCell ref="C1238:E1238"/>
    <mergeCell ref="H1238:J1238"/>
    <mergeCell ref="K1238:L1238"/>
    <mergeCell ref="Q1248:R1250"/>
    <mergeCell ref="H1249:J1249"/>
    <mergeCell ref="K1249:L1249"/>
    <mergeCell ref="H1250:J1250"/>
    <mergeCell ref="C1251:E1259"/>
    <mergeCell ref="F1251:F1259"/>
    <mergeCell ref="G1251:G1259"/>
    <mergeCell ref="H1251:J1251"/>
    <mergeCell ref="K1251:L1251"/>
    <mergeCell ref="O1251:P1259"/>
    <mergeCell ref="C1248:E1250"/>
    <mergeCell ref="F1248:F1250"/>
    <mergeCell ref="G1248:G1250"/>
    <mergeCell ref="H1248:J1248"/>
    <mergeCell ref="K1248:L1248"/>
    <mergeCell ref="O1248:P1250"/>
    <mergeCell ref="O1242:P1247"/>
    <mergeCell ref="Q1242:R1245"/>
    <mergeCell ref="H1243:J1243"/>
    <mergeCell ref="K1243:L1243"/>
    <mergeCell ref="H1244:J1244"/>
    <mergeCell ref="K1244:L1244"/>
    <mergeCell ref="C1224:E1224"/>
    <mergeCell ref="C1225:E1225"/>
    <mergeCell ref="C1226:E1226"/>
    <mergeCell ref="C1227:E1228"/>
    <mergeCell ref="C1241:E1241"/>
    <mergeCell ref="H1241:J1241"/>
    <mergeCell ref="K1241:L1241"/>
    <mergeCell ref="C1242:E1247"/>
    <mergeCell ref="F1242:F1245"/>
    <mergeCell ref="G1242:G1245"/>
    <mergeCell ref="K1242:L1242"/>
    <mergeCell ref="H1247:J1247"/>
    <mergeCell ref="K1247:L1247"/>
    <mergeCell ref="C1239:E1239"/>
    <mergeCell ref="H1239:J1239"/>
    <mergeCell ref="K1239:L1239"/>
    <mergeCell ref="C1240:E1240"/>
    <mergeCell ref="H1240:J1240"/>
    <mergeCell ref="K1240:L1240"/>
    <mergeCell ref="H1245:J1245"/>
    <mergeCell ref="K1245:L1245"/>
    <mergeCell ref="H1246:J1246"/>
    <mergeCell ref="K1246:L1246"/>
    <mergeCell ref="C1214:E1215"/>
    <mergeCell ref="H1214:J1214"/>
    <mergeCell ref="H1215:J1215"/>
    <mergeCell ref="O1209:P1235"/>
    <mergeCell ref="Q1209:R1235"/>
    <mergeCell ref="C1210:E1210"/>
    <mergeCell ref="H1210:J1210"/>
    <mergeCell ref="K1210:L1210"/>
    <mergeCell ref="C1211:E1211"/>
    <mergeCell ref="H1211:J1211"/>
    <mergeCell ref="K1211:L1211"/>
    <mergeCell ref="C1212:E1212"/>
    <mergeCell ref="H1212:J1212"/>
    <mergeCell ref="C1235:E1235"/>
    <mergeCell ref="H1235:J1235"/>
    <mergeCell ref="C1236:E1236"/>
    <mergeCell ref="H1236:J1236"/>
    <mergeCell ref="K1236:L1236"/>
    <mergeCell ref="O1236:P1236"/>
    <mergeCell ref="H1228:J1228"/>
    <mergeCell ref="C1229:E1230"/>
    <mergeCell ref="H1230:J1230"/>
    <mergeCell ref="C1231:E1232"/>
    <mergeCell ref="H1232:J1232"/>
    <mergeCell ref="C1233:E1234"/>
    <mergeCell ref="H1234:J1234"/>
    <mergeCell ref="C1220:E1221"/>
    <mergeCell ref="H1221:J1221"/>
    <mergeCell ref="C1222:E1222"/>
    <mergeCell ref="C1223:E1223"/>
    <mergeCell ref="F1223:F1234"/>
    <mergeCell ref="G1223:G1234"/>
    <mergeCell ref="C1208:E1208"/>
    <mergeCell ref="H1208:J1208"/>
    <mergeCell ref="K1208:L1208"/>
    <mergeCell ref="O1208:P1208"/>
    <mergeCell ref="Q1208:R1208"/>
    <mergeCell ref="C1209:E1209"/>
    <mergeCell ref="F1209:F1221"/>
    <mergeCell ref="G1209:G1221"/>
    <mergeCell ref="H1209:J1209"/>
    <mergeCell ref="K1209:L1209"/>
    <mergeCell ref="O1205:P1207"/>
    <mergeCell ref="Q1205:R1207"/>
    <mergeCell ref="H1206:J1206"/>
    <mergeCell ref="K1206:L1206"/>
    <mergeCell ref="H1207:J1207"/>
    <mergeCell ref="K1207:L1207"/>
    <mergeCell ref="C1204:E1204"/>
    <mergeCell ref="H1204:J1204"/>
    <mergeCell ref="K1204:L1204"/>
    <mergeCell ref="C1205:E1207"/>
    <mergeCell ref="H1205:J1205"/>
    <mergeCell ref="K1205:L1205"/>
    <mergeCell ref="C1216:E1217"/>
    <mergeCell ref="H1216:J1216"/>
    <mergeCell ref="H1217:J1217"/>
    <mergeCell ref="C1218:E1219"/>
    <mergeCell ref="H1218:J1218"/>
    <mergeCell ref="H1219:J1219"/>
    <mergeCell ref="K1212:L1212"/>
    <mergeCell ref="C1213:E1213"/>
    <mergeCell ref="H1213:J1213"/>
    <mergeCell ref="K1213:L1213"/>
    <mergeCell ref="K1201:L1201"/>
    <mergeCell ref="C1202:E1202"/>
    <mergeCell ref="H1202:J1202"/>
    <mergeCell ref="K1202:L1202"/>
    <mergeCell ref="C1203:E1203"/>
    <mergeCell ref="H1203:J1203"/>
    <mergeCell ref="K1203:L1203"/>
    <mergeCell ref="C1199:E1199"/>
    <mergeCell ref="H1199:J1199"/>
    <mergeCell ref="K1199:L1199"/>
    <mergeCell ref="O1199:P1204"/>
    <mergeCell ref="Q1199:R1204"/>
    <mergeCell ref="C1200:E1200"/>
    <mergeCell ref="H1200:J1200"/>
    <mergeCell ref="K1200:L1200"/>
    <mergeCell ref="C1201:E1201"/>
    <mergeCell ref="H1201:J1201"/>
    <mergeCell ref="K1196:L1196"/>
    <mergeCell ref="C1197:E1197"/>
    <mergeCell ref="H1197:J1197"/>
    <mergeCell ref="K1197:L1197"/>
    <mergeCell ref="C1198:E1198"/>
    <mergeCell ref="H1198:J1198"/>
    <mergeCell ref="K1198:L1198"/>
    <mergeCell ref="O1193:P1198"/>
    <mergeCell ref="Q1193:R1198"/>
    <mergeCell ref="C1194:E1194"/>
    <mergeCell ref="H1194:J1194"/>
    <mergeCell ref="K1194:L1194"/>
    <mergeCell ref="C1195:E1195"/>
    <mergeCell ref="H1195:J1195"/>
    <mergeCell ref="K1195:L1195"/>
    <mergeCell ref="C1196:E1196"/>
    <mergeCell ref="H1196:J1196"/>
    <mergeCell ref="K1191:L1191"/>
    <mergeCell ref="C1192:E1192"/>
    <mergeCell ref="H1192:J1192"/>
    <mergeCell ref="K1192:L1192"/>
    <mergeCell ref="C1193:E1193"/>
    <mergeCell ref="H1193:J1193"/>
    <mergeCell ref="K1193:L1193"/>
    <mergeCell ref="C1189:E1189"/>
    <mergeCell ref="H1189:J1189"/>
    <mergeCell ref="K1189:L1189"/>
    <mergeCell ref="O1189:P1192"/>
    <mergeCell ref="Q1189:R1192"/>
    <mergeCell ref="C1190:E1190"/>
    <mergeCell ref="H1190:J1190"/>
    <mergeCell ref="K1190:L1190"/>
    <mergeCell ref="C1191:E1191"/>
    <mergeCell ref="H1191:J1191"/>
    <mergeCell ref="Q1185:R1188"/>
    <mergeCell ref="C1186:E1186"/>
    <mergeCell ref="H1186:J1186"/>
    <mergeCell ref="K1186:L1186"/>
    <mergeCell ref="C1187:E1187"/>
    <mergeCell ref="H1187:J1187"/>
    <mergeCell ref="K1187:L1187"/>
    <mergeCell ref="C1188:E1188"/>
    <mergeCell ref="H1188:J1188"/>
    <mergeCell ref="K1188:L1188"/>
    <mergeCell ref="C1185:E1185"/>
    <mergeCell ref="H1185:J1185"/>
    <mergeCell ref="K1185:L1185"/>
    <mergeCell ref="M1185:M1186"/>
    <mergeCell ref="N1185:N1186"/>
    <mergeCell ref="O1185:P1188"/>
    <mergeCell ref="O1182:P1184"/>
    <mergeCell ref="Q1182:R1184"/>
    <mergeCell ref="C1183:E1183"/>
    <mergeCell ref="H1183:J1183"/>
    <mergeCell ref="K1183:L1183"/>
    <mergeCell ref="C1184:E1184"/>
    <mergeCell ref="H1184:J1184"/>
    <mergeCell ref="K1184:L1184"/>
    <mergeCell ref="C1181:E1181"/>
    <mergeCell ref="H1181:J1181"/>
    <mergeCell ref="K1181:L1181"/>
    <mergeCell ref="C1182:E1182"/>
    <mergeCell ref="H1182:J1182"/>
    <mergeCell ref="K1182:L1182"/>
    <mergeCell ref="C1179:E1179"/>
    <mergeCell ref="H1179:J1179"/>
    <mergeCell ref="K1179:L1179"/>
    <mergeCell ref="C1180:E1180"/>
    <mergeCell ref="H1180:J1180"/>
    <mergeCell ref="K1180:L1180"/>
    <mergeCell ref="C1177:E1177"/>
    <mergeCell ref="H1177:J1177"/>
    <mergeCell ref="K1177:L1177"/>
    <mergeCell ref="O1177:P1177"/>
    <mergeCell ref="Q1177:R1177"/>
    <mergeCell ref="C1178:E1178"/>
    <mergeCell ref="H1178:J1178"/>
    <mergeCell ref="K1178:L1178"/>
    <mergeCell ref="O1178:P1181"/>
    <mergeCell ref="Q1178:R1181"/>
    <mergeCell ref="C1176:E1176"/>
    <mergeCell ref="H1176:J1176"/>
    <mergeCell ref="K1176:L1176"/>
    <mergeCell ref="O1176:P1176"/>
    <mergeCell ref="Q1176:R1176"/>
    <mergeCell ref="O1170:P1174"/>
    <mergeCell ref="Q1170:R1174"/>
    <mergeCell ref="H1171:J1171"/>
    <mergeCell ref="K1171:L1171"/>
    <mergeCell ref="H1172:J1172"/>
    <mergeCell ref="K1172:L1172"/>
    <mergeCell ref="H1173:J1173"/>
    <mergeCell ref="K1173:L1173"/>
    <mergeCell ref="H1174:J1174"/>
    <mergeCell ref="K1174:L1174"/>
    <mergeCell ref="C1170:E1174"/>
    <mergeCell ref="F1170:F1174"/>
    <mergeCell ref="G1170:G1174"/>
    <mergeCell ref="H1170:J1170"/>
    <mergeCell ref="K1170:L1170"/>
    <mergeCell ref="Q1163:R1163"/>
    <mergeCell ref="C1164:E1169"/>
    <mergeCell ref="F1164:F1169"/>
    <mergeCell ref="G1164:G1169"/>
    <mergeCell ref="H1164:J1164"/>
    <mergeCell ref="K1164:L1164"/>
    <mergeCell ref="O1164:P1169"/>
    <mergeCell ref="Q1164:R1167"/>
    <mergeCell ref="H1165:J1165"/>
    <mergeCell ref="K1165:L1165"/>
    <mergeCell ref="H1163:J1163"/>
    <mergeCell ref="K1163:L1163"/>
    <mergeCell ref="O1163:P1163"/>
    <mergeCell ref="C1175:E1175"/>
    <mergeCell ref="H1175:J1175"/>
    <mergeCell ref="K1175:L1175"/>
    <mergeCell ref="O1175:P1175"/>
    <mergeCell ref="Q1175:R1175"/>
    <mergeCell ref="H1155:J1155"/>
    <mergeCell ref="K1155:L1155"/>
    <mergeCell ref="C1156:E1156"/>
    <mergeCell ref="F1156:F1163"/>
    <mergeCell ref="G1156:G1163"/>
    <mergeCell ref="H1156:J1156"/>
    <mergeCell ref="K1156:L1156"/>
    <mergeCell ref="C1159:E1159"/>
    <mergeCell ref="H1159:J1159"/>
    <mergeCell ref="C1154:E1154"/>
    <mergeCell ref="H1169:J1169"/>
    <mergeCell ref="K1169:L1169"/>
    <mergeCell ref="K1154:L1154"/>
    <mergeCell ref="C1151:E1151"/>
    <mergeCell ref="H1151:J1151"/>
    <mergeCell ref="K1151:L1151"/>
    <mergeCell ref="C1152:E1152"/>
    <mergeCell ref="H1152:J1152"/>
    <mergeCell ref="K1152:L1152"/>
    <mergeCell ref="H1162:J1162"/>
    <mergeCell ref="K1162:L1162"/>
    <mergeCell ref="C1163:E1163"/>
    <mergeCell ref="H1166:J1166"/>
    <mergeCell ref="K1166:L1166"/>
    <mergeCell ref="H1167:J1167"/>
    <mergeCell ref="K1167:L1167"/>
    <mergeCell ref="H1168:J1168"/>
    <mergeCell ref="K1168:L1168"/>
    <mergeCell ref="K1159:L1159"/>
    <mergeCell ref="O1159:P1159"/>
    <mergeCell ref="O1140:P1155"/>
    <mergeCell ref="Q1159:R1159"/>
    <mergeCell ref="H1160:J1160"/>
    <mergeCell ref="K1160:L1160"/>
    <mergeCell ref="H1161:J1161"/>
    <mergeCell ref="K1161:L1161"/>
    <mergeCell ref="O1156:P1156"/>
    <mergeCell ref="Q1156:R1156"/>
    <mergeCell ref="C1157:E1157"/>
    <mergeCell ref="H1157:J1157"/>
    <mergeCell ref="K1157:L1157"/>
    <mergeCell ref="C1158:E1158"/>
    <mergeCell ref="H1158:J1158"/>
    <mergeCell ref="K1158:L1158"/>
    <mergeCell ref="O1158:P1158"/>
    <mergeCell ref="K1142:L1142"/>
    <mergeCell ref="C1143:E1143"/>
    <mergeCell ref="Q1140:R1155"/>
    <mergeCell ref="C1141:E1141"/>
    <mergeCell ref="H1141:J1141"/>
    <mergeCell ref="K1141:L1141"/>
    <mergeCell ref="C1142:E1142"/>
    <mergeCell ref="H1142:J1142"/>
    <mergeCell ref="C1153:E1153"/>
    <mergeCell ref="H1153:J1153"/>
    <mergeCell ref="K1153:L1153"/>
    <mergeCell ref="H1154:J1154"/>
    <mergeCell ref="H1143:J1143"/>
    <mergeCell ref="K1143:L1143"/>
    <mergeCell ref="C1144:E1144"/>
    <mergeCell ref="C1155:E1155"/>
    <mergeCell ref="O1136:P1139"/>
    <mergeCell ref="Q1136:R1139"/>
    <mergeCell ref="H1137:J1137"/>
    <mergeCell ref="K1137:L1137"/>
    <mergeCell ref="H1138:J1138"/>
    <mergeCell ref="K1138:L1138"/>
    <mergeCell ref="H1139:J1139"/>
    <mergeCell ref="K1139:L1139"/>
    <mergeCell ref="C1148:E1148"/>
    <mergeCell ref="H1148:J1148"/>
    <mergeCell ref="C1149:E1149"/>
    <mergeCell ref="H1149:J1149"/>
    <mergeCell ref="K1149:L1149"/>
    <mergeCell ref="C1150:E1150"/>
    <mergeCell ref="H1150:J1150"/>
    <mergeCell ref="K1150:L1150"/>
    <mergeCell ref="C1145:E1145"/>
    <mergeCell ref="H1145:J1145"/>
    <mergeCell ref="C1146:E1146"/>
    <mergeCell ref="H1146:J1146"/>
    <mergeCell ref="C1147:E1147"/>
    <mergeCell ref="H1147:J1147"/>
    <mergeCell ref="C1140:E1140"/>
    <mergeCell ref="H1140:J1140"/>
    <mergeCell ref="K1140:L1140"/>
    <mergeCell ref="H1144:J1144"/>
    <mergeCell ref="K1144:L1144"/>
    <mergeCell ref="C1128:E1128"/>
    <mergeCell ref="H1128:J1128"/>
    <mergeCell ref="K1128:L1128"/>
    <mergeCell ref="H1124:J1124"/>
    <mergeCell ref="K1124:L1124"/>
    <mergeCell ref="C1125:E1125"/>
    <mergeCell ref="H1125:J1125"/>
    <mergeCell ref="K1125:L1125"/>
    <mergeCell ref="C1126:E1126"/>
    <mergeCell ref="H1126:J1126"/>
    <mergeCell ref="K1126:L1126"/>
    <mergeCell ref="C1135:E1135"/>
    <mergeCell ref="H1135:J1135"/>
    <mergeCell ref="K1135:L1135"/>
    <mergeCell ref="C1136:E1139"/>
    <mergeCell ref="F1136:F1139"/>
    <mergeCell ref="G1136:G1139"/>
    <mergeCell ref="H1136:J1136"/>
    <mergeCell ref="K1136:L1136"/>
    <mergeCell ref="C1133:E1133"/>
    <mergeCell ref="H1133:J1133"/>
    <mergeCell ref="K1133:L1133"/>
    <mergeCell ref="C1134:E1134"/>
    <mergeCell ref="H1134:J1134"/>
    <mergeCell ref="K1134:L1134"/>
    <mergeCell ref="C1131:E1131"/>
    <mergeCell ref="H1131:J1131"/>
    <mergeCell ref="K1131:L1131"/>
    <mergeCell ref="C1132:E1132"/>
    <mergeCell ref="H1132:J1132"/>
    <mergeCell ref="K1132:L1132"/>
    <mergeCell ref="B1122:B1204"/>
    <mergeCell ref="C1122:E1122"/>
    <mergeCell ref="H1122:J1122"/>
    <mergeCell ref="K1122:L1122"/>
    <mergeCell ref="O1122:P1135"/>
    <mergeCell ref="Q1122:R1135"/>
    <mergeCell ref="C1123:E1123"/>
    <mergeCell ref="H1123:J1123"/>
    <mergeCell ref="K1123:L1123"/>
    <mergeCell ref="C1124:E1124"/>
    <mergeCell ref="B1120:R1120"/>
    <mergeCell ref="C1121:E1121"/>
    <mergeCell ref="H1121:J1121"/>
    <mergeCell ref="K1121:L1121"/>
    <mergeCell ref="O1121:P1121"/>
    <mergeCell ref="Q1121:R1121"/>
    <mergeCell ref="Q1117:R1119"/>
    <mergeCell ref="C1118:E1118"/>
    <mergeCell ref="H1118:J1118"/>
    <mergeCell ref="K1118:L1118"/>
    <mergeCell ref="C1119:E1119"/>
    <mergeCell ref="H1119:J1119"/>
    <mergeCell ref="K1119:L1119"/>
    <mergeCell ref="C1129:E1129"/>
    <mergeCell ref="H1129:J1129"/>
    <mergeCell ref="K1129:L1129"/>
    <mergeCell ref="C1130:E1130"/>
    <mergeCell ref="H1130:J1130"/>
    <mergeCell ref="K1130:L1130"/>
    <mergeCell ref="C1127:E1127"/>
    <mergeCell ref="H1127:J1127"/>
    <mergeCell ref="K1127:L1127"/>
    <mergeCell ref="C1116:E1116"/>
    <mergeCell ref="H1116:J1116"/>
    <mergeCell ref="K1116:L1116"/>
    <mergeCell ref="O1116:P1116"/>
    <mergeCell ref="Q1116:R1116"/>
    <mergeCell ref="B1117:B1119"/>
    <mergeCell ref="C1117:E1117"/>
    <mergeCell ref="H1117:J1117"/>
    <mergeCell ref="K1117:L1117"/>
    <mergeCell ref="O1117:P1119"/>
    <mergeCell ref="C1114:E1114"/>
    <mergeCell ref="H1114:J1114"/>
    <mergeCell ref="K1114:L1114"/>
    <mergeCell ref="C1115:E1115"/>
    <mergeCell ref="H1115:J1115"/>
    <mergeCell ref="K1115:L1115"/>
    <mergeCell ref="H1111:J1111"/>
    <mergeCell ref="K1111:L1111"/>
    <mergeCell ref="C1112:E1112"/>
    <mergeCell ref="H1112:J1112"/>
    <mergeCell ref="K1112:L1112"/>
    <mergeCell ref="C1113:E1113"/>
    <mergeCell ref="H1113:J1113"/>
    <mergeCell ref="K1113:L1113"/>
    <mergeCell ref="B1109:B1115"/>
    <mergeCell ref="C1109:E1109"/>
    <mergeCell ref="H1109:J1109"/>
    <mergeCell ref="K1109:L1109"/>
    <mergeCell ref="O1109:P1115"/>
    <mergeCell ref="Q1109:R1115"/>
    <mergeCell ref="C1110:E1110"/>
    <mergeCell ref="H1110:J1110"/>
    <mergeCell ref="K1110:L1110"/>
    <mergeCell ref="C1111:E1111"/>
    <mergeCell ref="C1107:E1107"/>
    <mergeCell ref="H1107:J1107"/>
    <mergeCell ref="K1107:L1107"/>
    <mergeCell ref="O1107:P1107"/>
    <mergeCell ref="Q1107:R1107"/>
    <mergeCell ref="C1108:E1108"/>
    <mergeCell ref="H1108:J1108"/>
    <mergeCell ref="K1108:L1108"/>
    <mergeCell ref="O1108:P1108"/>
    <mergeCell ref="Q1108:R1108"/>
    <mergeCell ref="C1105:E1105"/>
    <mergeCell ref="H1105:J1105"/>
    <mergeCell ref="K1105:L1105"/>
    <mergeCell ref="O1105:P1105"/>
    <mergeCell ref="Q1105:R1105"/>
    <mergeCell ref="C1106:E1106"/>
    <mergeCell ref="H1106:J1106"/>
    <mergeCell ref="K1106:L1106"/>
    <mergeCell ref="O1106:P1106"/>
    <mergeCell ref="Q1106:R1106"/>
    <mergeCell ref="C1094:E1098"/>
    <mergeCell ref="F1094:F1098"/>
    <mergeCell ref="G1094:G1098"/>
    <mergeCell ref="H1094:J1094"/>
    <mergeCell ref="K1094:L1094"/>
    <mergeCell ref="Q1103:R1103"/>
    <mergeCell ref="C1104:E1104"/>
    <mergeCell ref="H1104:J1104"/>
    <mergeCell ref="K1104:L1104"/>
    <mergeCell ref="O1104:P1104"/>
    <mergeCell ref="Q1104:R1104"/>
    <mergeCell ref="H1102:J1102"/>
    <mergeCell ref="K1102:L1102"/>
    <mergeCell ref="C1103:E1103"/>
    <mergeCell ref="H1103:J1103"/>
    <mergeCell ref="K1103:L1103"/>
    <mergeCell ref="O1103:P1103"/>
    <mergeCell ref="H1099:J1099"/>
    <mergeCell ref="K1099:L1099"/>
    <mergeCell ref="H1100:J1100"/>
    <mergeCell ref="K1100:L1100"/>
    <mergeCell ref="H1101:J1101"/>
    <mergeCell ref="K1101:L1101"/>
    <mergeCell ref="H1091:J1091"/>
    <mergeCell ref="K1091:L1091"/>
    <mergeCell ref="H1092:J1092"/>
    <mergeCell ref="K1092:L1092"/>
    <mergeCell ref="O1084:P1093"/>
    <mergeCell ref="Q1084:R1089"/>
    <mergeCell ref="H1085:J1085"/>
    <mergeCell ref="K1085:L1085"/>
    <mergeCell ref="H1086:J1086"/>
    <mergeCell ref="K1086:L1086"/>
    <mergeCell ref="H1087:J1087"/>
    <mergeCell ref="K1087:L1087"/>
    <mergeCell ref="H1088:J1088"/>
    <mergeCell ref="K1088:L1088"/>
    <mergeCell ref="O1094:P1098"/>
    <mergeCell ref="Q1094:R1098"/>
    <mergeCell ref="H1095:J1095"/>
    <mergeCell ref="K1095:L1095"/>
    <mergeCell ref="H1096:J1096"/>
    <mergeCell ref="K1096:L1096"/>
    <mergeCell ref="H1097:J1097"/>
    <mergeCell ref="K1097:L1097"/>
    <mergeCell ref="H1098:J1098"/>
    <mergeCell ref="K1098:L1098"/>
    <mergeCell ref="H1093:J1093"/>
    <mergeCell ref="K1093:L1093"/>
    <mergeCell ref="H1082:J1082"/>
    <mergeCell ref="K1082:L1082"/>
    <mergeCell ref="H1083:J1083"/>
    <mergeCell ref="K1083:L1083"/>
    <mergeCell ref="C1084:E1093"/>
    <mergeCell ref="F1084:F1093"/>
    <mergeCell ref="G1084:G1093"/>
    <mergeCell ref="H1084:J1084"/>
    <mergeCell ref="K1084:L1084"/>
    <mergeCell ref="H1089:J1089"/>
    <mergeCell ref="Q1075:R1079"/>
    <mergeCell ref="H1076:J1076"/>
    <mergeCell ref="K1076:L1076"/>
    <mergeCell ref="H1077:J1077"/>
    <mergeCell ref="K1077:L1077"/>
    <mergeCell ref="H1078:J1078"/>
    <mergeCell ref="K1078:L1078"/>
    <mergeCell ref="H1079:J1079"/>
    <mergeCell ref="K1079:L1079"/>
    <mergeCell ref="C1075:E1083"/>
    <mergeCell ref="F1075:F1083"/>
    <mergeCell ref="G1075:G1083"/>
    <mergeCell ref="H1075:J1075"/>
    <mergeCell ref="K1075:L1075"/>
    <mergeCell ref="O1075:P1083"/>
    <mergeCell ref="H1080:J1080"/>
    <mergeCell ref="K1080:L1080"/>
    <mergeCell ref="H1081:J1081"/>
    <mergeCell ref="K1081:L1081"/>
    <mergeCell ref="K1089:L1089"/>
    <mergeCell ref="H1090:J1090"/>
    <mergeCell ref="K1090:L1090"/>
    <mergeCell ref="G1061:G1064"/>
    <mergeCell ref="H1061:J1061"/>
    <mergeCell ref="K1061:L1061"/>
    <mergeCell ref="O1061:P1064"/>
    <mergeCell ref="Q1072:R1073"/>
    <mergeCell ref="H1073:J1073"/>
    <mergeCell ref="K1073:L1073"/>
    <mergeCell ref="C1074:E1074"/>
    <mergeCell ref="H1074:J1074"/>
    <mergeCell ref="K1074:L1074"/>
    <mergeCell ref="O1074:P1074"/>
    <mergeCell ref="Q1074:R1074"/>
    <mergeCell ref="C1072:E1073"/>
    <mergeCell ref="F1072:F1073"/>
    <mergeCell ref="G1072:G1073"/>
    <mergeCell ref="H1072:J1072"/>
    <mergeCell ref="K1072:L1072"/>
    <mergeCell ref="O1072:P1073"/>
    <mergeCell ref="Q1068:R1071"/>
    <mergeCell ref="H1069:J1069"/>
    <mergeCell ref="K1069:L1069"/>
    <mergeCell ref="H1070:J1070"/>
    <mergeCell ref="K1070:L1070"/>
    <mergeCell ref="H1071:J1071"/>
    <mergeCell ref="K1071:L1071"/>
    <mergeCell ref="C1068:E1071"/>
    <mergeCell ref="F1068:F1071"/>
    <mergeCell ref="G1068:G1071"/>
    <mergeCell ref="H1068:J1068"/>
    <mergeCell ref="K1068:L1068"/>
    <mergeCell ref="O1068:P1071"/>
    <mergeCell ref="H1055:J1055"/>
    <mergeCell ref="K1055:L1055"/>
    <mergeCell ref="O1055:P1055"/>
    <mergeCell ref="C1056:E1060"/>
    <mergeCell ref="F1056:F1060"/>
    <mergeCell ref="G1056:G1060"/>
    <mergeCell ref="H1056:J1056"/>
    <mergeCell ref="K1056:L1056"/>
    <mergeCell ref="O1056:P1060"/>
    <mergeCell ref="Q1065:R1066"/>
    <mergeCell ref="H1066:J1066"/>
    <mergeCell ref="K1066:L1066"/>
    <mergeCell ref="C1067:E1067"/>
    <mergeCell ref="H1067:J1067"/>
    <mergeCell ref="K1067:L1067"/>
    <mergeCell ref="O1067:P1067"/>
    <mergeCell ref="Q1067:R1067"/>
    <mergeCell ref="C1065:E1066"/>
    <mergeCell ref="F1065:F1066"/>
    <mergeCell ref="G1065:G1066"/>
    <mergeCell ref="H1065:J1065"/>
    <mergeCell ref="K1065:L1065"/>
    <mergeCell ref="O1065:P1066"/>
    <mergeCell ref="Q1061:R1064"/>
    <mergeCell ref="H1062:J1062"/>
    <mergeCell ref="K1062:L1062"/>
    <mergeCell ref="H1063:J1063"/>
    <mergeCell ref="K1063:L1063"/>
    <mergeCell ref="H1064:J1064"/>
    <mergeCell ref="K1064:L1064"/>
    <mergeCell ref="C1061:E1064"/>
    <mergeCell ref="F1061:F1064"/>
    <mergeCell ref="Q1053:R1053"/>
    <mergeCell ref="C1054:E1054"/>
    <mergeCell ref="H1054:J1054"/>
    <mergeCell ref="K1054:L1054"/>
    <mergeCell ref="O1054:P1054"/>
    <mergeCell ref="Q1054:R1054"/>
    <mergeCell ref="B1052:B1104"/>
    <mergeCell ref="C1052:E1052"/>
    <mergeCell ref="H1052:J1052"/>
    <mergeCell ref="K1052:L1052"/>
    <mergeCell ref="O1052:P1052"/>
    <mergeCell ref="Q1052:R1052"/>
    <mergeCell ref="C1053:E1053"/>
    <mergeCell ref="H1053:J1053"/>
    <mergeCell ref="K1053:L1053"/>
    <mergeCell ref="O1053:P1053"/>
    <mergeCell ref="B1050:R1050"/>
    <mergeCell ref="C1051:E1051"/>
    <mergeCell ref="H1051:J1051"/>
    <mergeCell ref="K1051:L1051"/>
    <mergeCell ref="O1051:P1051"/>
    <mergeCell ref="Q1051:R1051"/>
    <mergeCell ref="Q1056:R1060"/>
    <mergeCell ref="H1057:J1057"/>
    <mergeCell ref="K1057:L1057"/>
    <mergeCell ref="H1058:J1058"/>
    <mergeCell ref="K1058:L1058"/>
    <mergeCell ref="H1059:J1059"/>
    <mergeCell ref="K1059:L1059"/>
    <mergeCell ref="H1060:J1060"/>
    <mergeCell ref="K1060:L1060"/>
    <mergeCell ref="C1055:E1055"/>
    <mergeCell ref="O1048:P1048"/>
    <mergeCell ref="Q1048:R1048"/>
    <mergeCell ref="C1049:E1049"/>
    <mergeCell ref="H1049:J1049"/>
    <mergeCell ref="K1049:L1049"/>
    <mergeCell ref="O1049:P1049"/>
    <mergeCell ref="Q1049:R1049"/>
    <mergeCell ref="H1046:J1046"/>
    <mergeCell ref="K1046:L1046"/>
    <mergeCell ref="H1047:J1047"/>
    <mergeCell ref="K1047:L1047"/>
    <mergeCell ref="C1048:E1048"/>
    <mergeCell ref="H1048:J1048"/>
    <mergeCell ref="C1044:E1044"/>
    <mergeCell ref="H1044:J1044"/>
    <mergeCell ref="K1044:L1044"/>
    <mergeCell ref="O1044:P1044"/>
    <mergeCell ref="Q1044:R1044"/>
    <mergeCell ref="C1045:E1047"/>
    <mergeCell ref="H1045:J1045"/>
    <mergeCell ref="K1045:L1045"/>
    <mergeCell ref="O1045:P1047"/>
    <mergeCell ref="Q1045:R1047"/>
    <mergeCell ref="C1042:E1042"/>
    <mergeCell ref="H1042:J1042"/>
    <mergeCell ref="K1042:L1042"/>
    <mergeCell ref="O1042:P1042"/>
    <mergeCell ref="Q1042:R1042"/>
    <mergeCell ref="C1043:E1043"/>
    <mergeCell ref="H1043:J1043"/>
    <mergeCell ref="K1043:L1043"/>
    <mergeCell ref="O1043:P1043"/>
    <mergeCell ref="Q1043:R1043"/>
    <mergeCell ref="O1039:P1040"/>
    <mergeCell ref="Q1039:R1040"/>
    <mergeCell ref="H1040:J1040"/>
    <mergeCell ref="K1040:L1040"/>
    <mergeCell ref="C1041:E1041"/>
    <mergeCell ref="H1041:J1041"/>
    <mergeCell ref="K1041:L1041"/>
    <mergeCell ref="O1041:P1041"/>
    <mergeCell ref="Q1041:R1041"/>
    <mergeCell ref="O1036:P1038"/>
    <mergeCell ref="Q1036:R1038"/>
    <mergeCell ref="H1037:J1037"/>
    <mergeCell ref="K1037:L1037"/>
    <mergeCell ref="H1038:J1038"/>
    <mergeCell ref="C1039:E1040"/>
    <mergeCell ref="F1039:F1040"/>
    <mergeCell ref="G1039:G1040"/>
    <mergeCell ref="H1039:J1039"/>
    <mergeCell ref="K1039:L1039"/>
    <mergeCell ref="C1035:E1035"/>
    <mergeCell ref="H1035:J1035"/>
    <mergeCell ref="K1035:L1035"/>
    <mergeCell ref="O1035:P1035"/>
    <mergeCell ref="Q1035:R1035"/>
    <mergeCell ref="C1036:E1038"/>
    <mergeCell ref="F1036:F1038"/>
    <mergeCell ref="G1036:G1038"/>
    <mergeCell ref="H1036:J1036"/>
    <mergeCell ref="K1036:L1036"/>
    <mergeCell ref="O1031:P1034"/>
    <mergeCell ref="Q1031:R1034"/>
    <mergeCell ref="H1032:J1032"/>
    <mergeCell ref="K1032:L1032"/>
    <mergeCell ref="H1033:J1033"/>
    <mergeCell ref="K1033:L1033"/>
    <mergeCell ref="H1034:J1034"/>
    <mergeCell ref="K1034:L1034"/>
    <mergeCell ref="C1030:E1030"/>
    <mergeCell ref="H1030:J1030"/>
    <mergeCell ref="K1030:L1030"/>
    <mergeCell ref="O1030:P1030"/>
    <mergeCell ref="Q1030:R1030"/>
    <mergeCell ref="C1031:E1034"/>
    <mergeCell ref="F1031:F1034"/>
    <mergeCell ref="G1031:G1034"/>
    <mergeCell ref="H1031:J1031"/>
    <mergeCell ref="K1031:L1031"/>
    <mergeCell ref="O1027:P1028"/>
    <mergeCell ref="Q1027:R1028"/>
    <mergeCell ref="C1028:E1028"/>
    <mergeCell ref="H1028:J1028"/>
    <mergeCell ref="K1028:L1028"/>
    <mergeCell ref="C1029:E1029"/>
    <mergeCell ref="H1029:J1029"/>
    <mergeCell ref="K1029:L1029"/>
    <mergeCell ref="O1029:P1029"/>
    <mergeCell ref="Q1029:R1029"/>
    <mergeCell ref="H1025:J1025"/>
    <mergeCell ref="K1025:L1025"/>
    <mergeCell ref="C1026:E1026"/>
    <mergeCell ref="H1026:J1026"/>
    <mergeCell ref="K1026:L1026"/>
    <mergeCell ref="C1027:E1027"/>
    <mergeCell ref="H1027:J1027"/>
    <mergeCell ref="K1027:L1027"/>
    <mergeCell ref="K1022:L1022"/>
    <mergeCell ref="C1023:E1023"/>
    <mergeCell ref="H1023:J1023"/>
    <mergeCell ref="K1023:L1023"/>
    <mergeCell ref="O1023:P1025"/>
    <mergeCell ref="Q1023:R1025"/>
    <mergeCell ref="C1024:E1024"/>
    <mergeCell ref="H1024:J1024"/>
    <mergeCell ref="K1024:L1024"/>
    <mergeCell ref="C1025:E1025"/>
    <mergeCell ref="C1020:E1020"/>
    <mergeCell ref="H1020:J1020"/>
    <mergeCell ref="K1020:L1020"/>
    <mergeCell ref="O1020:P1022"/>
    <mergeCell ref="Q1020:R1022"/>
    <mergeCell ref="C1021:E1021"/>
    <mergeCell ref="H1021:J1021"/>
    <mergeCell ref="K1021:L1021"/>
    <mergeCell ref="C1022:E1022"/>
    <mergeCell ref="H1022:J1022"/>
    <mergeCell ref="C1018:E1018"/>
    <mergeCell ref="H1018:J1018"/>
    <mergeCell ref="K1018:L1018"/>
    <mergeCell ref="C1019:E1019"/>
    <mergeCell ref="H1019:J1019"/>
    <mergeCell ref="K1019:L1019"/>
    <mergeCell ref="C1016:E1016"/>
    <mergeCell ref="H1016:J1016"/>
    <mergeCell ref="K1016:L1016"/>
    <mergeCell ref="C1017:E1017"/>
    <mergeCell ref="H1017:J1017"/>
    <mergeCell ref="K1017:L1017"/>
    <mergeCell ref="K1013:L1013"/>
    <mergeCell ref="C1014:E1014"/>
    <mergeCell ref="H1014:J1014"/>
    <mergeCell ref="K1014:L1014"/>
    <mergeCell ref="C1015:E1015"/>
    <mergeCell ref="H1015:J1015"/>
    <mergeCell ref="K1015:L1015"/>
    <mergeCell ref="Q1006:R1010"/>
    <mergeCell ref="C1007:E1007"/>
    <mergeCell ref="H1007:J1007"/>
    <mergeCell ref="K1007:L1007"/>
    <mergeCell ref="C1008:E1008"/>
    <mergeCell ref="H1008:J1008"/>
    <mergeCell ref="O1002:P1005"/>
    <mergeCell ref="C1003:E1003"/>
    <mergeCell ref="H1003:J1003"/>
    <mergeCell ref="K1003:L1003"/>
    <mergeCell ref="C1004:E1004"/>
    <mergeCell ref="H1004:J1004"/>
    <mergeCell ref="K1004:L1004"/>
    <mergeCell ref="C1005:E1005"/>
    <mergeCell ref="H1005:J1005"/>
    <mergeCell ref="K1005:L1005"/>
    <mergeCell ref="C1011:E1011"/>
    <mergeCell ref="H1011:J1011"/>
    <mergeCell ref="K1011:L1011"/>
    <mergeCell ref="O1011:P1019"/>
    <mergeCell ref="Q1011:R1019"/>
    <mergeCell ref="C1012:E1012"/>
    <mergeCell ref="H1012:J1012"/>
    <mergeCell ref="K1012:L1012"/>
    <mergeCell ref="C1013:E1013"/>
    <mergeCell ref="H1013:J1013"/>
    <mergeCell ref="K1008:L1008"/>
    <mergeCell ref="C1009:E1009"/>
    <mergeCell ref="H1009:J1009"/>
    <mergeCell ref="K1009:L1009"/>
    <mergeCell ref="C1010:E1010"/>
    <mergeCell ref="H1010:J1010"/>
    <mergeCell ref="C1002:E1002"/>
    <mergeCell ref="H1002:J1002"/>
    <mergeCell ref="K1002:L1002"/>
    <mergeCell ref="K998:L998"/>
    <mergeCell ref="C999:E999"/>
    <mergeCell ref="H999:J999"/>
    <mergeCell ref="K999:L999"/>
    <mergeCell ref="C1000:E1000"/>
    <mergeCell ref="H1000:J1000"/>
    <mergeCell ref="K1000:L1000"/>
    <mergeCell ref="C996:E996"/>
    <mergeCell ref="H996:J996"/>
    <mergeCell ref="K996:L996"/>
    <mergeCell ref="O996:P1001"/>
    <mergeCell ref="C1006:E1006"/>
    <mergeCell ref="H1006:J1006"/>
    <mergeCell ref="K1006:L1006"/>
    <mergeCell ref="O1006:P1010"/>
    <mergeCell ref="K1010:L1010"/>
    <mergeCell ref="O984:P989"/>
    <mergeCell ref="Q996:R1001"/>
    <mergeCell ref="C997:E997"/>
    <mergeCell ref="H997:J997"/>
    <mergeCell ref="K997:L997"/>
    <mergeCell ref="C998:E998"/>
    <mergeCell ref="H998:J998"/>
    <mergeCell ref="K993:L993"/>
    <mergeCell ref="C994:E994"/>
    <mergeCell ref="H994:J994"/>
    <mergeCell ref="K994:L994"/>
    <mergeCell ref="C995:E995"/>
    <mergeCell ref="H995:J995"/>
    <mergeCell ref="K995:L995"/>
    <mergeCell ref="O990:P995"/>
    <mergeCell ref="Q990:R995"/>
    <mergeCell ref="C991:E991"/>
    <mergeCell ref="H991:J991"/>
    <mergeCell ref="K991:L991"/>
    <mergeCell ref="C992:E992"/>
    <mergeCell ref="H992:J992"/>
    <mergeCell ref="K992:L992"/>
    <mergeCell ref="C993:E993"/>
    <mergeCell ref="H993:J993"/>
    <mergeCell ref="C1001:E1001"/>
    <mergeCell ref="H1001:J1001"/>
    <mergeCell ref="K1001:L1001"/>
    <mergeCell ref="C980:E980"/>
    <mergeCell ref="H980:J980"/>
    <mergeCell ref="K980:L980"/>
    <mergeCell ref="C981:E981"/>
    <mergeCell ref="H981:J981"/>
    <mergeCell ref="C989:E989"/>
    <mergeCell ref="H989:J989"/>
    <mergeCell ref="K989:L989"/>
    <mergeCell ref="C990:E990"/>
    <mergeCell ref="H990:J990"/>
    <mergeCell ref="K990:L990"/>
    <mergeCell ref="K986:L986"/>
    <mergeCell ref="C987:E987"/>
    <mergeCell ref="H987:J987"/>
    <mergeCell ref="K987:L987"/>
    <mergeCell ref="C988:E988"/>
    <mergeCell ref="H988:J988"/>
    <mergeCell ref="K988:L988"/>
    <mergeCell ref="C984:E984"/>
    <mergeCell ref="H984:J984"/>
    <mergeCell ref="K984:L984"/>
    <mergeCell ref="C978:E978"/>
    <mergeCell ref="H978:J978"/>
    <mergeCell ref="K978:L978"/>
    <mergeCell ref="K974:L974"/>
    <mergeCell ref="C975:E975"/>
    <mergeCell ref="H975:J975"/>
    <mergeCell ref="K975:L975"/>
    <mergeCell ref="C976:E976"/>
    <mergeCell ref="H976:J976"/>
    <mergeCell ref="K976:L976"/>
    <mergeCell ref="C972:E972"/>
    <mergeCell ref="H972:J972"/>
    <mergeCell ref="K972:L972"/>
    <mergeCell ref="O972:P977"/>
    <mergeCell ref="Q984:R989"/>
    <mergeCell ref="C985:E985"/>
    <mergeCell ref="H985:J985"/>
    <mergeCell ref="K985:L985"/>
    <mergeCell ref="C986:E986"/>
    <mergeCell ref="H986:J986"/>
    <mergeCell ref="K981:L981"/>
    <mergeCell ref="C982:E982"/>
    <mergeCell ref="H982:J982"/>
    <mergeCell ref="K982:L982"/>
    <mergeCell ref="C983:E983"/>
    <mergeCell ref="H983:J983"/>
    <mergeCell ref="K983:L983"/>
    <mergeCell ref="O978:P983"/>
    <mergeCell ref="Q978:R983"/>
    <mergeCell ref="C979:E979"/>
    <mergeCell ref="H979:J979"/>
    <mergeCell ref="K979:L979"/>
    <mergeCell ref="Q972:R977"/>
    <mergeCell ref="C973:E973"/>
    <mergeCell ref="H973:J973"/>
    <mergeCell ref="K973:L973"/>
    <mergeCell ref="C974:E974"/>
    <mergeCell ref="H974:J974"/>
    <mergeCell ref="C970:E970"/>
    <mergeCell ref="H970:J970"/>
    <mergeCell ref="K970:L970"/>
    <mergeCell ref="C971:E971"/>
    <mergeCell ref="H971:J971"/>
    <mergeCell ref="K971:L971"/>
    <mergeCell ref="K967:L967"/>
    <mergeCell ref="C968:E968"/>
    <mergeCell ref="H968:J968"/>
    <mergeCell ref="K968:L968"/>
    <mergeCell ref="C969:E969"/>
    <mergeCell ref="H969:J969"/>
    <mergeCell ref="K969:L969"/>
    <mergeCell ref="C977:E977"/>
    <mergeCell ref="H977:J977"/>
    <mergeCell ref="K977:L977"/>
    <mergeCell ref="C965:E965"/>
    <mergeCell ref="H965:J965"/>
    <mergeCell ref="K965:L965"/>
    <mergeCell ref="O965:P971"/>
    <mergeCell ref="Q965:R971"/>
    <mergeCell ref="C966:E966"/>
    <mergeCell ref="H966:J966"/>
    <mergeCell ref="K966:L966"/>
    <mergeCell ref="C967:E967"/>
    <mergeCell ref="H967:J967"/>
    <mergeCell ref="C962:E963"/>
    <mergeCell ref="H962:J962"/>
    <mergeCell ref="K962:L962"/>
    <mergeCell ref="O962:P964"/>
    <mergeCell ref="Q962:R964"/>
    <mergeCell ref="H963:J963"/>
    <mergeCell ref="K963:L963"/>
    <mergeCell ref="C964:E964"/>
    <mergeCell ref="H964:J964"/>
    <mergeCell ref="K964:L964"/>
    <mergeCell ref="O959:P961"/>
    <mergeCell ref="Q959:R961"/>
    <mergeCell ref="H960:J960"/>
    <mergeCell ref="K960:L960"/>
    <mergeCell ref="C961:E961"/>
    <mergeCell ref="H961:J961"/>
    <mergeCell ref="K961:L961"/>
    <mergeCell ref="C958:E958"/>
    <mergeCell ref="H958:J958"/>
    <mergeCell ref="K958:L958"/>
    <mergeCell ref="C959:E960"/>
    <mergeCell ref="H959:J959"/>
    <mergeCell ref="K959:L959"/>
    <mergeCell ref="H955:J955"/>
    <mergeCell ref="K955:L955"/>
    <mergeCell ref="C956:E956"/>
    <mergeCell ref="H956:J956"/>
    <mergeCell ref="K956:L956"/>
    <mergeCell ref="C957:E957"/>
    <mergeCell ref="H957:J957"/>
    <mergeCell ref="K957:L957"/>
    <mergeCell ref="K952:L952"/>
    <mergeCell ref="C953:E953"/>
    <mergeCell ref="H953:J953"/>
    <mergeCell ref="K953:L953"/>
    <mergeCell ref="O953:P958"/>
    <mergeCell ref="Q953:R958"/>
    <mergeCell ref="C954:E954"/>
    <mergeCell ref="H954:J954"/>
    <mergeCell ref="K954:L954"/>
    <mergeCell ref="C955:E955"/>
    <mergeCell ref="C950:E950"/>
    <mergeCell ref="H950:J950"/>
    <mergeCell ref="K950:L950"/>
    <mergeCell ref="O950:P952"/>
    <mergeCell ref="Q950:R952"/>
    <mergeCell ref="C951:E951"/>
    <mergeCell ref="H951:J951"/>
    <mergeCell ref="K951:L951"/>
    <mergeCell ref="C952:E952"/>
    <mergeCell ref="H952:J952"/>
    <mergeCell ref="G937:G940"/>
    <mergeCell ref="H937:J937"/>
    <mergeCell ref="K937:L937"/>
    <mergeCell ref="O937:P940"/>
    <mergeCell ref="Q937:R940"/>
    <mergeCell ref="H938:J938"/>
    <mergeCell ref="C947:E948"/>
    <mergeCell ref="H947:J947"/>
    <mergeCell ref="K947:L947"/>
    <mergeCell ref="O947:P949"/>
    <mergeCell ref="Q947:R949"/>
    <mergeCell ref="H948:J948"/>
    <mergeCell ref="K948:L948"/>
    <mergeCell ref="C949:E949"/>
    <mergeCell ref="H949:J949"/>
    <mergeCell ref="K949:L949"/>
    <mergeCell ref="C944:E945"/>
    <mergeCell ref="H944:J944"/>
    <mergeCell ref="K944:L944"/>
    <mergeCell ref="O944:P946"/>
    <mergeCell ref="Q944:R946"/>
    <mergeCell ref="H945:J945"/>
    <mergeCell ref="K945:L945"/>
    <mergeCell ref="C946:E946"/>
    <mergeCell ref="H946:J946"/>
    <mergeCell ref="K946:L946"/>
    <mergeCell ref="C936:E936"/>
    <mergeCell ref="H936:J936"/>
    <mergeCell ref="K936:L936"/>
    <mergeCell ref="Q929:R931"/>
    <mergeCell ref="H930:J930"/>
    <mergeCell ref="K930:L930"/>
    <mergeCell ref="H931:J931"/>
    <mergeCell ref="K931:L931"/>
    <mergeCell ref="H932:J932"/>
    <mergeCell ref="K932:L932"/>
    <mergeCell ref="Q932:R935"/>
    <mergeCell ref="H933:J933"/>
    <mergeCell ref="K933:L933"/>
    <mergeCell ref="O941:P943"/>
    <mergeCell ref="Q941:R943"/>
    <mergeCell ref="H942:J942"/>
    <mergeCell ref="K942:L942"/>
    <mergeCell ref="C943:E943"/>
    <mergeCell ref="H943:J943"/>
    <mergeCell ref="K943:L943"/>
    <mergeCell ref="K938:L938"/>
    <mergeCell ref="H939:J939"/>
    <mergeCell ref="K939:L939"/>
    <mergeCell ref="H940:J940"/>
    <mergeCell ref="K940:L940"/>
    <mergeCell ref="C941:E942"/>
    <mergeCell ref="H941:J941"/>
    <mergeCell ref="K941:L941"/>
    <mergeCell ref="O936:P936"/>
    <mergeCell ref="Q936:R936"/>
    <mergeCell ref="C937:E940"/>
    <mergeCell ref="F937:F940"/>
    <mergeCell ref="O927:P928"/>
    <mergeCell ref="Q927:R928"/>
    <mergeCell ref="H928:J928"/>
    <mergeCell ref="K928:L928"/>
    <mergeCell ref="C929:E935"/>
    <mergeCell ref="F929:F935"/>
    <mergeCell ref="G929:G935"/>
    <mergeCell ref="H929:J929"/>
    <mergeCell ref="K929:L929"/>
    <mergeCell ref="O929:P935"/>
    <mergeCell ref="O925:P926"/>
    <mergeCell ref="Q925:R926"/>
    <mergeCell ref="C926:E926"/>
    <mergeCell ref="H926:J926"/>
    <mergeCell ref="K926:L926"/>
    <mergeCell ref="C927:E928"/>
    <mergeCell ref="F927:F928"/>
    <mergeCell ref="G927:G928"/>
    <mergeCell ref="H927:J927"/>
    <mergeCell ref="K927:L927"/>
    <mergeCell ref="H934:J934"/>
    <mergeCell ref="K934:L934"/>
    <mergeCell ref="H935:J935"/>
    <mergeCell ref="K935:L935"/>
    <mergeCell ref="K923:L923"/>
    <mergeCell ref="C924:E924"/>
    <mergeCell ref="H924:J924"/>
    <mergeCell ref="K924:L924"/>
    <mergeCell ref="C925:E925"/>
    <mergeCell ref="H925:J925"/>
    <mergeCell ref="K925:L925"/>
    <mergeCell ref="C921:E921"/>
    <mergeCell ref="H921:J921"/>
    <mergeCell ref="K921:L921"/>
    <mergeCell ref="O921:P924"/>
    <mergeCell ref="Q921:R924"/>
    <mergeCell ref="C922:E922"/>
    <mergeCell ref="H922:J922"/>
    <mergeCell ref="K922:L922"/>
    <mergeCell ref="C923:E923"/>
    <mergeCell ref="H923:J923"/>
    <mergeCell ref="K919:L919"/>
    <mergeCell ref="C920:E920"/>
    <mergeCell ref="H920:J920"/>
    <mergeCell ref="K920:L920"/>
    <mergeCell ref="O920:P920"/>
    <mergeCell ref="Q920:R920"/>
    <mergeCell ref="Q914:R919"/>
    <mergeCell ref="H915:J915"/>
    <mergeCell ref="K915:L915"/>
    <mergeCell ref="H916:J916"/>
    <mergeCell ref="K916:L916"/>
    <mergeCell ref="H917:J917"/>
    <mergeCell ref="K917:L917"/>
    <mergeCell ref="H918:J918"/>
    <mergeCell ref="K918:L918"/>
    <mergeCell ref="H919:J919"/>
    <mergeCell ref="Q911:R913"/>
    <mergeCell ref="H912:J912"/>
    <mergeCell ref="H913:J913"/>
    <mergeCell ref="K913:L913"/>
    <mergeCell ref="C914:E914"/>
    <mergeCell ref="F914:F918"/>
    <mergeCell ref="G914:G918"/>
    <mergeCell ref="H914:J914"/>
    <mergeCell ref="K914:L914"/>
    <mergeCell ref="O914:P919"/>
    <mergeCell ref="Q908:R910"/>
    <mergeCell ref="H909:J909"/>
    <mergeCell ref="K909:L909"/>
    <mergeCell ref="H910:J910"/>
    <mergeCell ref="K910:L910"/>
    <mergeCell ref="C911:E913"/>
    <mergeCell ref="G911:G913"/>
    <mergeCell ref="H911:J911"/>
    <mergeCell ref="K911:L912"/>
    <mergeCell ref="O911:P913"/>
    <mergeCell ref="C908:E910"/>
    <mergeCell ref="F908:F910"/>
    <mergeCell ref="G908:G910"/>
    <mergeCell ref="H908:J908"/>
    <mergeCell ref="K908:L908"/>
    <mergeCell ref="O908:P910"/>
    <mergeCell ref="C906:E906"/>
    <mergeCell ref="H906:J906"/>
    <mergeCell ref="K906:L906"/>
    <mergeCell ref="C907:E907"/>
    <mergeCell ref="H907:J907"/>
    <mergeCell ref="K907:L907"/>
    <mergeCell ref="K903:L903"/>
    <mergeCell ref="C904:E904"/>
    <mergeCell ref="H904:J904"/>
    <mergeCell ref="K904:L904"/>
    <mergeCell ref="C905:E905"/>
    <mergeCell ref="H905:J905"/>
    <mergeCell ref="K905:L905"/>
    <mergeCell ref="C901:E901"/>
    <mergeCell ref="H901:J901"/>
    <mergeCell ref="K901:L901"/>
    <mergeCell ref="O901:P907"/>
    <mergeCell ref="Q901:R907"/>
    <mergeCell ref="C902:E902"/>
    <mergeCell ref="H902:J902"/>
    <mergeCell ref="K902:L902"/>
    <mergeCell ref="C903:E903"/>
    <mergeCell ref="H903:J903"/>
    <mergeCell ref="H900:J900"/>
    <mergeCell ref="K900:L900"/>
    <mergeCell ref="O900:P900"/>
    <mergeCell ref="Q900:R900"/>
    <mergeCell ref="O896:P898"/>
    <mergeCell ref="Q896:R898"/>
    <mergeCell ref="H897:J897"/>
    <mergeCell ref="K897:L897"/>
    <mergeCell ref="H898:J898"/>
    <mergeCell ref="K898:L898"/>
    <mergeCell ref="C895:E895"/>
    <mergeCell ref="H895:J895"/>
    <mergeCell ref="K895:L895"/>
    <mergeCell ref="O895:P895"/>
    <mergeCell ref="Q895:R895"/>
    <mergeCell ref="C896:E898"/>
    <mergeCell ref="F896:F898"/>
    <mergeCell ref="G896:G898"/>
    <mergeCell ref="H896:J896"/>
    <mergeCell ref="K896:L896"/>
    <mergeCell ref="Q893:R893"/>
    <mergeCell ref="C894:E894"/>
    <mergeCell ref="H894:J894"/>
    <mergeCell ref="K894:L894"/>
    <mergeCell ref="O894:P894"/>
    <mergeCell ref="Q894:R894"/>
    <mergeCell ref="B892:B1028"/>
    <mergeCell ref="C892:E892"/>
    <mergeCell ref="H892:J892"/>
    <mergeCell ref="K892:L892"/>
    <mergeCell ref="O892:P892"/>
    <mergeCell ref="Q892:R892"/>
    <mergeCell ref="C893:E893"/>
    <mergeCell ref="H893:J893"/>
    <mergeCell ref="K893:L893"/>
    <mergeCell ref="O893:P893"/>
    <mergeCell ref="K888:L888"/>
    <mergeCell ref="C889:E889"/>
    <mergeCell ref="H889:J889"/>
    <mergeCell ref="K889:L889"/>
    <mergeCell ref="B890:R890"/>
    <mergeCell ref="C891:E891"/>
    <mergeCell ref="H891:J891"/>
    <mergeCell ref="K891:L891"/>
    <mergeCell ref="O891:P891"/>
    <mergeCell ref="Q891:R891"/>
    <mergeCell ref="C899:E899"/>
    <mergeCell ref="H899:J899"/>
    <mergeCell ref="K899:L899"/>
    <mergeCell ref="O899:P899"/>
    <mergeCell ref="Q899:R899"/>
    <mergeCell ref="C900:E900"/>
    <mergeCell ref="K879:L879"/>
    <mergeCell ref="C876:E876"/>
    <mergeCell ref="H876:J876"/>
    <mergeCell ref="K876:L876"/>
    <mergeCell ref="O876:P878"/>
    <mergeCell ref="Q876:R878"/>
    <mergeCell ref="C877:E877"/>
    <mergeCell ref="H877:J877"/>
    <mergeCell ref="K877:L877"/>
    <mergeCell ref="C878:E878"/>
    <mergeCell ref="H878:J878"/>
    <mergeCell ref="C886:E886"/>
    <mergeCell ref="H886:J886"/>
    <mergeCell ref="K886:L886"/>
    <mergeCell ref="O886:P889"/>
    <mergeCell ref="Q886:R889"/>
    <mergeCell ref="C887:E887"/>
    <mergeCell ref="H887:J887"/>
    <mergeCell ref="K887:L887"/>
    <mergeCell ref="C888:E888"/>
    <mergeCell ref="H888:J888"/>
    <mergeCell ref="C884:E884"/>
    <mergeCell ref="H884:J884"/>
    <mergeCell ref="K884:L884"/>
    <mergeCell ref="O884:P884"/>
    <mergeCell ref="Q884:R884"/>
    <mergeCell ref="C885:E885"/>
    <mergeCell ref="H885:J885"/>
    <mergeCell ref="K885:L885"/>
    <mergeCell ref="O885:P885"/>
    <mergeCell ref="Q885:R885"/>
    <mergeCell ref="K873:L873"/>
    <mergeCell ref="C874:E874"/>
    <mergeCell ref="H874:J874"/>
    <mergeCell ref="K874:L874"/>
    <mergeCell ref="C875:E875"/>
    <mergeCell ref="H875:J875"/>
    <mergeCell ref="K875:L875"/>
    <mergeCell ref="O871:P871"/>
    <mergeCell ref="Q871:R871"/>
    <mergeCell ref="B872:B889"/>
    <mergeCell ref="C872:E872"/>
    <mergeCell ref="H872:J872"/>
    <mergeCell ref="K872:L872"/>
    <mergeCell ref="O872:P875"/>
    <mergeCell ref="Q872:R875"/>
    <mergeCell ref="C873:E873"/>
    <mergeCell ref="H873:J873"/>
    <mergeCell ref="O879:P883"/>
    <mergeCell ref="Q879:R883"/>
    <mergeCell ref="H880:J880"/>
    <mergeCell ref="K880:L880"/>
    <mergeCell ref="H881:J881"/>
    <mergeCell ref="K881:L881"/>
    <mergeCell ref="H882:J882"/>
    <mergeCell ref="K882:L882"/>
    <mergeCell ref="H883:J883"/>
    <mergeCell ref="K883:L883"/>
    <mergeCell ref="K878:L878"/>
    <mergeCell ref="C879:E883"/>
    <mergeCell ref="F879:F883"/>
    <mergeCell ref="G879:G883"/>
    <mergeCell ref="H879:J879"/>
    <mergeCell ref="C871:E871"/>
    <mergeCell ref="H871:J871"/>
    <mergeCell ref="K871:L871"/>
    <mergeCell ref="O866:P870"/>
    <mergeCell ref="Q866:R870"/>
    <mergeCell ref="C867:E867"/>
    <mergeCell ref="H867:J867"/>
    <mergeCell ref="K867:L867"/>
    <mergeCell ref="C868:E868"/>
    <mergeCell ref="H868:J868"/>
    <mergeCell ref="K868:L868"/>
    <mergeCell ref="C869:E869"/>
    <mergeCell ref="H869:J869"/>
    <mergeCell ref="H864:J864"/>
    <mergeCell ref="K864:L864"/>
    <mergeCell ref="C865:E865"/>
    <mergeCell ref="H865:J865"/>
    <mergeCell ref="K865:L865"/>
    <mergeCell ref="B866:B870"/>
    <mergeCell ref="C866:E866"/>
    <mergeCell ref="H866:J866"/>
    <mergeCell ref="K866:L866"/>
    <mergeCell ref="K869:L869"/>
    <mergeCell ref="B862:B865"/>
    <mergeCell ref="C862:E862"/>
    <mergeCell ref="H862:J862"/>
    <mergeCell ref="K862:L862"/>
    <mergeCell ref="O862:P865"/>
    <mergeCell ref="Q862:R865"/>
    <mergeCell ref="C863:E863"/>
    <mergeCell ref="H863:J863"/>
    <mergeCell ref="K863:L863"/>
    <mergeCell ref="C864:E864"/>
    <mergeCell ref="C859:E859"/>
    <mergeCell ref="H859:J859"/>
    <mergeCell ref="K859:L859"/>
    <mergeCell ref="B860:R860"/>
    <mergeCell ref="C861:E861"/>
    <mergeCell ref="H861:J861"/>
    <mergeCell ref="K861:L861"/>
    <mergeCell ref="O861:P861"/>
    <mergeCell ref="Q861:R861"/>
    <mergeCell ref="O852:P859"/>
    <mergeCell ref="Q852:R859"/>
    <mergeCell ref="C870:E870"/>
    <mergeCell ref="H870:J870"/>
    <mergeCell ref="K870:L870"/>
    <mergeCell ref="C857:E857"/>
    <mergeCell ref="H857:J857"/>
    <mergeCell ref="K857:L857"/>
    <mergeCell ref="C858:E858"/>
    <mergeCell ref="H858:J858"/>
    <mergeCell ref="K858:L858"/>
    <mergeCell ref="H854:J854"/>
    <mergeCell ref="K854:L854"/>
    <mergeCell ref="C855:E855"/>
    <mergeCell ref="H855:J855"/>
    <mergeCell ref="K855:L855"/>
    <mergeCell ref="C856:E856"/>
    <mergeCell ref="H856:J856"/>
    <mergeCell ref="K856:L856"/>
    <mergeCell ref="B852:B859"/>
    <mergeCell ref="C852:E852"/>
    <mergeCell ref="H852:J852"/>
    <mergeCell ref="K852:L852"/>
    <mergeCell ref="C853:E853"/>
    <mergeCell ref="H853:J853"/>
    <mergeCell ref="K853:L853"/>
    <mergeCell ref="C854:E854"/>
    <mergeCell ref="C851:E851"/>
    <mergeCell ref="H851:J851"/>
    <mergeCell ref="K851:L851"/>
    <mergeCell ref="O851:P851"/>
    <mergeCell ref="Q851:R851"/>
    <mergeCell ref="C848:E850"/>
    <mergeCell ref="F848:F850"/>
    <mergeCell ref="G848:G850"/>
    <mergeCell ref="H848:J848"/>
    <mergeCell ref="K848:L848"/>
    <mergeCell ref="O848:P850"/>
    <mergeCell ref="Q845:R847"/>
    <mergeCell ref="C846:E846"/>
    <mergeCell ref="H846:J846"/>
    <mergeCell ref="K846:L846"/>
    <mergeCell ref="C847:E847"/>
    <mergeCell ref="H847:J847"/>
    <mergeCell ref="K847:L847"/>
    <mergeCell ref="C844:E844"/>
    <mergeCell ref="H844:J844"/>
    <mergeCell ref="K844:L844"/>
    <mergeCell ref="O844:P844"/>
    <mergeCell ref="Q832:R834"/>
    <mergeCell ref="H833:J833"/>
    <mergeCell ref="K833:L833"/>
    <mergeCell ref="H834:J834"/>
    <mergeCell ref="K834:L834"/>
    <mergeCell ref="Q844:R844"/>
    <mergeCell ref="B845:B850"/>
    <mergeCell ref="C845:E845"/>
    <mergeCell ref="H845:J845"/>
    <mergeCell ref="K845:L845"/>
    <mergeCell ref="O845:P847"/>
    <mergeCell ref="O841:P843"/>
    <mergeCell ref="Q841:R843"/>
    <mergeCell ref="C842:E842"/>
    <mergeCell ref="H842:J842"/>
    <mergeCell ref="K842:L842"/>
    <mergeCell ref="C843:E843"/>
    <mergeCell ref="H843:J843"/>
    <mergeCell ref="K843:L843"/>
    <mergeCell ref="Q848:R850"/>
    <mergeCell ref="H849:J849"/>
    <mergeCell ref="K849:L849"/>
    <mergeCell ref="H850:J850"/>
    <mergeCell ref="K850:L850"/>
    <mergeCell ref="C841:E841"/>
    <mergeCell ref="H841:J841"/>
    <mergeCell ref="K841:L841"/>
    <mergeCell ref="B829:B843"/>
    <mergeCell ref="H827:J827"/>
    <mergeCell ref="K837:L837"/>
    <mergeCell ref="C838:E838"/>
    <mergeCell ref="H838:J838"/>
    <mergeCell ref="K838:L838"/>
    <mergeCell ref="C839:E839"/>
    <mergeCell ref="H839:J839"/>
    <mergeCell ref="K839:L839"/>
    <mergeCell ref="C835:E835"/>
    <mergeCell ref="H835:J835"/>
    <mergeCell ref="K835:L835"/>
    <mergeCell ref="O835:P840"/>
    <mergeCell ref="C828:E828"/>
    <mergeCell ref="H828:J828"/>
    <mergeCell ref="K828:L828"/>
    <mergeCell ref="Q835:R840"/>
    <mergeCell ref="C836:E836"/>
    <mergeCell ref="H836:J836"/>
    <mergeCell ref="K836:L836"/>
    <mergeCell ref="C837:E837"/>
    <mergeCell ref="H837:J837"/>
    <mergeCell ref="O832:P834"/>
    <mergeCell ref="O817:P819"/>
    <mergeCell ref="Q817:R819"/>
    <mergeCell ref="H818:J818"/>
    <mergeCell ref="K818:L818"/>
    <mergeCell ref="H819:J819"/>
    <mergeCell ref="K819:L819"/>
    <mergeCell ref="K830:L830"/>
    <mergeCell ref="C831:E831"/>
    <mergeCell ref="H831:J831"/>
    <mergeCell ref="K831:L831"/>
    <mergeCell ref="C832:E834"/>
    <mergeCell ref="F832:F834"/>
    <mergeCell ref="G832:G834"/>
    <mergeCell ref="H832:J832"/>
    <mergeCell ref="K832:L832"/>
    <mergeCell ref="C840:E840"/>
    <mergeCell ref="H840:J840"/>
    <mergeCell ref="K840:L840"/>
    <mergeCell ref="K820:L820"/>
    <mergeCell ref="O820:P827"/>
    <mergeCell ref="Q820:R827"/>
    <mergeCell ref="C821:E821"/>
    <mergeCell ref="O828:P828"/>
    <mergeCell ref="Q828:R828"/>
    <mergeCell ref="C829:E829"/>
    <mergeCell ref="H829:J829"/>
    <mergeCell ref="K829:L829"/>
    <mergeCell ref="O829:P831"/>
    <mergeCell ref="Q829:R831"/>
    <mergeCell ref="C830:E830"/>
    <mergeCell ref="H830:J830"/>
    <mergeCell ref="K826:L826"/>
    <mergeCell ref="H816:J816"/>
    <mergeCell ref="K816:L816"/>
    <mergeCell ref="C817:E819"/>
    <mergeCell ref="F817:F819"/>
    <mergeCell ref="G817:G819"/>
    <mergeCell ref="H817:J817"/>
    <mergeCell ref="K817:L817"/>
    <mergeCell ref="B814:B827"/>
    <mergeCell ref="C814:E814"/>
    <mergeCell ref="H814:J814"/>
    <mergeCell ref="K814:L814"/>
    <mergeCell ref="O814:P816"/>
    <mergeCell ref="Q814:R816"/>
    <mergeCell ref="C815:E815"/>
    <mergeCell ref="H815:J815"/>
    <mergeCell ref="K815:L815"/>
    <mergeCell ref="C816:E816"/>
    <mergeCell ref="K822:L822"/>
    <mergeCell ref="H823:J823"/>
    <mergeCell ref="K823:L823"/>
    <mergeCell ref="H824:J824"/>
    <mergeCell ref="K824:L824"/>
    <mergeCell ref="H825:J825"/>
    <mergeCell ref="K825:L825"/>
    <mergeCell ref="C820:E820"/>
    <mergeCell ref="H820:J820"/>
    <mergeCell ref="K827:L827"/>
    <mergeCell ref="H821:J821"/>
    <mergeCell ref="K821:L821"/>
    <mergeCell ref="C822:E827"/>
    <mergeCell ref="H822:J822"/>
    <mergeCell ref="H826:J826"/>
    <mergeCell ref="H811:J811"/>
    <mergeCell ref="K811:L811"/>
    <mergeCell ref="B812:R812"/>
    <mergeCell ref="C813:E813"/>
    <mergeCell ref="H813:J813"/>
    <mergeCell ref="K813:L813"/>
    <mergeCell ref="O813:P813"/>
    <mergeCell ref="Q813:R813"/>
    <mergeCell ref="B809:B811"/>
    <mergeCell ref="C809:E809"/>
    <mergeCell ref="H809:J809"/>
    <mergeCell ref="K809:L809"/>
    <mergeCell ref="O809:P811"/>
    <mergeCell ref="Q809:R811"/>
    <mergeCell ref="C810:E810"/>
    <mergeCell ref="H810:J810"/>
    <mergeCell ref="K810:L810"/>
    <mergeCell ref="C811:E811"/>
    <mergeCell ref="B798:B804"/>
    <mergeCell ref="C798:E798"/>
    <mergeCell ref="H798:J798"/>
    <mergeCell ref="K798:L798"/>
    <mergeCell ref="O798:P804"/>
    <mergeCell ref="Q806:R807"/>
    <mergeCell ref="C807:E807"/>
    <mergeCell ref="H807:J807"/>
    <mergeCell ref="K807:L807"/>
    <mergeCell ref="C808:E808"/>
    <mergeCell ref="H808:J808"/>
    <mergeCell ref="K808:L808"/>
    <mergeCell ref="O808:P808"/>
    <mergeCell ref="Q808:R808"/>
    <mergeCell ref="C805:E805"/>
    <mergeCell ref="H805:J805"/>
    <mergeCell ref="K805:L805"/>
    <mergeCell ref="O805:P805"/>
    <mergeCell ref="Q805:R805"/>
    <mergeCell ref="B806:B807"/>
    <mergeCell ref="C806:E806"/>
    <mergeCell ref="H806:J806"/>
    <mergeCell ref="K806:L806"/>
    <mergeCell ref="O806:P807"/>
    <mergeCell ref="Q798:R804"/>
    <mergeCell ref="C799:E799"/>
    <mergeCell ref="H799:J799"/>
    <mergeCell ref="K799:L799"/>
    <mergeCell ref="C800:E800"/>
    <mergeCell ref="C804:E804"/>
    <mergeCell ref="H804:J804"/>
    <mergeCell ref="K804:L804"/>
    <mergeCell ref="K796:L796"/>
    <mergeCell ref="C797:E797"/>
    <mergeCell ref="H797:J797"/>
    <mergeCell ref="K797:L797"/>
    <mergeCell ref="K792:L792"/>
    <mergeCell ref="C793:E793"/>
    <mergeCell ref="H793:J793"/>
    <mergeCell ref="K793:L793"/>
    <mergeCell ref="C794:E794"/>
    <mergeCell ref="H794:J794"/>
    <mergeCell ref="K794:L794"/>
    <mergeCell ref="C803:E803"/>
    <mergeCell ref="H803:J803"/>
    <mergeCell ref="K803:L803"/>
    <mergeCell ref="H800:J800"/>
    <mergeCell ref="K800:L800"/>
    <mergeCell ref="C801:E801"/>
    <mergeCell ref="H801:J801"/>
    <mergeCell ref="K801:L801"/>
    <mergeCell ref="H802:J802"/>
    <mergeCell ref="H778:J778"/>
    <mergeCell ref="K778:L778"/>
    <mergeCell ref="Q778:R778"/>
    <mergeCell ref="O790:P790"/>
    <mergeCell ref="Q790:R790"/>
    <mergeCell ref="B791:B797"/>
    <mergeCell ref="C791:E791"/>
    <mergeCell ref="H791:J791"/>
    <mergeCell ref="K791:L791"/>
    <mergeCell ref="O791:P797"/>
    <mergeCell ref="Q791:R797"/>
    <mergeCell ref="C792:E792"/>
    <mergeCell ref="H792:J792"/>
    <mergeCell ref="K788:L788"/>
    <mergeCell ref="H789:J789"/>
    <mergeCell ref="K789:L789"/>
    <mergeCell ref="C790:E790"/>
    <mergeCell ref="H790:J790"/>
    <mergeCell ref="K790:L790"/>
    <mergeCell ref="C786:E786"/>
    <mergeCell ref="H786:J786"/>
    <mergeCell ref="K786:L786"/>
    <mergeCell ref="Q786:R786"/>
    <mergeCell ref="C787:E789"/>
    <mergeCell ref="H787:J787"/>
    <mergeCell ref="K787:L787"/>
    <mergeCell ref="O787:P789"/>
    <mergeCell ref="Q787:R789"/>
    <mergeCell ref="H788:J788"/>
    <mergeCell ref="H795:J795"/>
    <mergeCell ref="C796:E796"/>
    <mergeCell ref="H796:J796"/>
    <mergeCell ref="C772:E772"/>
    <mergeCell ref="H772:J772"/>
    <mergeCell ref="K772:L772"/>
    <mergeCell ref="C773:E773"/>
    <mergeCell ref="H773:J773"/>
    <mergeCell ref="K773:L773"/>
    <mergeCell ref="H783:J783"/>
    <mergeCell ref="K783:L783"/>
    <mergeCell ref="Q783:R783"/>
    <mergeCell ref="C784:E784"/>
    <mergeCell ref="H784:J784"/>
    <mergeCell ref="C785:E785"/>
    <mergeCell ref="H785:J785"/>
    <mergeCell ref="K785:L785"/>
    <mergeCell ref="Q785:R785"/>
    <mergeCell ref="Q779:R779"/>
    <mergeCell ref="H780:J780"/>
    <mergeCell ref="K780:L780"/>
    <mergeCell ref="Q780:R780"/>
    <mergeCell ref="C781:E781"/>
    <mergeCell ref="H781:J781"/>
    <mergeCell ref="K781:L781"/>
    <mergeCell ref="O781:P786"/>
    <mergeCell ref="Q781:R781"/>
    <mergeCell ref="C783:E783"/>
    <mergeCell ref="O775:P780"/>
    <mergeCell ref="Q775:R775"/>
    <mergeCell ref="H776:J776"/>
    <mergeCell ref="K776:L776"/>
    <mergeCell ref="H777:J777"/>
    <mergeCell ref="K777:L777"/>
    <mergeCell ref="Q777:R777"/>
    <mergeCell ref="C769:E769"/>
    <mergeCell ref="H769:J769"/>
    <mergeCell ref="K769:L769"/>
    <mergeCell ref="O769:P769"/>
    <mergeCell ref="Q769:R769"/>
    <mergeCell ref="B770:B789"/>
    <mergeCell ref="C770:E770"/>
    <mergeCell ref="H770:J770"/>
    <mergeCell ref="K770:L770"/>
    <mergeCell ref="O770:P774"/>
    <mergeCell ref="C767:E767"/>
    <mergeCell ref="H767:J767"/>
    <mergeCell ref="K767:L767"/>
    <mergeCell ref="O767:P767"/>
    <mergeCell ref="Q767:R767"/>
    <mergeCell ref="C768:E768"/>
    <mergeCell ref="H768:J768"/>
    <mergeCell ref="K768:L768"/>
    <mergeCell ref="O768:P768"/>
    <mergeCell ref="Q768:R768"/>
    <mergeCell ref="C774:E774"/>
    <mergeCell ref="H774:J774"/>
    <mergeCell ref="K774:L774"/>
    <mergeCell ref="C775:E780"/>
    <mergeCell ref="H775:J775"/>
    <mergeCell ref="K775:L775"/>
    <mergeCell ref="H779:J779"/>
    <mergeCell ref="K779:L779"/>
    <mergeCell ref="Q770:R774"/>
    <mergeCell ref="C771:E771"/>
    <mergeCell ref="H771:J771"/>
    <mergeCell ref="K771:L771"/>
    <mergeCell ref="O763:P766"/>
    <mergeCell ref="Q763:R764"/>
    <mergeCell ref="H764:J764"/>
    <mergeCell ref="K764:L764"/>
    <mergeCell ref="H765:J765"/>
    <mergeCell ref="K765:L765"/>
    <mergeCell ref="H766:J766"/>
    <mergeCell ref="K766:L766"/>
    <mergeCell ref="C762:E762"/>
    <mergeCell ref="H762:J762"/>
    <mergeCell ref="K762:L762"/>
    <mergeCell ref="O762:P762"/>
    <mergeCell ref="Q762:R762"/>
    <mergeCell ref="C763:E766"/>
    <mergeCell ref="F763:F766"/>
    <mergeCell ref="G763:G766"/>
    <mergeCell ref="H763:J763"/>
    <mergeCell ref="K763:L763"/>
    <mergeCell ref="H750:J750"/>
    <mergeCell ref="K750:L750"/>
    <mergeCell ref="Q757:R761"/>
    <mergeCell ref="H758:J758"/>
    <mergeCell ref="K758:L758"/>
    <mergeCell ref="H759:J759"/>
    <mergeCell ref="K759:L759"/>
    <mergeCell ref="H760:J760"/>
    <mergeCell ref="K760:L760"/>
    <mergeCell ref="H761:J761"/>
    <mergeCell ref="K761:L761"/>
    <mergeCell ref="C757:E761"/>
    <mergeCell ref="F757:F761"/>
    <mergeCell ref="G757:G761"/>
    <mergeCell ref="H757:J757"/>
    <mergeCell ref="K757:L757"/>
    <mergeCell ref="O757:P761"/>
    <mergeCell ref="O754:P756"/>
    <mergeCell ref="Q754:R756"/>
    <mergeCell ref="C755:E755"/>
    <mergeCell ref="H755:J755"/>
    <mergeCell ref="K755:L755"/>
    <mergeCell ref="C756:E756"/>
    <mergeCell ref="H756:J756"/>
    <mergeCell ref="K756:L756"/>
    <mergeCell ref="K747:L747"/>
    <mergeCell ref="C748:E748"/>
    <mergeCell ref="H748:J748"/>
    <mergeCell ref="K748:L748"/>
    <mergeCell ref="H744:J744"/>
    <mergeCell ref="K744:L744"/>
    <mergeCell ref="C745:E745"/>
    <mergeCell ref="H745:J745"/>
    <mergeCell ref="K745:L745"/>
    <mergeCell ref="C746:E746"/>
    <mergeCell ref="H746:J746"/>
    <mergeCell ref="K746:L746"/>
    <mergeCell ref="B742:B767"/>
    <mergeCell ref="C742:E742"/>
    <mergeCell ref="H742:J742"/>
    <mergeCell ref="K742:L742"/>
    <mergeCell ref="C753:E753"/>
    <mergeCell ref="H753:J753"/>
    <mergeCell ref="K753:L753"/>
    <mergeCell ref="C754:E754"/>
    <mergeCell ref="H754:J754"/>
    <mergeCell ref="K754:L754"/>
    <mergeCell ref="C751:E751"/>
    <mergeCell ref="H751:J751"/>
    <mergeCell ref="K751:L751"/>
    <mergeCell ref="C752:E752"/>
    <mergeCell ref="H752:J752"/>
    <mergeCell ref="K752:L752"/>
    <mergeCell ref="C749:E749"/>
    <mergeCell ref="H749:J749"/>
    <mergeCell ref="K749:L749"/>
    <mergeCell ref="C750:E750"/>
    <mergeCell ref="C719:E719"/>
    <mergeCell ref="H719:J719"/>
    <mergeCell ref="K719:L719"/>
    <mergeCell ref="C720:E720"/>
    <mergeCell ref="H720:J720"/>
    <mergeCell ref="K720:L720"/>
    <mergeCell ref="O742:P753"/>
    <mergeCell ref="Q742:R753"/>
    <mergeCell ref="C743:E743"/>
    <mergeCell ref="H743:J743"/>
    <mergeCell ref="K743:L743"/>
    <mergeCell ref="C744:E744"/>
    <mergeCell ref="C740:E740"/>
    <mergeCell ref="H740:J740"/>
    <mergeCell ref="K740:L740"/>
    <mergeCell ref="O740:P740"/>
    <mergeCell ref="Q740:R740"/>
    <mergeCell ref="C741:E741"/>
    <mergeCell ref="H741:J741"/>
    <mergeCell ref="K741:L741"/>
    <mergeCell ref="O741:P741"/>
    <mergeCell ref="Q741:R741"/>
    <mergeCell ref="O736:P739"/>
    <mergeCell ref="Q736:R737"/>
    <mergeCell ref="H737:J737"/>
    <mergeCell ref="K737:L737"/>
    <mergeCell ref="H738:J738"/>
    <mergeCell ref="K738:L738"/>
    <mergeCell ref="H739:J739"/>
    <mergeCell ref="K739:L739"/>
    <mergeCell ref="C747:E747"/>
    <mergeCell ref="H747:J747"/>
    <mergeCell ref="C735:E735"/>
    <mergeCell ref="H735:J735"/>
    <mergeCell ref="K735:L735"/>
    <mergeCell ref="O735:P735"/>
    <mergeCell ref="Q735:R735"/>
    <mergeCell ref="C736:E739"/>
    <mergeCell ref="F736:F739"/>
    <mergeCell ref="G736:G739"/>
    <mergeCell ref="H736:J736"/>
    <mergeCell ref="K736:L736"/>
    <mergeCell ref="O730:P734"/>
    <mergeCell ref="Q730:R734"/>
    <mergeCell ref="H731:J731"/>
    <mergeCell ref="K731:L731"/>
    <mergeCell ref="H732:J732"/>
    <mergeCell ref="K732:L732"/>
    <mergeCell ref="H733:J733"/>
    <mergeCell ref="K733:L733"/>
    <mergeCell ref="H734:J734"/>
    <mergeCell ref="K734:L734"/>
    <mergeCell ref="K729:L729"/>
    <mergeCell ref="C730:E734"/>
    <mergeCell ref="F730:F734"/>
    <mergeCell ref="G730:G734"/>
    <mergeCell ref="H730:J730"/>
    <mergeCell ref="K730:L730"/>
    <mergeCell ref="C727:E727"/>
    <mergeCell ref="H727:J727"/>
    <mergeCell ref="K727:L727"/>
    <mergeCell ref="O727:P729"/>
    <mergeCell ref="Q727:R729"/>
    <mergeCell ref="C728:E728"/>
    <mergeCell ref="H728:J728"/>
    <mergeCell ref="K728:L728"/>
    <mergeCell ref="C729:E729"/>
    <mergeCell ref="H729:J729"/>
    <mergeCell ref="C725:E725"/>
    <mergeCell ref="H725:J725"/>
    <mergeCell ref="K725:L725"/>
    <mergeCell ref="C726:E726"/>
    <mergeCell ref="H726:J726"/>
    <mergeCell ref="K726:L726"/>
    <mergeCell ref="Q715:R726"/>
    <mergeCell ref="C716:E716"/>
    <mergeCell ref="H716:J716"/>
    <mergeCell ref="K716:L716"/>
    <mergeCell ref="C717:E717"/>
    <mergeCell ref="H717:J717"/>
    <mergeCell ref="K717:L717"/>
    <mergeCell ref="C718:E718"/>
    <mergeCell ref="H718:J718"/>
    <mergeCell ref="K718:L718"/>
    <mergeCell ref="C714:E714"/>
    <mergeCell ref="H714:J714"/>
    <mergeCell ref="K714:L714"/>
    <mergeCell ref="O714:P714"/>
    <mergeCell ref="Q714:R714"/>
    <mergeCell ref="B715:B737"/>
    <mergeCell ref="C715:E715"/>
    <mergeCell ref="H715:J715"/>
    <mergeCell ref="K715:L715"/>
    <mergeCell ref="O715:P726"/>
    <mergeCell ref="C712:E712"/>
    <mergeCell ref="H712:J712"/>
    <mergeCell ref="K712:L712"/>
    <mergeCell ref="O712:P712"/>
    <mergeCell ref="Q712:R712"/>
    <mergeCell ref="C713:E713"/>
    <mergeCell ref="H713:J713"/>
    <mergeCell ref="K713:L713"/>
    <mergeCell ref="O713:P713"/>
    <mergeCell ref="Q713:R713"/>
    <mergeCell ref="C723:E723"/>
    <mergeCell ref="H723:J723"/>
    <mergeCell ref="K723:L723"/>
    <mergeCell ref="C724:E724"/>
    <mergeCell ref="H724:J724"/>
    <mergeCell ref="K724:L724"/>
    <mergeCell ref="C721:E721"/>
    <mergeCell ref="H721:J721"/>
    <mergeCell ref="K721:L721"/>
    <mergeCell ref="C722:E722"/>
    <mergeCell ref="H722:J722"/>
    <mergeCell ref="K722:L722"/>
    <mergeCell ref="O708:P711"/>
    <mergeCell ref="Q708:R711"/>
    <mergeCell ref="H709:J709"/>
    <mergeCell ref="K709:L709"/>
    <mergeCell ref="H710:J710"/>
    <mergeCell ref="K710:L710"/>
    <mergeCell ref="H711:J711"/>
    <mergeCell ref="K711:L711"/>
    <mergeCell ref="C707:E707"/>
    <mergeCell ref="H707:J707"/>
    <mergeCell ref="K707:L707"/>
    <mergeCell ref="O707:P707"/>
    <mergeCell ref="Q707:R707"/>
    <mergeCell ref="C708:E711"/>
    <mergeCell ref="F708:F711"/>
    <mergeCell ref="G708:G711"/>
    <mergeCell ref="H708:J708"/>
    <mergeCell ref="K708:L708"/>
    <mergeCell ref="K705:L705"/>
    <mergeCell ref="C706:E706"/>
    <mergeCell ref="H706:J706"/>
    <mergeCell ref="K706:L706"/>
    <mergeCell ref="O706:P706"/>
    <mergeCell ref="Q706:R706"/>
    <mergeCell ref="O700:P705"/>
    <mergeCell ref="Q700:R705"/>
    <mergeCell ref="H701:J701"/>
    <mergeCell ref="K701:L701"/>
    <mergeCell ref="H702:J702"/>
    <mergeCell ref="K702:L702"/>
    <mergeCell ref="H703:J703"/>
    <mergeCell ref="K703:L703"/>
    <mergeCell ref="H704:J704"/>
    <mergeCell ref="K704:L704"/>
    <mergeCell ref="K698:L698"/>
    <mergeCell ref="C699:E699"/>
    <mergeCell ref="H699:J699"/>
    <mergeCell ref="K699:L699"/>
    <mergeCell ref="C700:E705"/>
    <mergeCell ref="F700:F705"/>
    <mergeCell ref="G700:G705"/>
    <mergeCell ref="H700:J700"/>
    <mergeCell ref="K700:L700"/>
    <mergeCell ref="H705:J705"/>
    <mergeCell ref="Q684:R695"/>
    <mergeCell ref="C685:E685"/>
    <mergeCell ref="H685:J685"/>
    <mergeCell ref="K685:L685"/>
    <mergeCell ref="C686:E686"/>
    <mergeCell ref="H686:J686"/>
    <mergeCell ref="K686:L686"/>
    <mergeCell ref="C687:E687"/>
    <mergeCell ref="H687:J687"/>
    <mergeCell ref="K687:L687"/>
    <mergeCell ref="C696:E696"/>
    <mergeCell ref="H696:J696"/>
    <mergeCell ref="K696:L696"/>
    <mergeCell ref="O696:P699"/>
    <mergeCell ref="Q696:R699"/>
    <mergeCell ref="C697:E697"/>
    <mergeCell ref="H697:J697"/>
    <mergeCell ref="K697:L697"/>
    <mergeCell ref="C698:E698"/>
    <mergeCell ref="H698:J698"/>
    <mergeCell ref="C694:E694"/>
    <mergeCell ref="H694:J694"/>
    <mergeCell ref="K694:L694"/>
    <mergeCell ref="C695:E695"/>
    <mergeCell ref="H695:J695"/>
    <mergeCell ref="K695:L695"/>
    <mergeCell ref="C692:E692"/>
    <mergeCell ref="H692:J692"/>
    <mergeCell ref="K692:L692"/>
    <mergeCell ref="C693:E693"/>
    <mergeCell ref="H693:J693"/>
    <mergeCell ref="K693:L693"/>
    <mergeCell ref="C683:E683"/>
    <mergeCell ref="H683:J683"/>
    <mergeCell ref="K683:L683"/>
    <mergeCell ref="O683:P683"/>
    <mergeCell ref="Q683:R683"/>
    <mergeCell ref="B684:B712"/>
    <mergeCell ref="C684:E684"/>
    <mergeCell ref="H684:J684"/>
    <mergeCell ref="K684:L684"/>
    <mergeCell ref="O684:P695"/>
    <mergeCell ref="C681:E681"/>
    <mergeCell ref="H681:J681"/>
    <mergeCell ref="K681:L681"/>
    <mergeCell ref="O681:P681"/>
    <mergeCell ref="Q681:R681"/>
    <mergeCell ref="C682:E682"/>
    <mergeCell ref="H682:J682"/>
    <mergeCell ref="K682:L682"/>
    <mergeCell ref="O682:P682"/>
    <mergeCell ref="Q682:R682"/>
    <mergeCell ref="C690:E690"/>
    <mergeCell ref="H690:J690"/>
    <mergeCell ref="K690:L690"/>
    <mergeCell ref="C691:E691"/>
    <mergeCell ref="H691:J691"/>
    <mergeCell ref="K691:L691"/>
    <mergeCell ref="C688:E688"/>
    <mergeCell ref="H688:J688"/>
    <mergeCell ref="K688:L688"/>
    <mergeCell ref="C689:E689"/>
    <mergeCell ref="H689:J689"/>
    <mergeCell ref="K689:L689"/>
    <mergeCell ref="K668:L668"/>
    <mergeCell ref="Q677:R680"/>
    <mergeCell ref="H678:J678"/>
    <mergeCell ref="K678:L678"/>
    <mergeCell ref="H679:J679"/>
    <mergeCell ref="K679:L679"/>
    <mergeCell ref="H680:J680"/>
    <mergeCell ref="K680:L680"/>
    <mergeCell ref="C677:E680"/>
    <mergeCell ref="F677:F680"/>
    <mergeCell ref="G677:G680"/>
    <mergeCell ref="H677:J677"/>
    <mergeCell ref="K677:L677"/>
    <mergeCell ref="O677:P680"/>
    <mergeCell ref="Q673:R674"/>
    <mergeCell ref="H674:J674"/>
    <mergeCell ref="K674:L674"/>
    <mergeCell ref="H675:J675"/>
    <mergeCell ref="K675:L675"/>
    <mergeCell ref="H676:J676"/>
    <mergeCell ref="K676:L676"/>
    <mergeCell ref="C673:E676"/>
    <mergeCell ref="F673:F674"/>
    <mergeCell ref="G673:G674"/>
    <mergeCell ref="H673:J673"/>
    <mergeCell ref="K673:L673"/>
    <mergeCell ref="O673:P676"/>
    <mergeCell ref="C660:E660"/>
    <mergeCell ref="H660:J660"/>
    <mergeCell ref="K660:L660"/>
    <mergeCell ref="O660:P663"/>
    <mergeCell ref="Q660:R663"/>
    <mergeCell ref="C661:E661"/>
    <mergeCell ref="H661:J661"/>
    <mergeCell ref="K661:L661"/>
    <mergeCell ref="C662:E662"/>
    <mergeCell ref="H662:J662"/>
    <mergeCell ref="O671:P671"/>
    <mergeCell ref="Q671:R671"/>
    <mergeCell ref="C672:E672"/>
    <mergeCell ref="H672:J672"/>
    <mergeCell ref="K672:L672"/>
    <mergeCell ref="O672:P672"/>
    <mergeCell ref="Q672:R672"/>
    <mergeCell ref="K669:L669"/>
    <mergeCell ref="H670:J670"/>
    <mergeCell ref="K670:L670"/>
    <mergeCell ref="C671:E671"/>
    <mergeCell ref="H671:J671"/>
    <mergeCell ref="K671:L671"/>
    <mergeCell ref="O664:P670"/>
    <mergeCell ref="Q664:R670"/>
    <mergeCell ref="H665:J665"/>
    <mergeCell ref="K665:L665"/>
    <mergeCell ref="H666:J666"/>
    <mergeCell ref="K666:L666"/>
    <mergeCell ref="H667:J667"/>
    <mergeCell ref="K667:L667"/>
    <mergeCell ref="H668:J668"/>
    <mergeCell ref="B647:B682"/>
    <mergeCell ref="C647:E647"/>
    <mergeCell ref="H647:J647"/>
    <mergeCell ref="K647:L647"/>
    <mergeCell ref="C658:E658"/>
    <mergeCell ref="H658:J658"/>
    <mergeCell ref="K658:L658"/>
    <mergeCell ref="C659:E659"/>
    <mergeCell ref="H659:J659"/>
    <mergeCell ref="K659:L659"/>
    <mergeCell ref="C656:E656"/>
    <mergeCell ref="H656:J656"/>
    <mergeCell ref="K656:L656"/>
    <mergeCell ref="C657:E657"/>
    <mergeCell ref="H657:J657"/>
    <mergeCell ref="K657:L657"/>
    <mergeCell ref="C654:E654"/>
    <mergeCell ref="H654:J654"/>
    <mergeCell ref="K654:L654"/>
    <mergeCell ref="C655:E655"/>
    <mergeCell ref="H655:J655"/>
    <mergeCell ref="K655:L655"/>
    <mergeCell ref="K662:L662"/>
    <mergeCell ref="C663:E663"/>
    <mergeCell ref="H663:J663"/>
    <mergeCell ref="K663:L663"/>
    <mergeCell ref="C664:E670"/>
    <mergeCell ref="F664:F670"/>
    <mergeCell ref="G664:G670"/>
    <mergeCell ref="H664:J664"/>
    <mergeCell ref="K664:L664"/>
    <mergeCell ref="H669:J669"/>
    <mergeCell ref="Q644:R644"/>
    <mergeCell ref="C642:E643"/>
    <mergeCell ref="F642:F643"/>
    <mergeCell ref="G642:G643"/>
    <mergeCell ref="H642:J642"/>
    <mergeCell ref="K642:L642"/>
    <mergeCell ref="O642:P643"/>
    <mergeCell ref="C652:E652"/>
    <mergeCell ref="H652:J652"/>
    <mergeCell ref="K652:L652"/>
    <mergeCell ref="C653:E653"/>
    <mergeCell ref="H653:J653"/>
    <mergeCell ref="K653:L653"/>
    <mergeCell ref="H649:J649"/>
    <mergeCell ref="K649:L649"/>
    <mergeCell ref="C650:E650"/>
    <mergeCell ref="H650:J650"/>
    <mergeCell ref="K650:L650"/>
    <mergeCell ref="C651:E651"/>
    <mergeCell ref="H651:J651"/>
    <mergeCell ref="K651:L651"/>
    <mergeCell ref="K638:L638"/>
    <mergeCell ref="C639:E639"/>
    <mergeCell ref="H639:J639"/>
    <mergeCell ref="K639:L639"/>
    <mergeCell ref="C635:E635"/>
    <mergeCell ref="H635:J635"/>
    <mergeCell ref="K635:L635"/>
    <mergeCell ref="O635:P635"/>
    <mergeCell ref="Q635:R635"/>
    <mergeCell ref="O647:P659"/>
    <mergeCell ref="Q647:R659"/>
    <mergeCell ref="C648:E648"/>
    <mergeCell ref="H648:J648"/>
    <mergeCell ref="K648:L648"/>
    <mergeCell ref="C649:E649"/>
    <mergeCell ref="C645:E645"/>
    <mergeCell ref="H645:J645"/>
    <mergeCell ref="K645:L645"/>
    <mergeCell ref="O645:P645"/>
    <mergeCell ref="Q645:R645"/>
    <mergeCell ref="C646:E646"/>
    <mergeCell ref="H646:J646"/>
    <mergeCell ref="K646:L646"/>
    <mergeCell ref="O646:P646"/>
    <mergeCell ref="Q646:R646"/>
    <mergeCell ref="Q642:R643"/>
    <mergeCell ref="H643:J643"/>
    <mergeCell ref="K643:L643"/>
    <mergeCell ref="C644:E644"/>
    <mergeCell ref="H644:J644"/>
    <mergeCell ref="K644:L644"/>
    <mergeCell ref="O644:P644"/>
    <mergeCell ref="B636:B645"/>
    <mergeCell ref="C636:E636"/>
    <mergeCell ref="H636:J636"/>
    <mergeCell ref="K636:L636"/>
    <mergeCell ref="O636:P641"/>
    <mergeCell ref="Q632:R633"/>
    <mergeCell ref="H633:J633"/>
    <mergeCell ref="K633:L633"/>
    <mergeCell ref="C634:E634"/>
    <mergeCell ref="H634:J634"/>
    <mergeCell ref="K634:L634"/>
    <mergeCell ref="O634:P634"/>
    <mergeCell ref="Q634:R634"/>
    <mergeCell ref="C632:E633"/>
    <mergeCell ref="F632:F633"/>
    <mergeCell ref="G632:G633"/>
    <mergeCell ref="H632:J632"/>
    <mergeCell ref="K632:L632"/>
    <mergeCell ref="O632:P633"/>
    <mergeCell ref="B626:B634"/>
    <mergeCell ref="C640:E640"/>
    <mergeCell ref="H640:J640"/>
    <mergeCell ref="K640:L640"/>
    <mergeCell ref="C641:E641"/>
    <mergeCell ref="H641:J641"/>
    <mergeCell ref="K641:L641"/>
    <mergeCell ref="Q636:R641"/>
    <mergeCell ref="C637:E637"/>
    <mergeCell ref="H637:J637"/>
    <mergeCell ref="K637:L637"/>
    <mergeCell ref="C638:E638"/>
    <mergeCell ref="H638:J638"/>
    <mergeCell ref="C630:E630"/>
    <mergeCell ref="H630:J630"/>
    <mergeCell ref="K630:L630"/>
    <mergeCell ref="C631:E631"/>
    <mergeCell ref="H631:J631"/>
    <mergeCell ref="K631:L631"/>
    <mergeCell ref="Q626:R631"/>
    <mergeCell ref="C627:E627"/>
    <mergeCell ref="H627:J627"/>
    <mergeCell ref="K627:L627"/>
    <mergeCell ref="C628:E628"/>
    <mergeCell ref="H628:J628"/>
    <mergeCell ref="K628:L628"/>
    <mergeCell ref="C629:E629"/>
    <mergeCell ref="H629:J629"/>
    <mergeCell ref="K629:L629"/>
    <mergeCell ref="C625:E625"/>
    <mergeCell ref="H625:J625"/>
    <mergeCell ref="K625:L625"/>
    <mergeCell ref="O625:P625"/>
    <mergeCell ref="Q625:R625"/>
    <mergeCell ref="C626:E626"/>
    <mergeCell ref="H626:J626"/>
    <mergeCell ref="K626:L626"/>
    <mergeCell ref="O626:P631"/>
    <mergeCell ref="K622:L622"/>
    <mergeCell ref="O622:P624"/>
    <mergeCell ref="Q622:R624"/>
    <mergeCell ref="H623:J623"/>
    <mergeCell ref="K623:L623"/>
    <mergeCell ref="H624:J624"/>
    <mergeCell ref="K624:L624"/>
    <mergeCell ref="O619:P621"/>
    <mergeCell ref="Q619:R621"/>
    <mergeCell ref="H620:J620"/>
    <mergeCell ref="K620:L620"/>
    <mergeCell ref="H621:J621"/>
    <mergeCell ref="K621:L621"/>
    <mergeCell ref="B619:B624"/>
    <mergeCell ref="C619:E621"/>
    <mergeCell ref="F619:F621"/>
    <mergeCell ref="G619:G621"/>
    <mergeCell ref="H619:J619"/>
    <mergeCell ref="K619:L619"/>
    <mergeCell ref="C622:E624"/>
    <mergeCell ref="F622:F624"/>
    <mergeCell ref="G622:G624"/>
    <mergeCell ref="H622:J622"/>
    <mergeCell ref="K609:L609"/>
    <mergeCell ref="Q616:R616"/>
    <mergeCell ref="B617:R617"/>
    <mergeCell ref="C618:E618"/>
    <mergeCell ref="H618:J618"/>
    <mergeCell ref="K618:L618"/>
    <mergeCell ref="O618:P618"/>
    <mergeCell ref="Q618:R618"/>
    <mergeCell ref="H615:J615"/>
    <mergeCell ref="K615:L615"/>
    <mergeCell ref="C616:E616"/>
    <mergeCell ref="H616:J616"/>
    <mergeCell ref="K616:L616"/>
    <mergeCell ref="O616:P616"/>
    <mergeCell ref="B613:B615"/>
    <mergeCell ref="C613:E613"/>
    <mergeCell ref="H613:J613"/>
    <mergeCell ref="K613:L613"/>
    <mergeCell ref="O613:P615"/>
    <mergeCell ref="Q613:R615"/>
    <mergeCell ref="C614:E614"/>
    <mergeCell ref="H614:J614"/>
    <mergeCell ref="K614:L614"/>
    <mergeCell ref="C615:E615"/>
    <mergeCell ref="K604:L604"/>
    <mergeCell ref="C600:E600"/>
    <mergeCell ref="H600:J600"/>
    <mergeCell ref="K600:L600"/>
    <mergeCell ref="C601:E601"/>
    <mergeCell ref="H601:J601"/>
    <mergeCell ref="K601:L601"/>
    <mergeCell ref="H597:J597"/>
    <mergeCell ref="K597:L597"/>
    <mergeCell ref="H598:J598"/>
    <mergeCell ref="K598:L598"/>
    <mergeCell ref="C599:E599"/>
    <mergeCell ref="H599:J599"/>
    <mergeCell ref="K599:L599"/>
    <mergeCell ref="Q611:R611"/>
    <mergeCell ref="C612:E612"/>
    <mergeCell ref="H612:J612"/>
    <mergeCell ref="K612:L612"/>
    <mergeCell ref="O612:P612"/>
    <mergeCell ref="Q612:R612"/>
    <mergeCell ref="H610:J610"/>
    <mergeCell ref="K610:L610"/>
    <mergeCell ref="C611:E611"/>
    <mergeCell ref="H611:J611"/>
    <mergeCell ref="K611:L611"/>
    <mergeCell ref="O611:P611"/>
    <mergeCell ref="H605:J605"/>
    <mergeCell ref="K605:L605"/>
    <mergeCell ref="H606:J606"/>
    <mergeCell ref="H607:J607"/>
    <mergeCell ref="H608:J608"/>
    <mergeCell ref="H609:J609"/>
    <mergeCell ref="H594:J594"/>
    <mergeCell ref="K594:L594"/>
    <mergeCell ref="H595:J595"/>
    <mergeCell ref="K595:L595"/>
    <mergeCell ref="H596:J596"/>
    <mergeCell ref="K596:L596"/>
    <mergeCell ref="B592:B611"/>
    <mergeCell ref="C592:E592"/>
    <mergeCell ref="H592:J592"/>
    <mergeCell ref="K592:L592"/>
    <mergeCell ref="O592:P601"/>
    <mergeCell ref="Q592:R601"/>
    <mergeCell ref="C593:E593"/>
    <mergeCell ref="H593:J593"/>
    <mergeCell ref="K593:L593"/>
    <mergeCell ref="C594:E594"/>
    <mergeCell ref="O590:P590"/>
    <mergeCell ref="Q590:R590"/>
    <mergeCell ref="C591:E591"/>
    <mergeCell ref="H591:J591"/>
    <mergeCell ref="K591:L591"/>
    <mergeCell ref="O591:P591"/>
    <mergeCell ref="Q591:R591"/>
    <mergeCell ref="C602:E602"/>
    <mergeCell ref="H602:J602"/>
    <mergeCell ref="K602:L602"/>
    <mergeCell ref="O602:P610"/>
    <mergeCell ref="Q602:R610"/>
    <mergeCell ref="C603:E610"/>
    <mergeCell ref="H603:J603"/>
    <mergeCell ref="K603:L603"/>
    <mergeCell ref="H604:J604"/>
    <mergeCell ref="C590:E590"/>
    <mergeCell ref="H590:J590"/>
    <mergeCell ref="K590:L590"/>
    <mergeCell ref="C587:E587"/>
    <mergeCell ref="H587:J587"/>
    <mergeCell ref="K587:L587"/>
    <mergeCell ref="C588:E588"/>
    <mergeCell ref="H588:J588"/>
    <mergeCell ref="K588:L588"/>
    <mergeCell ref="Q583:R589"/>
    <mergeCell ref="C584:E584"/>
    <mergeCell ref="H584:J584"/>
    <mergeCell ref="K584:L584"/>
    <mergeCell ref="C585:E585"/>
    <mergeCell ref="H585:J585"/>
    <mergeCell ref="K585:L585"/>
    <mergeCell ref="C586:E586"/>
    <mergeCell ref="H586:J586"/>
    <mergeCell ref="K586:L586"/>
    <mergeCell ref="C582:E582"/>
    <mergeCell ref="H582:J582"/>
    <mergeCell ref="K582:L582"/>
    <mergeCell ref="O582:P582"/>
    <mergeCell ref="Q582:R582"/>
    <mergeCell ref="B583:B589"/>
    <mergeCell ref="C583:E583"/>
    <mergeCell ref="H583:J583"/>
    <mergeCell ref="K583:L583"/>
    <mergeCell ref="O583:P589"/>
    <mergeCell ref="C580:E580"/>
    <mergeCell ref="H580:J580"/>
    <mergeCell ref="K580:L580"/>
    <mergeCell ref="O580:P580"/>
    <mergeCell ref="C581:E581"/>
    <mergeCell ref="H581:J581"/>
    <mergeCell ref="K581:L581"/>
    <mergeCell ref="O581:P581"/>
    <mergeCell ref="C589:E589"/>
    <mergeCell ref="H589:J589"/>
    <mergeCell ref="K589:L589"/>
    <mergeCell ref="B569:B575"/>
    <mergeCell ref="C569:E569"/>
    <mergeCell ref="H569:J569"/>
    <mergeCell ref="K569:L569"/>
    <mergeCell ref="Q577:R578"/>
    <mergeCell ref="C578:E578"/>
    <mergeCell ref="H578:J578"/>
    <mergeCell ref="K578:L578"/>
    <mergeCell ref="C579:E579"/>
    <mergeCell ref="H579:J579"/>
    <mergeCell ref="K579:L579"/>
    <mergeCell ref="C576:E576"/>
    <mergeCell ref="H576:J576"/>
    <mergeCell ref="K576:L576"/>
    <mergeCell ref="O576:P576"/>
    <mergeCell ref="Q576:R576"/>
    <mergeCell ref="B577:B581"/>
    <mergeCell ref="C577:E577"/>
    <mergeCell ref="H577:J577"/>
    <mergeCell ref="K577:L577"/>
    <mergeCell ref="O577:P578"/>
    <mergeCell ref="C565:E565"/>
    <mergeCell ref="H565:J565"/>
    <mergeCell ref="K565:L565"/>
    <mergeCell ref="C566:E566"/>
    <mergeCell ref="H566:J566"/>
    <mergeCell ref="K566:L566"/>
    <mergeCell ref="O566:P566"/>
    <mergeCell ref="Q566:R566"/>
    <mergeCell ref="C574:E574"/>
    <mergeCell ref="H574:J574"/>
    <mergeCell ref="K574:L574"/>
    <mergeCell ref="C575:E575"/>
    <mergeCell ref="H575:J575"/>
    <mergeCell ref="K575:L575"/>
    <mergeCell ref="H571:J571"/>
    <mergeCell ref="K571:L571"/>
    <mergeCell ref="C572:E572"/>
    <mergeCell ref="H572:J572"/>
    <mergeCell ref="K572:L572"/>
    <mergeCell ref="C573:E573"/>
    <mergeCell ref="H573:J573"/>
    <mergeCell ref="K573:L573"/>
    <mergeCell ref="C564:E564"/>
    <mergeCell ref="H564:J564"/>
    <mergeCell ref="K564:L564"/>
    <mergeCell ref="H560:J560"/>
    <mergeCell ref="K560:L560"/>
    <mergeCell ref="C561:E561"/>
    <mergeCell ref="H561:J561"/>
    <mergeCell ref="K561:L561"/>
    <mergeCell ref="C562:E562"/>
    <mergeCell ref="H562:J562"/>
    <mergeCell ref="K562:L562"/>
    <mergeCell ref="C558:E558"/>
    <mergeCell ref="H558:J558"/>
    <mergeCell ref="K558:L558"/>
    <mergeCell ref="O569:P575"/>
    <mergeCell ref="Q569:R575"/>
    <mergeCell ref="C570:E570"/>
    <mergeCell ref="H570:J570"/>
    <mergeCell ref="K570:L570"/>
    <mergeCell ref="C571:E571"/>
    <mergeCell ref="C567:E567"/>
    <mergeCell ref="H567:J567"/>
    <mergeCell ref="K567:L567"/>
    <mergeCell ref="O567:P567"/>
    <mergeCell ref="Q567:R567"/>
    <mergeCell ref="C568:E568"/>
    <mergeCell ref="H568:J568"/>
    <mergeCell ref="K568:L568"/>
    <mergeCell ref="O568:P568"/>
    <mergeCell ref="Q568:R568"/>
    <mergeCell ref="O564:P565"/>
    <mergeCell ref="Q564:R565"/>
    <mergeCell ref="Q558:R558"/>
    <mergeCell ref="C559:E559"/>
    <mergeCell ref="H559:J559"/>
    <mergeCell ref="K559:L559"/>
    <mergeCell ref="O559:P563"/>
    <mergeCell ref="Q559:R563"/>
    <mergeCell ref="C560:E560"/>
    <mergeCell ref="C556:E556"/>
    <mergeCell ref="H556:J556"/>
    <mergeCell ref="K556:L556"/>
    <mergeCell ref="O556:P556"/>
    <mergeCell ref="Q556:R556"/>
    <mergeCell ref="C557:E557"/>
    <mergeCell ref="H557:J557"/>
    <mergeCell ref="K557:L557"/>
    <mergeCell ref="O557:P557"/>
    <mergeCell ref="Q557:R557"/>
    <mergeCell ref="C563:E563"/>
    <mergeCell ref="H563:J563"/>
    <mergeCell ref="K563:L563"/>
    <mergeCell ref="B545:B556"/>
    <mergeCell ref="C545:E545"/>
    <mergeCell ref="H545:J545"/>
    <mergeCell ref="K545:L545"/>
    <mergeCell ref="C554:E554"/>
    <mergeCell ref="H554:J554"/>
    <mergeCell ref="K554:L554"/>
    <mergeCell ref="O554:P554"/>
    <mergeCell ref="Q554:R554"/>
    <mergeCell ref="C555:E555"/>
    <mergeCell ref="H555:J555"/>
    <mergeCell ref="K555:L555"/>
    <mergeCell ref="O555:P555"/>
    <mergeCell ref="Q555:R555"/>
    <mergeCell ref="C552:E552"/>
    <mergeCell ref="H552:J552"/>
    <mergeCell ref="K552:L552"/>
    <mergeCell ref="O552:P553"/>
    <mergeCell ref="Q552:R553"/>
    <mergeCell ref="C553:E553"/>
    <mergeCell ref="H553:J553"/>
    <mergeCell ref="K553:L553"/>
    <mergeCell ref="H542:J542"/>
    <mergeCell ref="K542:L542"/>
    <mergeCell ref="O542:P542"/>
    <mergeCell ref="Q542:R542"/>
    <mergeCell ref="C550:E550"/>
    <mergeCell ref="H550:J550"/>
    <mergeCell ref="K550:L550"/>
    <mergeCell ref="C551:E551"/>
    <mergeCell ref="H551:J551"/>
    <mergeCell ref="K551:L551"/>
    <mergeCell ref="H547:J547"/>
    <mergeCell ref="K547:L547"/>
    <mergeCell ref="C548:E548"/>
    <mergeCell ref="H548:J548"/>
    <mergeCell ref="K548:L548"/>
    <mergeCell ref="C549:E549"/>
    <mergeCell ref="H549:J549"/>
    <mergeCell ref="K549:L549"/>
    <mergeCell ref="H538:J538"/>
    <mergeCell ref="K538:L538"/>
    <mergeCell ref="H534:J534"/>
    <mergeCell ref="K534:L534"/>
    <mergeCell ref="C535:E535"/>
    <mergeCell ref="H535:J535"/>
    <mergeCell ref="K535:L535"/>
    <mergeCell ref="C536:E536"/>
    <mergeCell ref="H536:J536"/>
    <mergeCell ref="K536:L536"/>
    <mergeCell ref="O545:P551"/>
    <mergeCell ref="Q545:R551"/>
    <mergeCell ref="C546:E546"/>
    <mergeCell ref="H546:J546"/>
    <mergeCell ref="K546:L546"/>
    <mergeCell ref="C547:E547"/>
    <mergeCell ref="C543:E543"/>
    <mergeCell ref="H543:J543"/>
    <mergeCell ref="K543:L543"/>
    <mergeCell ref="O543:P543"/>
    <mergeCell ref="Q543:R543"/>
    <mergeCell ref="C544:E544"/>
    <mergeCell ref="H544:J544"/>
    <mergeCell ref="K544:L544"/>
    <mergeCell ref="O544:P544"/>
    <mergeCell ref="Q544:R544"/>
    <mergeCell ref="C541:E541"/>
    <mergeCell ref="H541:J541"/>
    <mergeCell ref="K541:L541"/>
    <mergeCell ref="O541:P541"/>
    <mergeCell ref="Q541:R541"/>
    <mergeCell ref="C542:E542"/>
    <mergeCell ref="B532:B543"/>
    <mergeCell ref="C532:E532"/>
    <mergeCell ref="H532:J532"/>
    <mergeCell ref="K532:L532"/>
    <mergeCell ref="O532:P538"/>
    <mergeCell ref="Q532:R538"/>
    <mergeCell ref="C533:E533"/>
    <mergeCell ref="H533:J533"/>
    <mergeCell ref="K533:L533"/>
    <mergeCell ref="C534:E534"/>
    <mergeCell ref="C530:E530"/>
    <mergeCell ref="H530:J530"/>
    <mergeCell ref="K530:L530"/>
    <mergeCell ref="O530:P530"/>
    <mergeCell ref="Q530:R530"/>
    <mergeCell ref="C531:E531"/>
    <mergeCell ref="H531:J531"/>
    <mergeCell ref="K531:L531"/>
    <mergeCell ref="O531:P531"/>
    <mergeCell ref="Q531:R531"/>
    <mergeCell ref="C539:E539"/>
    <mergeCell ref="H539:J539"/>
    <mergeCell ref="K539:L539"/>
    <mergeCell ref="O539:P540"/>
    <mergeCell ref="Q539:R540"/>
    <mergeCell ref="C540:E540"/>
    <mergeCell ref="H540:J540"/>
    <mergeCell ref="K540:L540"/>
    <mergeCell ref="C537:E537"/>
    <mergeCell ref="H537:J537"/>
    <mergeCell ref="K537:L537"/>
    <mergeCell ref="C538:E538"/>
    <mergeCell ref="O528:P528"/>
    <mergeCell ref="Q528:R528"/>
    <mergeCell ref="C529:E529"/>
    <mergeCell ref="H529:J529"/>
    <mergeCell ref="K529:L529"/>
    <mergeCell ref="O529:P529"/>
    <mergeCell ref="Q529:R529"/>
    <mergeCell ref="C526:E526"/>
    <mergeCell ref="H526:J526"/>
    <mergeCell ref="K526:L526"/>
    <mergeCell ref="O526:P527"/>
    <mergeCell ref="Q526:R527"/>
    <mergeCell ref="C527:E527"/>
    <mergeCell ref="H527:J527"/>
    <mergeCell ref="K527:L527"/>
    <mergeCell ref="O519:P525"/>
    <mergeCell ref="Q519:R525"/>
    <mergeCell ref="C520:E520"/>
    <mergeCell ref="H520:J520"/>
    <mergeCell ref="C522:E522"/>
    <mergeCell ref="H522:J522"/>
    <mergeCell ref="K522:L522"/>
    <mergeCell ref="C523:E523"/>
    <mergeCell ref="H523:J523"/>
    <mergeCell ref="K523:L523"/>
    <mergeCell ref="B519:B530"/>
    <mergeCell ref="C519:E519"/>
    <mergeCell ref="H519:J519"/>
    <mergeCell ref="K519:L519"/>
    <mergeCell ref="C528:E528"/>
    <mergeCell ref="H528:J528"/>
    <mergeCell ref="K528:L528"/>
    <mergeCell ref="C524:E524"/>
    <mergeCell ref="H524:J524"/>
    <mergeCell ref="K524:L524"/>
    <mergeCell ref="C525:E525"/>
    <mergeCell ref="H525:J525"/>
    <mergeCell ref="K525:L525"/>
    <mergeCell ref="H521:J521"/>
    <mergeCell ref="K521:L521"/>
    <mergeCell ref="B513:B517"/>
    <mergeCell ref="C513:E515"/>
    <mergeCell ref="F513:F515"/>
    <mergeCell ref="G513:G515"/>
    <mergeCell ref="H513:J513"/>
    <mergeCell ref="K513:L513"/>
    <mergeCell ref="O513:P515"/>
    <mergeCell ref="Q513:R515"/>
    <mergeCell ref="K520:L520"/>
    <mergeCell ref="C521:E521"/>
    <mergeCell ref="O516:P517"/>
    <mergeCell ref="Q516:R517"/>
    <mergeCell ref="H517:J517"/>
    <mergeCell ref="K517:L517"/>
    <mergeCell ref="C518:E518"/>
    <mergeCell ref="H518:J518"/>
    <mergeCell ref="K518:L518"/>
    <mergeCell ref="O518:P518"/>
    <mergeCell ref="Q518:R518"/>
    <mergeCell ref="H514:J514"/>
    <mergeCell ref="K514:L514"/>
    <mergeCell ref="H515:J515"/>
    <mergeCell ref="K515:L515"/>
    <mergeCell ref="C516:E517"/>
    <mergeCell ref="F516:F517"/>
    <mergeCell ref="G516:G517"/>
    <mergeCell ref="H516:J516"/>
    <mergeCell ref="K516:L516"/>
    <mergeCell ref="C511:E511"/>
    <mergeCell ref="H511:J511"/>
    <mergeCell ref="K511:L511"/>
    <mergeCell ref="C512:E512"/>
    <mergeCell ref="H512:J512"/>
    <mergeCell ref="K512:L512"/>
    <mergeCell ref="C509:E509"/>
    <mergeCell ref="H509:J509"/>
    <mergeCell ref="K509:L509"/>
    <mergeCell ref="C510:E510"/>
    <mergeCell ref="H510:J510"/>
    <mergeCell ref="K510:L510"/>
    <mergeCell ref="Q505:R511"/>
    <mergeCell ref="C506:E506"/>
    <mergeCell ref="H506:J506"/>
    <mergeCell ref="K506:L506"/>
    <mergeCell ref="C507:E507"/>
    <mergeCell ref="H507:J507"/>
    <mergeCell ref="K507:L507"/>
    <mergeCell ref="C508:E508"/>
    <mergeCell ref="H508:J508"/>
    <mergeCell ref="K508:L508"/>
    <mergeCell ref="O512:P512"/>
    <mergeCell ref="Q512:R512"/>
    <mergeCell ref="C504:E504"/>
    <mergeCell ref="H504:J504"/>
    <mergeCell ref="K504:L504"/>
    <mergeCell ref="O504:P504"/>
    <mergeCell ref="Q504:R504"/>
    <mergeCell ref="B505:B511"/>
    <mergeCell ref="C505:E505"/>
    <mergeCell ref="H505:J505"/>
    <mergeCell ref="K505:L505"/>
    <mergeCell ref="O505:P511"/>
    <mergeCell ref="C502:E502"/>
    <mergeCell ref="H502:J502"/>
    <mergeCell ref="K502:L502"/>
    <mergeCell ref="O502:P502"/>
    <mergeCell ref="Q502:R502"/>
    <mergeCell ref="C503:E503"/>
    <mergeCell ref="H503:J503"/>
    <mergeCell ref="K503:L503"/>
    <mergeCell ref="O503:P503"/>
    <mergeCell ref="Q503:R503"/>
    <mergeCell ref="B493:B503"/>
    <mergeCell ref="C493:E493"/>
    <mergeCell ref="H493:J493"/>
    <mergeCell ref="K493:L493"/>
    <mergeCell ref="Q498:R499"/>
    <mergeCell ref="H499:J499"/>
    <mergeCell ref="K499:L499"/>
    <mergeCell ref="C500:E501"/>
    <mergeCell ref="H500:J500"/>
    <mergeCell ref="K500:L500"/>
    <mergeCell ref="O500:P501"/>
    <mergeCell ref="Q500:R501"/>
    <mergeCell ref="H501:J501"/>
    <mergeCell ref="K501:L501"/>
    <mergeCell ref="C498:E499"/>
    <mergeCell ref="F498:F499"/>
    <mergeCell ref="G498:G499"/>
    <mergeCell ref="H498:J498"/>
    <mergeCell ref="K498:L498"/>
    <mergeCell ref="O498:P499"/>
    <mergeCell ref="H495:J495"/>
    <mergeCell ref="K495:L495"/>
    <mergeCell ref="C496:E496"/>
    <mergeCell ref="H496:J496"/>
    <mergeCell ref="K496:L496"/>
    <mergeCell ref="C497:E497"/>
    <mergeCell ref="H497:J497"/>
    <mergeCell ref="K497:L497"/>
    <mergeCell ref="O493:P497"/>
    <mergeCell ref="Q493:R497"/>
    <mergeCell ref="C494:E494"/>
    <mergeCell ref="H494:J494"/>
    <mergeCell ref="K494:L494"/>
    <mergeCell ref="C495:E495"/>
    <mergeCell ref="C492:E492"/>
    <mergeCell ref="H492:J492"/>
    <mergeCell ref="K492:L492"/>
    <mergeCell ref="O492:P492"/>
    <mergeCell ref="Q492:R492"/>
    <mergeCell ref="Q488:R489"/>
    <mergeCell ref="H489:J489"/>
    <mergeCell ref="K489:L489"/>
    <mergeCell ref="C490:E490"/>
    <mergeCell ref="H490:J490"/>
    <mergeCell ref="K490:L490"/>
    <mergeCell ref="O490:P490"/>
    <mergeCell ref="Q490:R490"/>
    <mergeCell ref="C488:E489"/>
    <mergeCell ref="F488:F489"/>
    <mergeCell ref="G488:G489"/>
    <mergeCell ref="H488:J488"/>
    <mergeCell ref="K488:L488"/>
    <mergeCell ref="O488:P489"/>
    <mergeCell ref="H485:J485"/>
    <mergeCell ref="K485:L485"/>
    <mergeCell ref="C486:E486"/>
    <mergeCell ref="H486:J486"/>
    <mergeCell ref="K486:L486"/>
    <mergeCell ref="C487:E487"/>
    <mergeCell ref="H487:J487"/>
    <mergeCell ref="K487:L487"/>
    <mergeCell ref="B483:B491"/>
    <mergeCell ref="C483:E483"/>
    <mergeCell ref="H483:J483"/>
    <mergeCell ref="K483:L483"/>
    <mergeCell ref="O483:P487"/>
    <mergeCell ref="Q483:R487"/>
    <mergeCell ref="C484:E484"/>
    <mergeCell ref="H484:J484"/>
    <mergeCell ref="K484:L484"/>
    <mergeCell ref="C485:E485"/>
    <mergeCell ref="C491:E491"/>
    <mergeCell ref="H491:J491"/>
    <mergeCell ref="K491:L491"/>
    <mergeCell ref="O491:P491"/>
    <mergeCell ref="Q491:R491"/>
    <mergeCell ref="C482:E482"/>
    <mergeCell ref="H482:J482"/>
    <mergeCell ref="K482:L482"/>
    <mergeCell ref="O482:P482"/>
    <mergeCell ref="Q482:R482"/>
    <mergeCell ref="Q478:R479"/>
    <mergeCell ref="H479:J479"/>
    <mergeCell ref="K479:L479"/>
    <mergeCell ref="C480:E480"/>
    <mergeCell ref="H480:J480"/>
    <mergeCell ref="K480:L480"/>
    <mergeCell ref="O480:P480"/>
    <mergeCell ref="Q480:R480"/>
    <mergeCell ref="C478:E479"/>
    <mergeCell ref="F478:F479"/>
    <mergeCell ref="G478:G479"/>
    <mergeCell ref="H478:J478"/>
    <mergeCell ref="K478:L478"/>
    <mergeCell ref="O478:P479"/>
    <mergeCell ref="H475:J475"/>
    <mergeCell ref="K475:L475"/>
    <mergeCell ref="C476:E476"/>
    <mergeCell ref="H476:J476"/>
    <mergeCell ref="K476:L476"/>
    <mergeCell ref="C477:E477"/>
    <mergeCell ref="H477:J477"/>
    <mergeCell ref="K477:L477"/>
    <mergeCell ref="B473:B481"/>
    <mergeCell ref="C473:E473"/>
    <mergeCell ref="H473:J473"/>
    <mergeCell ref="K473:L473"/>
    <mergeCell ref="O473:P477"/>
    <mergeCell ref="Q473:R477"/>
    <mergeCell ref="C474:E474"/>
    <mergeCell ref="H474:J474"/>
    <mergeCell ref="K474:L474"/>
    <mergeCell ref="C475:E475"/>
    <mergeCell ref="C481:E481"/>
    <mergeCell ref="H481:J481"/>
    <mergeCell ref="K481:L481"/>
    <mergeCell ref="O481:P481"/>
    <mergeCell ref="Q481:R481"/>
    <mergeCell ref="C465:E465"/>
    <mergeCell ref="H465:J465"/>
    <mergeCell ref="K465:L465"/>
    <mergeCell ref="C466:E466"/>
    <mergeCell ref="H466:J466"/>
    <mergeCell ref="K466:L466"/>
    <mergeCell ref="C471:E471"/>
    <mergeCell ref="H471:J471"/>
    <mergeCell ref="K471:L471"/>
    <mergeCell ref="O471:P471"/>
    <mergeCell ref="Q471:R471"/>
    <mergeCell ref="C472:E472"/>
    <mergeCell ref="H472:J472"/>
    <mergeCell ref="K472:L472"/>
    <mergeCell ref="O472:P472"/>
    <mergeCell ref="Q472:R472"/>
    <mergeCell ref="O468:P469"/>
    <mergeCell ref="Q468:R469"/>
    <mergeCell ref="H469:J469"/>
    <mergeCell ref="K469:L469"/>
    <mergeCell ref="C470:E470"/>
    <mergeCell ref="H470:J470"/>
    <mergeCell ref="K470:L470"/>
    <mergeCell ref="O470:P470"/>
    <mergeCell ref="Q470:R470"/>
    <mergeCell ref="C462:E462"/>
    <mergeCell ref="H462:J462"/>
    <mergeCell ref="K462:L462"/>
    <mergeCell ref="O462:P462"/>
    <mergeCell ref="Q462:R462"/>
    <mergeCell ref="B463:B471"/>
    <mergeCell ref="C463:E463"/>
    <mergeCell ref="H463:J463"/>
    <mergeCell ref="K463:L463"/>
    <mergeCell ref="O463:P467"/>
    <mergeCell ref="Q458:R461"/>
    <mergeCell ref="C459:E459"/>
    <mergeCell ref="H459:J459"/>
    <mergeCell ref="K459:L459"/>
    <mergeCell ref="C460:E460"/>
    <mergeCell ref="H460:J460"/>
    <mergeCell ref="K460:L460"/>
    <mergeCell ref="C461:E461"/>
    <mergeCell ref="H461:J461"/>
    <mergeCell ref="K461:L461"/>
    <mergeCell ref="C467:E467"/>
    <mergeCell ref="H467:J467"/>
    <mergeCell ref="K467:L467"/>
    <mergeCell ref="C468:E469"/>
    <mergeCell ref="F468:F469"/>
    <mergeCell ref="G468:G469"/>
    <mergeCell ref="H468:J468"/>
    <mergeCell ref="K468:L468"/>
    <mergeCell ref="Q463:R467"/>
    <mergeCell ref="C464:E464"/>
    <mergeCell ref="H464:J464"/>
    <mergeCell ref="K464:L464"/>
    <mergeCell ref="C457:E457"/>
    <mergeCell ref="H457:J457"/>
    <mergeCell ref="K457:L457"/>
    <mergeCell ref="O457:P457"/>
    <mergeCell ref="Q457:R457"/>
    <mergeCell ref="B458:B461"/>
    <mergeCell ref="C458:E458"/>
    <mergeCell ref="H458:J458"/>
    <mergeCell ref="K458:L458"/>
    <mergeCell ref="O458:P461"/>
    <mergeCell ref="Q454:R456"/>
    <mergeCell ref="C455:E455"/>
    <mergeCell ref="H455:J455"/>
    <mergeCell ref="K455:L455"/>
    <mergeCell ref="C456:E456"/>
    <mergeCell ref="H456:J456"/>
    <mergeCell ref="K456:L456"/>
    <mergeCell ref="C453:E453"/>
    <mergeCell ref="H453:J453"/>
    <mergeCell ref="K453:L453"/>
    <mergeCell ref="O453:P453"/>
    <mergeCell ref="Q453:R453"/>
    <mergeCell ref="B454:B456"/>
    <mergeCell ref="C454:E454"/>
    <mergeCell ref="H454:J454"/>
    <mergeCell ref="K454:L454"/>
    <mergeCell ref="O454:P456"/>
    <mergeCell ref="Q450:R452"/>
    <mergeCell ref="C451:E451"/>
    <mergeCell ref="H451:J451"/>
    <mergeCell ref="K451:L451"/>
    <mergeCell ref="C452:E452"/>
    <mergeCell ref="H452:J452"/>
    <mergeCell ref="K452:L452"/>
    <mergeCell ref="C449:E449"/>
    <mergeCell ref="H449:J449"/>
    <mergeCell ref="K449:L449"/>
    <mergeCell ref="O449:P449"/>
    <mergeCell ref="Q449:R449"/>
    <mergeCell ref="B450:B452"/>
    <mergeCell ref="C450:E450"/>
    <mergeCell ref="H450:J450"/>
    <mergeCell ref="K450:L450"/>
    <mergeCell ref="O450:P452"/>
    <mergeCell ref="C447:E447"/>
    <mergeCell ref="H447:J447"/>
    <mergeCell ref="K447:L447"/>
    <mergeCell ref="C448:E448"/>
    <mergeCell ref="H448:J448"/>
    <mergeCell ref="K448:L448"/>
    <mergeCell ref="O444:P444"/>
    <mergeCell ref="Q444:R444"/>
    <mergeCell ref="C445:E445"/>
    <mergeCell ref="H445:J445"/>
    <mergeCell ref="K445:L445"/>
    <mergeCell ref="O445:P448"/>
    <mergeCell ref="Q445:R448"/>
    <mergeCell ref="C446:E446"/>
    <mergeCell ref="H446:J446"/>
    <mergeCell ref="K446:L446"/>
    <mergeCell ref="C443:E443"/>
    <mergeCell ref="H443:J443"/>
    <mergeCell ref="K443:L443"/>
    <mergeCell ref="C444:E444"/>
    <mergeCell ref="H444:J444"/>
    <mergeCell ref="K444:L444"/>
    <mergeCell ref="C441:E441"/>
    <mergeCell ref="H441:J441"/>
    <mergeCell ref="K441:L441"/>
    <mergeCell ref="C442:E442"/>
    <mergeCell ref="H442:J442"/>
    <mergeCell ref="K442:L442"/>
    <mergeCell ref="C439:E439"/>
    <mergeCell ref="H439:J439"/>
    <mergeCell ref="K439:L439"/>
    <mergeCell ref="O439:P439"/>
    <mergeCell ref="Q439:R439"/>
    <mergeCell ref="C440:E440"/>
    <mergeCell ref="H440:J440"/>
    <mergeCell ref="K440:L440"/>
    <mergeCell ref="O440:P443"/>
    <mergeCell ref="Q440:R443"/>
    <mergeCell ref="Q436:R438"/>
    <mergeCell ref="C437:E437"/>
    <mergeCell ref="H437:J437"/>
    <mergeCell ref="K437:L437"/>
    <mergeCell ref="C438:E438"/>
    <mergeCell ref="H438:J438"/>
    <mergeCell ref="K438:L438"/>
    <mergeCell ref="C435:E435"/>
    <mergeCell ref="H435:J435"/>
    <mergeCell ref="K435:L435"/>
    <mergeCell ref="O435:P435"/>
    <mergeCell ref="Q435:R435"/>
    <mergeCell ref="B436:B438"/>
    <mergeCell ref="C436:E436"/>
    <mergeCell ref="H436:J436"/>
    <mergeCell ref="K436:L436"/>
    <mergeCell ref="O436:P438"/>
    <mergeCell ref="C433:E433"/>
    <mergeCell ref="H433:J433"/>
    <mergeCell ref="K433:L433"/>
    <mergeCell ref="C434:E434"/>
    <mergeCell ref="H434:J434"/>
    <mergeCell ref="K434:L434"/>
    <mergeCell ref="C431:E431"/>
    <mergeCell ref="H431:J431"/>
    <mergeCell ref="K431:L431"/>
    <mergeCell ref="O431:P431"/>
    <mergeCell ref="Q431:R431"/>
    <mergeCell ref="C432:E432"/>
    <mergeCell ref="H432:J432"/>
    <mergeCell ref="K432:L432"/>
    <mergeCell ref="O432:P434"/>
    <mergeCell ref="Q432:R434"/>
    <mergeCell ref="Q428:R430"/>
    <mergeCell ref="C429:E429"/>
    <mergeCell ref="H429:J429"/>
    <mergeCell ref="K429:L429"/>
    <mergeCell ref="C430:E430"/>
    <mergeCell ref="H430:J430"/>
    <mergeCell ref="K430:L430"/>
    <mergeCell ref="B428:B430"/>
    <mergeCell ref="C428:E428"/>
    <mergeCell ref="H428:J428"/>
    <mergeCell ref="K428:L428"/>
    <mergeCell ref="O428:P430"/>
    <mergeCell ref="Q423:R426"/>
    <mergeCell ref="C424:E424"/>
    <mergeCell ref="H424:J424"/>
    <mergeCell ref="K424:L424"/>
    <mergeCell ref="C425:E425"/>
    <mergeCell ref="H425:J425"/>
    <mergeCell ref="K425:L425"/>
    <mergeCell ref="C426:E426"/>
    <mergeCell ref="H426:J426"/>
    <mergeCell ref="K426:L426"/>
    <mergeCell ref="B423:B425"/>
    <mergeCell ref="C423:E423"/>
    <mergeCell ref="H423:J423"/>
    <mergeCell ref="K423:L423"/>
    <mergeCell ref="O423:P426"/>
    <mergeCell ref="K413:L413"/>
    <mergeCell ref="H414:J414"/>
    <mergeCell ref="K414:L414"/>
    <mergeCell ref="O398:P399"/>
    <mergeCell ref="Q398:R399"/>
    <mergeCell ref="C400:E418"/>
    <mergeCell ref="F400:F418"/>
    <mergeCell ref="G400:G418"/>
    <mergeCell ref="H400:J400"/>
    <mergeCell ref="K400:L400"/>
    <mergeCell ref="O400:P418"/>
    <mergeCell ref="C397:E397"/>
    <mergeCell ref="C427:E427"/>
    <mergeCell ref="H427:J427"/>
    <mergeCell ref="K427:L427"/>
    <mergeCell ref="O427:P427"/>
    <mergeCell ref="Q427:R427"/>
    <mergeCell ref="K404:L404"/>
    <mergeCell ref="H405:J405"/>
    <mergeCell ref="H418:J418"/>
    <mergeCell ref="K418:L418"/>
    <mergeCell ref="Q422:R422"/>
    <mergeCell ref="Q419:R419"/>
    <mergeCell ref="C420:E421"/>
    <mergeCell ref="F420:F421"/>
    <mergeCell ref="G420:G421"/>
    <mergeCell ref="H420:J420"/>
    <mergeCell ref="K420:L420"/>
    <mergeCell ref="O420:P421"/>
    <mergeCell ref="Q420:R421"/>
    <mergeCell ref="H421:J421"/>
    <mergeCell ref="K421:L421"/>
    <mergeCell ref="B386:B421"/>
    <mergeCell ref="C386:E386"/>
    <mergeCell ref="H386:J386"/>
    <mergeCell ref="K386:L386"/>
    <mergeCell ref="C419:E419"/>
    <mergeCell ref="H419:J419"/>
    <mergeCell ref="K419:L419"/>
    <mergeCell ref="O419:P419"/>
    <mergeCell ref="H415:J415"/>
    <mergeCell ref="K415:L415"/>
    <mergeCell ref="H416:J416"/>
    <mergeCell ref="K416:L416"/>
    <mergeCell ref="H417:J417"/>
    <mergeCell ref="K417:L417"/>
    <mergeCell ref="H412:J412"/>
    <mergeCell ref="K412:L412"/>
    <mergeCell ref="H413:J413"/>
    <mergeCell ref="H395:J395"/>
    <mergeCell ref="K395:L395"/>
    <mergeCell ref="C396:E396"/>
    <mergeCell ref="H396:J396"/>
    <mergeCell ref="K396:L396"/>
    <mergeCell ref="O386:P397"/>
    <mergeCell ref="C394:E394"/>
    <mergeCell ref="H394:J394"/>
    <mergeCell ref="K394:L394"/>
    <mergeCell ref="C391:E391"/>
    <mergeCell ref="H391:J391"/>
    <mergeCell ref="K391:L391"/>
    <mergeCell ref="C392:E392"/>
    <mergeCell ref="H392:J392"/>
    <mergeCell ref="K392:L392"/>
    <mergeCell ref="Q386:R397"/>
    <mergeCell ref="C387:E387"/>
    <mergeCell ref="H387:J387"/>
    <mergeCell ref="K387:L387"/>
    <mergeCell ref="H409:J409"/>
    <mergeCell ref="K409:L409"/>
    <mergeCell ref="C422:E422"/>
    <mergeCell ref="H422:J422"/>
    <mergeCell ref="K422:L422"/>
    <mergeCell ref="O422:P422"/>
    <mergeCell ref="K411:L411"/>
    <mergeCell ref="K405:L405"/>
    <mergeCell ref="H406:J406"/>
    <mergeCell ref="K406:L406"/>
    <mergeCell ref="H407:J407"/>
    <mergeCell ref="K407:L407"/>
    <mergeCell ref="H408:J408"/>
    <mergeCell ref="K408:L408"/>
    <mergeCell ref="Q400:R418"/>
    <mergeCell ref="H401:J401"/>
    <mergeCell ref="K401:L401"/>
    <mergeCell ref="H402:J402"/>
    <mergeCell ref="K402:L402"/>
    <mergeCell ref="H403:J403"/>
    <mergeCell ref="K403:L403"/>
    <mergeCell ref="H404:J404"/>
    <mergeCell ref="H410:J410"/>
    <mergeCell ref="K410:L410"/>
    <mergeCell ref="H411:J411"/>
    <mergeCell ref="C393:E393"/>
    <mergeCell ref="H393:J393"/>
    <mergeCell ref="K393:L393"/>
    <mergeCell ref="H388:J388"/>
    <mergeCell ref="K388:L388"/>
    <mergeCell ref="C389:E389"/>
    <mergeCell ref="H389:J389"/>
    <mergeCell ref="K389:L389"/>
    <mergeCell ref="C390:E390"/>
    <mergeCell ref="H390:J390"/>
    <mergeCell ref="K390:L390"/>
    <mergeCell ref="C388:E388"/>
    <mergeCell ref="H399:J399"/>
    <mergeCell ref="K399:L399"/>
    <mergeCell ref="H397:J397"/>
    <mergeCell ref="K397:L397"/>
    <mergeCell ref="C398:E399"/>
    <mergeCell ref="H398:J398"/>
    <mergeCell ref="K398:L398"/>
    <mergeCell ref="C395:E395"/>
    <mergeCell ref="K384:L384"/>
    <mergeCell ref="C385:E385"/>
    <mergeCell ref="H385:J385"/>
    <mergeCell ref="K385:L385"/>
    <mergeCell ref="O385:P385"/>
    <mergeCell ref="Q385:R385"/>
    <mergeCell ref="O382:P382"/>
    <mergeCell ref="Q382:R382"/>
    <mergeCell ref="C383:E384"/>
    <mergeCell ref="F383:F384"/>
    <mergeCell ref="G383:G384"/>
    <mergeCell ref="H383:J383"/>
    <mergeCell ref="K383:L383"/>
    <mergeCell ref="O383:P384"/>
    <mergeCell ref="Q383:R384"/>
    <mergeCell ref="H384:J384"/>
    <mergeCell ref="H380:J380"/>
    <mergeCell ref="K380:L380"/>
    <mergeCell ref="H381:J381"/>
    <mergeCell ref="K381:L381"/>
    <mergeCell ref="C382:E382"/>
    <mergeCell ref="H382:J382"/>
    <mergeCell ref="K382:L382"/>
    <mergeCell ref="Q363:R381"/>
    <mergeCell ref="H364:J364"/>
    <mergeCell ref="K364:L364"/>
    <mergeCell ref="H365:J365"/>
    <mergeCell ref="K365:L365"/>
    <mergeCell ref="H366:J366"/>
    <mergeCell ref="K366:L366"/>
    <mergeCell ref="H367:J367"/>
    <mergeCell ref="K367:L367"/>
    <mergeCell ref="K368:L368"/>
    <mergeCell ref="H369:J369"/>
    <mergeCell ref="K369:L369"/>
    <mergeCell ref="H370:J370"/>
    <mergeCell ref="C361:E362"/>
    <mergeCell ref="H361:J361"/>
    <mergeCell ref="K361:L361"/>
    <mergeCell ref="O361:P362"/>
    <mergeCell ref="Q361:R362"/>
    <mergeCell ref="H362:J362"/>
    <mergeCell ref="K362:L362"/>
    <mergeCell ref="H377:J377"/>
    <mergeCell ref="K377:L377"/>
    <mergeCell ref="H378:J378"/>
    <mergeCell ref="K378:L378"/>
    <mergeCell ref="H379:J379"/>
    <mergeCell ref="K379:L379"/>
    <mergeCell ref="H374:J374"/>
    <mergeCell ref="K374:L374"/>
    <mergeCell ref="H375:J375"/>
    <mergeCell ref="K375:L375"/>
    <mergeCell ref="H376:J376"/>
    <mergeCell ref="K376:L376"/>
    <mergeCell ref="K370:L370"/>
    <mergeCell ref="H371:J371"/>
    <mergeCell ref="K371:L371"/>
    <mergeCell ref="H372:J372"/>
    <mergeCell ref="K372:L372"/>
    <mergeCell ref="H373:J373"/>
    <mergeCell ref="K373:L373"/>
    <mergeCell ref="Q349:R360"/>
    <mergeCell ref="C350:E350"/>
    <mergeCell ref="H350:J350"/>
    <mergeCell ref="K350:L350"/>
    <mergeCell ref="C351:E351"/>
    <mergeCell ref="H351:J351"/>
    <mergeCell ref="K351:L351"/>
    <mergeCell ref="C352:E352"/>
    <mergeCell ref="H352:J352"/>
    <mergeCell ref="K352:L352"/>
    <mergeCell ref="C348:E348"/>
    <mergeCell ref="H348:J348"/>
    <mergeCell ref="K348:L348"/>
    <mergeCell ref="O348:P348"/>
    <mergeCell ref="Q348:R348"/>
    <mergeCell ref="C359:E359"/>
    <mergeCell ref="H359:J359"/>
    <mergeCell ref="K359:L359"/>
    <mergeCell ref="C360:E360"/>
    <mergeCell ref="H360:J360"/>
    <mergeCell ref="K360:L360"/>
    <mergeCell ref="C357:E357"/>
    <mergeCell ref="H357:J357"/>
    <mergeCell ref="K357:L357"/>
    <mergeCell ref="C358:E358"/>
    <mergeCell ref="H358:J358"/>
    <mergeCell ref="K358:L358"/>
    <mergeCell ref="C355:E355"/>
    <mergeCell ref="H355:J355"/>
    <mergeCell ref="K355:L355"/>
    <mergeCell ref="C356:E356"/>
    <mergeCell ref="H356:J356"/>
    <mergeCell ref="B349:B384"/>
    <mergeCell ref="C349:E349"/>
    <mergeCell ref="H349:J349"/>
    <mergeCell ref="K349:L349"/>
    <mergeCell ref="O349:P360"/>
    <mergeCell ref="H345:J345"/>
    <mergeCell ref="K345:L345"/>
    <mergeCell ref="C346:E346"/>
    <mergeCell ref="H346:J346"/>
    <mergeCell ref="K346:L346"/>
    <mergeCell ref="C347:E347"/>
    <mergeCell ref="H347:J347"/>
    <mergeCell ref="K347:L347"/>
    <mergeCell ref="B343:B347"/>
    <mergeCell ref="C343:E343"/>
    <mergeCell ref="H343:J343"/>
    <mergeCell ref="K343:L343"/>
    <mergeCell ref="O343:P345"/>
    <mergeCell ref="C353:E353"/>
    <mergeCell ref="H353:J353"/>
    <mergeCell ref="K353:L353"/>
    <mergeCell ref="C354:E354"/>
    <mergeCell ref="H354:J354"/>
    <mergeCell ref="K354:L354"/>
    <mergeCell ref="K356:L356"/>
    <mergeCell ref="H368:J368"/>
    <mergeCell ref="C363:E381"/>
    <mergeCell ref="F363:F381"/>
    <mergeCell ref="G363:G381"/>
    <mergeCell ref="H363:J363"/>
    <mergeCell ref="K363:L363"/>
    <mergeCell ref="O363:P381"/>
    <mergeCell ref="Q343:R345"/>
    <mergeCell ref="C344:E344"/>
    <mergeCell ref="H344:J344"/>
    <mergeCell ref="K344:L344"/>
    <mergeCell ref="C345:E345"/>
    <mergeCell ref="Q340:R342"/>
    <mergeCell ref="C341:E341"/>
    <mergeCell ref="H341:J341"/>
    <mergeCell ref="K341:L341"/>
    <mergeCell ref="C342:E342"/>
    <mergeCell ref="H342:J342"/>
    <mergeCell ref="K342:L342"/>
    <mergeCell ref="C339:E339"/>
    <mergeCell ref="H339:J339"/>
    <mergeCell ref="K339:L339"/>
    <mergeCell ref="O339:P339"/>
    <mergeCell ref="Q339:R339"/>
    <mergeCell ref="B340:B342"/>
    <mergeCell ref="C340:E340"/>
    <mergeCell ref="H340:J340"/>
    <mergeCell ref="K340:L340"/>
    <mergeCell ref="O340:P342"/>
    <mergeCell ref="Q335:R338"/>
    <mergeCell ref="C336:E336"/>
    <mergeCell ref="H336:J336"/>
    <mergeCell ref="K336:L336"/>
    <mergeCell ref="C337:E337"/>
    <mergeCell ref="H337:J337"/>
    <mergeCell ref="K337:L337"/>
    <mergeCell ref="C338:E338"/>
    <mergeCell ref="H338:J338"/>
    <mergeCell ref="K338:L338"/>
    <mergeCell ref="C334:E334"/>
    <mergeCell ref="H334:J334"/>
    <mergeCell ref="K334:L334"/>
    <mergeCell ref="O334:P334"/>
    <mergeCell ref="Q334:R334"/>
    <mergeCell ref="B335:B338"/>
    <mergeCell ref="C335:E335"/>
    <mergeCell ref="H335:J335"/>
    <mergeCell ref="K335:L335"/>
    <mergeCell ref="O335:P338"/>
    <mergeCell ref="Q330:R333"/>
    <mergeCell ref="C331:E331"/>
    <mergeCell ref="H331:J331"/>
    <mergeCell ref="K331:L331"/>
    <mergeCell ref="C332:E332"/>
    <mergeCell ref="H332:J332"/>
    <mergeCell ref="K332:L332"/>
    <mergeCell ref="C333:E333"/>
    <mergeCell ref="H333:J333"/>
    <mergeCell ref="K333:L333"/>
    <mergeCell ref="C329:E329"/>
    <mergeCell ref="H329:J329"/>
    <mergeCell ref="K329:L329"/>
    <mergeCell ref="O329:P329"/>
    <mergeCell ref="Q329:R329"/>
    <mergeCell ref="B330:B332"/>
    <mergeCell ref="C330:E330"/>
    <mergeCell ref="H330:J330"/>
    <mergeCell ref="K330:L330"/>
    <mergeCell ref="O330:P333"/>
    <mergeCell ref="Q326:R328"/>
    <mergeCell ref="C327:E327"/>
    <mergeCell ref="H327:J327"/>
    <mergeCell ref="K327:L327"/>
    <mergeCell ref="C328:E328"/>
    <mergeCell ref="H328:J328"/>
    <mergeCell ref="K328:L328"/>
    <mergeCell ref="C325:E325"/>
    <mergeCell ref="H325:J325"/>
    <mergeCell ref="K325:L325"/>
    <mergeCell ref="O325:P325"/>
    <mergeCell ref="Q325:R325"/>
    <mergeCell ref="B326:B328"/>
    <mergeCell ref="C326:E326"/>
    <mergeCell ref="H326:J326"/>
    <mergeCell ref="K326:L326"/>
    <mergeCell ref="O326:P328"/>
    <mergeCell ref="Q322:R324"/>
    <mergeCell ref="C323:E323"/>
    <mergeCell ref="H323:J323"/>
    <mergeCell ref="K323:L323"/>
    <mergeCell ref="C324:E324"/>
    <mergeCell ref="H324:J324"/>
    <mergeCell ref="K324:L324"/>
    <mergeCell ref="C321:E321"/>
    <mergeCell ref="H321:J321"/>
    <mergeCell ref="K321:L321"/>
    <mergeCell ref="O321:P321"/>
    <mergeCell ref="Q321:R321"/>
    <mergeCell ref="B322:B324"/>
    <mergeCell ref="C322:E322"/>
    <mergeCell ref="H322:J322"/>
    <mergeCell ref="K322:L322"/>
    <mergeCell ref="O322:P324"/>
    <mergeCell ref="Q318:R318"/>
    <mergeCell ref="C319:E320"/>
    <mergeCell ref="F319:F320"/>
    <mergeCell ref="G319:G320"/>
    <mergeCell ref="H319:J319"/>
    <mergeCell ref="K319:L319"/>
    <mergeCell ref="O319:P320"/>
    <mergeCell ref="Q319:R320"/>
    <mergeCell ref="H320:J320"/>
    <mergeCell ref="K320:L320"/>
    <mergeCell ref="H317:J317"/>
    <mergeCell ref="K317:L317"/>
    <mergeCell ref="C318:E318"/>
    <mergeCell ref="H318:J318"/>
    <mergeCell ref="K318:L318"/>
    <mergeCell ref="O318:P318"/>
    <mergeCell ref="H314:J314"/>
    <mergeCell ref="K314:L314"/>
    <mergeCell ref="H315:J315"/>
    <mergeCell ref="K315:L315"/>
    <mergeCell ref="H316:J316"/>
    <mergeCell ref="K316:L316"/>
    <mergeCell ref="C300:E317"/>
    <mergeCell ref="F300:F317"/>
    <mergeCell ref="G300:G317"/>
    <mergeCell ref="H311:J311"/>
    <mergeCell ref="K311:L311"/>
    <mergeCell ref="H312:J312"/>
    <mergeCell ref="K312:L312"/>
    <mergeCell ref="H313:J313"/>
    <mergeCell ref="K313:L313"/>
    <mergeCell ref="K307:L307"/>
    <mergeCell ref="H308:J308"/>
    <mergeCell ref="K308:L308"/>
    <mergeCell ref="H309:J309"/>
    <mergeCell ref="K309:L309"/>
    <mergeCell ref="H310:J310"/>
    <mergeCell ref="K310:L310"/>
    <mergeCell ref="Q300:R317"/>
    <mergeCell ref="H301:J301"/>
    <mergeCell ref="K301:L301"/>
    <mergeCell ref="H302:J302"/>
    <mergeCell ref="K302:L302"/>
    <mergeCell ref="H303:J303"/>
    <mergeCell ref="K303:L303"/>
    <mergeCell ref="H304:J304"/>
    <mergeCell ref="K304:L304"/>
    <mergeCell ref="H305:J305"/>
    <mergeCell ref="H300:J300"/>
    <mergeCell ref="K300:L300"/>
    <mergeCell ref="O300:P317"/>
    <mergeCell ref="K305:L305"/>
    <mergeCell ref="H306:J306"/>
    <mergeCell ref="K306:L306"/>
    <mergeCell ref="H307:J307"/>
    <mergeCell ref="C298:E299"/>
    <mergeCell ref="H298:J298"/>
    <mergeCell ref="K298:L298"/>
    <mergeCell ref="O298:P299"/>
    <mergeCell ref="Q298:R299"/>
    <mergeCell ref="H299:J299"/>
    <mergeCell ref="K299:L299"/>
    <mergeCell ref="C296:E296"/>
    <mergeCell ref="H296:J296"/>
    <mergeCell ref="K296:L296"/>
    <mergeCell ref="C297:E297"/>
    <mergeCell ref="H297:J297"/>
    <mergeCell ref="K297:L297"/>
    <mergeCell ref="C294:E294"/>
    <mergeCell ref="H294:J294"/>
    <mergeCell ref="K294:L294"/>
    <mergeCell ref="C295:E295"/>
    <mergeCell ref="H295:J295"/>
    <mergeCell ref="K295:L295"/>
    <mergeCell ref="C292:E292"/>
    <mergeCell ref="H292:J292"/>
    <mergeCell ref="K292:L292"/>
    <mergeCell ref="C293:E293"/>
    <mergeCell ref="H293:J293"/>
    <mergeCell ref="K293:L293"/>
    <mergeCell ref="Q288:R297"/>
    <mergeCell ref="C289:E289"/>
    <mergeCell ref="H289:J289"/>
    <mergeCell ref="K289:L289"/>
    <mergeCell ref="C290:E290"/>
    <mergeCell ref="H290:J290"/>
    <mergeCell ref="K290:L290"/>
    <mergeCell ref="C291:E291"/>
    <mergeCell ref="H291:J291"/>
    <mergeCell ref="K291:L291"/>
    <mergeCell ref="C287:E287"/>
    <mergeCell ref="H287:J287"/>
    <mergeCell ref="K287:L287"/>
    <mergeCell ref="O287:P287"/>
    <mergeCell ref="Q287:R287"/>
    <mergeCell ref="B288:B320"/>
    <mergeCell ref="C288:E288"/>
    <mergeCell ref="H288:J288"/>
    <mergeCell ref="K288:L288"/>
    <mergeCell ref="O288:P297"/>
    <mergeCell ref="Q284:R284"/>
    <mergeCell ref="C285:E286"/>
    <mergeCell ref="F285:F286"/>
    <mergeCell ref="G285:G286"/>
    <mergeCell ref="H285:J285"/>
    <mergeCell ref="K285:L285"/>
    <mergeCell ref="O285:P286"/>
    <mergeCell ref="Q285:R286"/>
    <mergeCell ref="H286:J286"/>
    <mergeCell ref="K286:L286"/>
    <mergeCell ref="H283:J283"/>
    <mergeCell ref="K283:L283"/>
    <mergeCell ref="C284:E284"/>
    <mergeCell ref="H284:J284"/>
    <mergeCell ref="K284:L284"/>
    <mergeCell ref="O284:P284"/>
    <mergeCell ref="Q266:R283"/>
    <mergeCell ref="H267:J267"/>
    <mergeCell ref="K267:L267"/>
    <mergeCell ref="H268:J268"/>
    <mergeCell ref="K268:L268"/>
    <mergeCell ref="H269:J269"/>
    <mergeCell ref="K269:L269"/>
    <mergeCell ref="H270:J270"/>
    <mergeCell ref="K270:L270"/>
    <mergeCell ref="H271:J271"/>
    <mergeCell ref="C266:E283"/>
    <mergeCell ref="C262:E262"/>
    <mergeCell ref="H262:J262"/>
    <mergeCell ref="K262:L262"/>
    <mergeCell ref="C263:E263"/>
    <mergeCell ref="H263:J263"/>
    <mergeCell ref="K263:L263"/>
    <mergeCell ref="H280:J280"/>
    <mergeCell ref="K280:L280"/>
    <mergeCell ref="H281:J281"/>
    <mergeCell ref="K281:L281"/>
    <mergeCell ref="H282:J282"/>
    <mergeCell ref="K282:L282"/>
    <mergeCell ref="H277:J277"/>
    <mergeCell ref="K277:L277"/>
    <mergeCell ref="H278:J278"/>
    <mergeCell ref="K278:L278"/>
    <mergeCell ref="H279:J279"/>
    <mergeCell ref="K279:L279"/>
    <mergeCell ref="K273:L273"/>
    <mergeCell ref="H274:J274"/>
    <mergeCell ref="K274:L274"/>
    <mergeCell ref="H275:J275"/>
    <mergeCell ref="K275:L275"/>
    <mergeCell ref="H276:J276"/>
    <mergeCell ref="K276:L276"/>
    <mergeCell ref="C258:E258"/>
    <mergeCell ref="H258:J258"/>
    <mergeCell ref="K258:L258"/>
    <mergeCell ref="C259:E259"/>
    <mergeCell ref="H259:J259"/>
    <mergeCell ref="K259:L259"/>
    <mergeCell ref="Q254:R263"/>
    <mergeCell ref="C255:E255"/>
    <mergeCell ref="H255:J255"/>
    <mergeCell ref="K255:L255"/>
    <mergeCell ref="C256:E256"/>
    <mergeCell ref="H256:J256"/>
    <mergeCell ref="K256:L256"/>
    <mergeCell ref="C257:E257"/>
    <mergeCell ref="H257:J257"/>
    <mergeCell ref="K257:L257"/>
    <mergeCell ref="F266:F283"/>
    <mergeCell ref="G266:G283"/>
    <mergeCell ref="H266:J266"/>
    <mergeCell ref="K266:L266"/>
    <mergeCell ref="O266:P283"/>
    <mergeCell ref="K271:L271"/>
    <mergeCell ref="H272:J272"/>
    <mergeCell ref="K272:L272"/>
    <mergeCell ref="H273:J273"/>
    <mergeCell ref="C264:E265"/>
    <mergeCell ref="H264:J264"/>
    <mergeCell ref="K264:L264"/>
    <mergeCell ref="O264:P265"/>
    <mergeCell ref="Q264:R265"/>
    <mergeCell ref="H265:J265"/>
    <mergeCell ref="K265:L265"/>
    <mergeCell ref="C253:E253"/>
    <mergeCell ref="H253:J253"/>
    <mergeCell ref="K253:L253"/>
    <mergeCell ref="O253:P253"/>
    <mergeCell ref="Q253:R253"/>
    <mergeCell ref="B254:B286"/>
    <mergeCell ref="C254:E254"/>
    <mergeCell ref="H254:J254"/>
    <mergeCell ref="K254:L254"/>
    <mergeCell ref="O254:P263"/>
    <mergeCell ref="C251:E251"/>
    <mergeCell ref="H251:J251"/>
    <mergeCell ref="K251:L251"/>
    <mergeCell ref="C252:E252"/>
    <mergeCell ref="H252:J252"/>
    <mergeCell ref="K252:L252"/>
    <mergeCell ref="Q248:R248"/>
    <mergeCell ref="B249:B252"/>
    <mergeCell ref="C249:E249"/>
    <mergeCell ref="H249:J249"/>
    <mergeCell ref="K249:L249"/>
    <mergeCell ref="O249:P252"/>
    <mergeCell ref="Q249:R252"/>
    <mergeCell ref="C250:E250"/>
    <mergeCell ref="H250:J250"/>
    <mergeCell ref="K250:L250"/>
    <mergeCell ref="C260:E260"/>
    <mergeCell ref="H260:J260"/>
    <mergeCell ref="K260:L260"/>
    <mergeCell ref="C261:E261"/>
    <mergeCell ref="H261:J261"/>
    <mergeCell ref="K261:L261"/>
    <mergeCell ref="C248:E248"/>
    <mergeCell ref="H248:J248"/>
    <mergeCell ref="K248:L248"/>
    <mergeCell ref="O248:P248"/>
    <mergeCell ref="B245:B247"/>
    <mergeCell ref="C245:E245"/>
    <mergeCell ref="H245:J245"/>
    <mergeCell ref="K245:L245"/>
    <mergeCell ref="O245:P247"/>
    <mergeCell ref="Q245:R247"/>
    <mergeCell ref="C246:E246"/>
    <mergeCell ref="H246:J246"/>
    <mergeCell ref="K246:L246"/>
    <mergeCell ref="C247:E247"/>
    <mergeCell ref="O242:P243"/>
    <mergeCell ref="Q242:R243"/>
    <mergeCell ref="H243:J243"/>
    <mergeCell ref="K243:L243"/>
    <mergeCell ref="C244:E244"/>
    <mergeCell ref="H244:J244"/>
    <mergeCell ref="K244:L244"/>
    <mergeCell ref="O244:P244"/>
    <mergeCell ref="Q244:R244"/>
    <mergeCell ref="B210:B243"/>
    <mergeCell ref="C210:E210"/>
    <mergeCell ref="H210:J210"/>
    <mergeCell ref="K210:L210"/>
    <mergeCell ref="O210:P220"/>
    <mergeCell ref="C211:E211"/>
    <mergeCell ref="H211:J211"/>
    <mergeCell ref="K211:L211"/>
    <mergeCell ref="C212:E212"/>
    <mergeCell ref="Q241:R241"/>
    <mergeCell ref="C242:E243"/>
    <mergeCell ref="F242:F243"/>
    <mergeCell ref="G242:G243"/>
    <mergeCell ref="H242:J242"/>
    <mergeCell ref="K242:L242"/>
    <mergeCell ref="H237:J237"/>
    <mergeCell ref="K237:L237"/>
    <mergeCell ref="H238:J238"/>
    <mergeCell ref="K238:L238"/>
    <mergeCell ref="H239:J239"/>
    <mergeCell ref="H240:J240"/>
    <mergeCell ref="K240:L240"/>
    <mergeCell ref="C223:E240"/>
    <mergeCell ref="F223:F240"/>
    <mergeCell ref="G223:G240"/>
    <mergeCell ref="H247:J247"/>
    <mergeCell ref="K247:L247"/>
    <mergeCell ref="C241:E241"/>
    <mergeCell ref="H241:J241"/>
    <mergeCell ref="K241:L241"/>
    <mergeCell ref="O241:P241"/>
    <mergeCell ref="Q221:R222"/>
    <mergeCell ref="H222:J222"/>
    <mergeCell ref="K222:L222"/>
    <mergeCell ref="C219:E219"/>
    <mergeCell ref="H219:J219"/>
    <mergeCell ref="K219:L219"/>
    <mergeCell ref="C220:E220"/>
    <mergeCell ref="H220:J220"/>
    <mergeCell ref="K220:L220"/>
    <mergeCell ref="C217:E217"/>
    <mergeCell ref="H217:J217"/>
    <mergeCell ref="K217:L217"/>
    <mergeCell ref="C218:E218"/>
    <mergeCell ref="H218:J218"/>
    <mergeCell ref="K218:L218"/>
    <mergeCell ref="Q210:R220"/>
    <mergeCell ref="H234:J234"/>
    <mergeCell ref="K234:L234"/>
    <mergeCell ref="K230:L230"/>
    <mergeCell ref="H231:J231"/>
    <mergeCell ref="K231:L231"/>
    <mergeCell ref="H232:J232"/>
    <mergeCell ref="K232:L232"/>
    <mergeCell ref="H233:J233"/>
    <mergeCell ref="K233:L233"/>
    <mergeCell ref="Q223:R240"/>
    <mergeCell ref="H224:J224"/>
    <mergeCell ref="K224:L224"/>
    <mergeCell ref="H225:J225"/>
    <mergeCell ref="K225:L225"/>
    <mergeCell ref="H226:J226"/>
    <mergeCell ref="K226:L226"/>
    <mergeCell ref="C221:E222"/>
    <mergeCell ref="H221:J221"/>
    <mergeCell ref="K221:L221"/>
    <mergeCell ref="O221:P222"/>
    <mergeCell ref="H235:J235"/>
    <mergeCell ref="K235:L235"/>
    <mergeCell ref="H236:J236"/>
    <mergeCell ref="K236:L236"/>
    <mergeCell ref="H227:J227"/>
    <mergeCell ref="K227:L227"/>
    <mergeCell ref="H228:J228"/>
    <mergeCell ref="H223:J223"/>
    <mergeCell ref="K223:L223"/>
    <mergeCell ref="O223:P240"/>
    <mergeCell ref="K228:L228"/>
    <mergeCell ref="H229:J229"/>
    <mergeCell ref="K229:L229"/>
    <mergeCell ref="H230:J230"/>
    <mergeCell ref="Q188:R205"/>
    <mergeCell ref="H189:J189"/>
    <mergeCell ref="K189:L189"/>
    <mergeCell ref="H190:J190"/>
    <mergeCell ref="K190:L190"/>
    <mergeCell ref="H191:J191"/>
    <mergeCell ref="K191:L191"/>
    <mergeCell ref="H192:J192"/>
    <mergeCell ref="K192:L192"/>
    <mergeCell ref="H193:J193"/>
    <mergeCell ref="C188:E205"/>
    <mergeCell ref="C215:E215"/>
    <mergeCell ref="H215:J215"/>
    <mergeCell ref="K215:L215"/>
    <mergeCell ref="C216:E216"/>
    <mergeCell ref="H216:J216"/>
    <mergeCell ref="K216:L216"/>
    <mergeCell ref="H212:J212"/>
    <mergeCell ref="K212:L212"/>
    <mergeCell ref="C213:E213"/>
    <mergeCell ref="H213:J213"/>
    <mergeCell ref="K213:L213"/>
    <mergeCell ref="H214:J214"/>
    <mergeCell ref="O207:P208"/>
    <mergeCell ref="Q207:R208"/>
    <mergeCell ref="H208:J208"/>
    <mergeCell ref="K208:L208"/>
    <mergeCell ref="C209:E209"/>
    <mergeCell ref="H209:J209"/>
    <mergeCell ref="K209:L209"/>
    <mergeCell ref="O209:P209"/>
    <mergeCell ref="Q209:R209"/>
    <mergeCell ref="C206:E206"/>
    <mergeCell ref="H206:J206"/>
    <mergeCell ref="K206:L206"/>
    <mergeCell ref="O206:P206"/>
    <mergeCell ref="Q206:R206"/>
    <mergeCell ref="C207:E208"/>
    <mergeCell ref="F207:F208"/>
    <mergeCell ref="G207:G208"/>
    <mergeCell ref="H207:J207"/>
    <mergeCell ref="K207:L207"/>
    <mergeCell ref="F188:F205"/>
    <mergeCell ref="G188:G205"/>
    <mergeCell ref="H188:J188"/>
    <mergeCell ref="K188:L188"/>
    <mergeCell ref="O188:P205"/>
    <mergeCell ref="K193:L193"/>
    <mergeCell ref="H194:J194"/>
    <mergeCell ref="K194:L194"/>
    <mergeCell ref="H195:J195"/>
    <mergeCell ref="H202:J202"/>
    <mergeCell ref="K202:L202"/>
    <mergeCell ref="H203:J203"/>
    <mergeCell ref="K203:L203"/>
    <mergeCell ref="H204:J204"/>
    <mergeCell ref="H205:J205"/>
    <mergeCell ref="K205:L205"/>
    <mergeCell ref="H199:J199"/>
    <mergeCell ref="K199:L199"/>
    <mergeCell ref="H200:J200"/>
    <mergeCell ref="K200:L200"/>
    <mergeCell ref="H201:J201"/>
    <mergeCell ref="H198:J198"/>
    <mergeCell ref="K198:L198"/>
    <mergeCell ref="Q176:R185"/>
    <mergeCell ref="C177:E177"/>
    <mergeCell ref="H177:J177"/>
    <mergeCell ref="K177:L177"/>
    <mergeCell ref="C178:E178"/>
    <mergeCell ref="H178:J178"/>
    <mergeCell ref="K178:L178"/>
    <mergeCell ref="C179:E179"/>
    <mergeCell ref="H179:J179"/>
    <mergeCell ref="K179:L179"/>
    <mergeCell ref="C175:E175"/>
    <mergeCell ref="H175:J175"/>
    <mergeCell ref="K175:L175"/>
    <mergeCell ref="O175:P175"/>
    <mergeCell ref="Q175:R175"/>
    <mergeCell ref="C186:E187"/>
    <mergeCell ref="H186:J186"/>
    <mergeCell ref="K186:L186"/>
    <mergeCell ref="O186:P187"/>
    <mergeCell ref="Q186:R187"/>
    <mergeCell ref="H187:J187"/>
    <mergeCell ref="K187:L187"/>
    <mergeCell ref="C184:E184"/>
    <mergeCell ref="H184:J184"/>
    <mergeCell ref="K184:L184"/>
    <mergeCell ref="C185:E185"/>
    <mergeCell ref="H185:J185"/>
    <mergeCell ref="K185:L185"/>
    <mergeCell ref="C182:E182"/>
    <mergeCell ref="H182:J182"/>
    <mergeCell ref="K182:L182"/>
    <mergeCell ref="C183:E183"/>
    <mergeCell ref="B176:B208"/>
    <mergeCell ref="C176:E176"/>
    <mergeCell ref="H176:J176"/>
    <mergeCell ref="K176:L176"/>
    <mergeCell ref="O176:P185"/>
    <mergeCell ref="H172:J172"/>
    <mergeCell ref="K172:L172"/>
    <mergeCell ref="C173:E174"/>
    <mergeCell ref="H173:J173"/>
    <mergeCell ref="K173:L173"/>
    <mergeCell ref="O173:P174"/>
    <mergeCell ref="H174:J174"/>
    <mergeCell ref="K174:L174"/>
    <mergeCell ref="B170:B174"/>
    <mergeCell ref="C170:E170"/>
    <mergeCell ref="H170:J170"/>
    <mergeCell ref="K170:L170"/>
    <mergeCell ref="O170:P172"/>
    <mergeCell ref="C180:E180"/>
    <mergeCell ref="H180:J180"/>
    <mergeCell ref="K180:L180"/>
    <mergeCell ref="C181:E181"/>
    <mergeCell ref="H181:J181"/>
    <mergeCell ref="K181:L181"/>
    <mergeCell ref="H183:J183"/>
    <mergeCell ref="K183:L183"/>
    <mergeCell ref="K201:L201"/>
    <mergeCell ref="K195:L195"/>
    <mergeCell ref="H196:J196"/>
    <mergeCell ref="K196:L196"/>
    <mergeCell ref="H197:J197"/>
    <mergeCell ref="K197:L197"/>
    <mergeCell ref="K161:L161"/>
    <mergeCell ref="K155:L155"/>
    <mergeCell ref="H156:J156"/>
    <mergeCell ref="K156:L156"/>
    <mergeCell ref="H157:J157"/>
    <mergeCell ref="K157:L157"/>
    <mergeCell ref="H158:J158"/>
    <mergeCell ref="K158:L158"/>
    <mergeCell ref="Q170:R174"/>
    <mergeCell ref="C171:E171"/>
    <mergeCell ref="H171:J171"/>
    <mergeCell ref="K171:L171"/>
    <mergeCell ref="C172:E172"/>
    <mergeCell ref="O167:P168"/>
    <mergeCell ref="Q167:R168"/>
    <mergeCell ref="H168:J168"/>
    <mergeCell ref="K168:L168"/>
    <mergeCell ref="C169:E169"/>
    <mergeCell ref="H169:J169"/>
    <mergeCell ref="K169:L169"/>
    <mergeCell ref="O169:P169"/>
    <mergeCell ref="Q169:R169"/>
    <mergeCell ref="C166:E166"/>
    <mergeCell ref="H166:J166"/>
    <mergeCell ref="K166:L166"/>
    <mergeCell ref="O166:P166"/>
    <mergeCell ref="Q166:R166"/>
    <mergeCell ref="C167:E168"/>
    <mergeCell ref="F167:F168"/>
    <mergeCell ref="G167:G168"/>
    <mergeCell ref="H167:J167"/>
    <mergeCell ref="K167:L167"/>
    <mergeCell ref="Q148:R165"/>
    <mergeCell ref="H149:J149"/>
    <mergeCell ref="K149:L149"/>
    <mergeCell ref="H150:J150"/>
    <mergeCell ref="K150:L150"/>
    <mergeCell ref="H151:J151"/>
    <mergeCell ref="K151:L151"/>
    <mergeCell ref="H152:J152"/>
    <mergeCell ref="K152:L152"/>
    <mergeCell ref="H153:J153"/>
    <mergeCell ref="C148:E165"/>
    <mergeCell ref="F148:F165"/>
    <mergeCell ref="G148:G165"/>
    <mergeCell ref="H148:J148"/>
    <mergeCell ref="K148:L148"/>
    <mergeCell ref="O148:P165"/>
    <mergeCell ref="K153:L153"/>
    <mergeCell ref="H154:J154"/>
    <mergeCell ref="K154:L154"/>
    <mergeCell ref="H155:J155"/>
    <mergeCell ref="H162:J162"/>
    <mergeCell ref="K162:L162"/>
    <mergeCell ref="H163:J163"/>
    <mergeCell ref="K163:L163"/>
    <mergeCell ref="H164:J164"/>
    <mergeCell ref="H165:J165"/>
    <mergeCell ref="K165:L165"/>
    <mergeCell ref="H159:J159"/>
    <mergeCell ref="K159:L159"/>
    <mergeCell ref="H160:J160"/>
    <mergeCell ref="K160:L160"/>
    <mergeCell ref="H161:J161"/>
    <mergeCell ref="C146:E147"/>
    <mergeCell ref="H146:J146"/>
    <mergeCell ref="K146:L146"/>
    <mergeCell ref="O146:P147"/>
    <mergeCell ref="Q146:R147"/>
    <mergeCell ref="H147:J147"/>
    <mergeCell ref="K147:L147"/>
    <mergeCell ref="C144:E144"/>
    <mergeCell ref="H144:J144"/>
    <mergeCell ref="K144:L144"/>
    <mergeCell ref="C145:E145"/>
    <mergeCell ref="H145:J145"/>
    <mergeCell ref="K145:L145"/>
    <mergeCell ref="C142:E142"/>
    <mergeCell ref="H142:J142"/>
    <mergeCell ref="K142:L142"/>
    <mergeCell ref="C143:E143"/>
    <mergeCell ref="H143:J143"/>
    <mergeCell ref="K143:L143"/>
    <mergeCell ref="C141:E141"/>
    <mergeCell ref="H141:J141"/>
    <mergeCell ref="K141:L141"/>
    <mergeCell ref="Q136:R145"/>
    <mergeCell ref="C137:E137"/>
    <mergeCell ref="H137:J137"/>
    <mergeCell ref="K137:L137"/>
    <mergeCell ref="C138:E138"/>
    <mergeCell ref="H138:J138"/>
    <mergeCell ref="K138:L138"/>
    <mergeCell ref="C139:E139"/>
    <mergeCell ref="H139:J139"/>
    <mergeCell ref="K139:L139"/>
    <mergeCell ref="C135:E135"/>
    <mergeCell ref="H135:J135"/>
    <mergeCell ref="K135:L135"/>
    <mergeCell ref="O135:P135"/>
    <mergeCell ref="Q135:R135"/>
    <mergeCell ref="K121:L121"/>
    <mergeCell ref="H122:J122"/>
    <mergeCell ref="K122:L122"/>
    <mergeCell ref="H123:J123"/>
    <mergeCell ref="K123:L123"/>
    <mergeCell ref="B136:B168"/>
    <mergeCell ref="C136:E136"/>
    <mergeCell ref="H136:J136"/>
    <mergeCell ref="K136:L136"/>
    <mergeCell ref="O136:P145"/>
    <mergeCell ref="K132:L132"/>
    <mergeCell ref="C133:E133"/>
    <mergeCell ref="H133:J133"/>
    <mergeCell ref="K133:L133"/>
    <mergeCell ref="O133:P134"/>
    <mergeCell ref="Q133:R134"/>
    <mergeCell ref="C134:E134"/>
    <mergeCell ref="H134:J134"/>
    <mergeCell ref="K134:L134"/>
    <mergeCell ref="O130:P130"/>
    <mergeCell ref="Q130:R130"/>
    <mergeCell ref="C131:E132"/>
    <mergeCell ref="F131:F132"/>
    <mergeCell ref="G131:G132"/>
    <mergeCell ref="H131:J131"/>
    <mergeCell ref="K131:L131"/>
    <mergeCell ref="O131:P132"/>
    <mergeCell ref="Q131:R132"/>
    <mergeCell ref="H132:J132"/>
    <mergeCell ref="C140:E140"/>
    <mergeCell ref="H140:J140"/>
    <mergeCell ref="K140:L140"/>
    <mergeCell ref="O110:P111"/>
    <mergeCell ref="Q110:R111"/>
    <mergeCell ref="H111:J111"/>
    <mergeCell ref="K111:L111"/>
    <mergeCell ref="C112:E129"/>
    <mergeCell ref="F112:F129"/>
    <mergeCell ref="G112:G129"/>
    <mergeCell ref="H112:J112"/>
    <mergeCell ref="K112:L112"/>
    <mergeCell ref="O112:P129"/>
    <mergeCell ref="C109:E109"/>
    <mergeCell ref="H109:J109"/>
    <mergeCell ref="K109:L109"/>
    <mergeCell ref="C110:E111"/>
    <mergeCell ref="H110:J110"/>
    <mergeCell ref="K110:L110"/>
    <mergeCell ref="C107:E107"/>
    <mergeCell ref="H107:J107"/>
    <mergeCell ref="K107:L107"/>
    <mergeCell ref="C108:E108"/>
    <mergeCell ref="H108:J108"/>
    <mergeCell ref="K108:L108"/>
    <mergeCell ref="O100:P109"/>
    <mergeCell ref="Q100:R109"/>
    <mergeCell ref="K117:L117"/>
    <mergeCell ref="H118:J118"/>
    <mergeCell ref="K118:L118"/>
    <mergeCell ref="H119:J119"/>
    <mergeCell ref="K119:L119"/>
    <mergeCell ref="H120:J120"/>
    <mergeCell ref="K120:L120"/>
    <mergeCell ref="Q112:R129"/>
    <mergeCell ref="B100:B132"/>
    <mergeCell ref="C100:E100"/>
    <mergeCell ref="H100:J100"/>
    <mergeCell ref="K100:L100"/>
    <mergeCell ref="C101:E101"/>
    <mergeCell ref="H101:J101"/>
    <mergeCell ref="K101:L101"/>
    <mergeCell ref="C102:E10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H127:J127"/>
    <mergeCell ref="K127:L127"/>
    <mergeCell ref="H128:J128"/>
    <mergeCell ref="H129:J129"/>
    <mergeCell ref="K129:L129"/>
    <mergeCell ref="C130:E130"/>
    <mergeCell ref="H130:J130"/>
    <mergeCell ref="K130:L130"/>
    <mergeCell ref="H124:J124"/>
    <mergeCell ref="K124:L124"/>
    <mergeCell ref="H125:J125"/>
    <mergeCell ref="K125:L125"/>
    <mergeCell ref="H126:J126"/>
    <mergeCell ref="K126:L126"/>
    <mergeCell ref="H121:J121"/>
    <mergeCell ref="Q78:R95"/>
    <mergeCell ref="H79:J79"/>
    <mergeCell ref="K79:L79"/>
    <mergeCell ref="H80:J80"/>
    <mergeCell ref="K80:L80"/>
    <mergeCell ref="H81:J81"/>
    <mergeCell ref="K81:L81"/>
    <mergeCell ref="H82:J82"/>
    <mergeCell ref="K82:L82"/>
    <mergeCell ref="H83:J83"/>
    <mergeCell ref="C78:E95"/>
    <mergeCell ref="F78:F95"/>
    <mergeCell ref="C105:E105"/>
    <mergeCell ref="H105:J105"/>
    <mergeCell ref="K105:L105"/>
    <mergeCell ref="C106:E106"/>
    <mergeCell ref="H106:J106"/>
    <mergeCell ref="K106:L106"/>
    <mergeCell ref="H102:J102"/>
    <mergeCell ref="K102:L102"/>
    <mergeCell ref="C103:E103"/>
    <mergeCell ref="H103:J103"/>
    <mergeCell ref="K103:L103"/>
    <mergeCell ref="C104:E104"/>
    <mergeCell ref="H104:J104"/>
    <mergeCell ref="K104:L104"/>
    <mergeCell ref="O97:P98"/>
    <mergeCell ref="Q97:R98"/>
    <mergeCell ref="H98:J98"/>
    <mergeCell ref="K98:L98"/>
    <mergeCell ref="C99:E99"/>
    <mergeCell ref="H99:J99"/>
    <mergeCell ref="K99:L99"/>
    <mergeCell ref="O99:P99"/>
    <mergeCell ref="Q99:R99"/>
    <mergeCell ref="C96:E96"/>
    <mergeCell ref="H96:J96"/>
    <mergeCell ref="K96:L96"/>
    <mergeCell ref="O96:P96"/>
    <mergeCell ref="Q96:R96"/>
    <mergeCell ref="C97:E98"/>
    <mergeCell ref="F97:F98"/>
    <mergeCell ref="G97:G98"/>
    <mergeCell ref="H97:J97"/>
    <mergeCell ref="K97:L97"/>
    <mergeCell ref="G78:G95"/>
    <mergeCell ref="H78:J78"/>
    <mergeCell ref="K78:L78"/>
    <mergeCell ref="O78:P95"/>
    <mergeCell ref="K83:L83"/>
    <mergeCell ref="H84:J84"/>
    <mergeCell ref="K84:L84"/>
    <mergeCell ref="H85:J85"/>
    <mergeCell ref="H92:J92"/>
    <mergeCell ref="K92:L92"/>
    <mergeCell ref="H93:J93"/>
    <mergeCell ref="K93:L93"/>
    <mergeCell ref="H94:J94"/>
    <mergeCell ref="H95:J95"/>
    <mergeCell ref="K95:L95"/>
    <mergeCell ref="H89:J89"/>
    <mergeCell ref="K89:L89"/>
    <mergeCell ref="H90:J90"/>
    <mergeCell ref="K90:L90"/>
    <mergeCell ref="H91:J91"/>
    <mergeCell ref="K88:L88"/>
    <mergeCell ref="Q66:R75"/>
    <mergeCell ref="C67:E67"/>
    <mergeCell ref="H67:J67"/>
    <mergeCell ref="K67:L67"/>
    <mergeCell ref="C68:E68"/>
    <mergeCell ref="H68:J68"/>
    <mergeCell ref="K68:L68"/>
    <mergeCell ref="C69:E69"/>
    <mergeCell ref="H69:J69"/>
    <mergeCell ref="K69:L69"/>
    <mergeCell ref="C65:E65"/>
    <mergeCell ref="H65:J65"/>
    <mergeCell ref="K65:L65"/>
    <mergeCell ref="O65:P65"/>
    <mergeCell ref="Q65:R65"/>
    <mergeCell ref="C76:E77"/>
    <mergeCell ref="H76:J76"/>
    <mergeCell ref="K76:L76"/>
    <mergeCell ref="O76:P77"/>
    <mergeCell ref="Q76:R77"/>
    <mergeCell ref="H77:J77"/>
    <mergeCell ref="K77:L77"/>
    <mergeCell ref="C74:E74"/>
    <mergeCell ref="H74:J74"/>
    <mergeCell ref="K74:L74"/>
    <mergeCell ref="C75:E75"/>
    <mergeCell ref="H75:J75"/>
    <mergeCell ref="K75:L75"/>
    <mergeCell ref="C72:E72"/>
    <mergeCell ref="H72:J72"/>
    <mergeCell ref="K72:L72"/>
    <mergeCell ref="C73:E73"/>
    <mergeCell ref="Q62:R64"/>
    <mergeCell ref="C63:E63"/>
    <mergeCell ref="H63:J63"/>
    <mergeCell ref="K63:L63"/>
    <mergeCell ref="C64:E64"/>
    <mergeCell ref="H64:J64"/>
    <mergeCell ref="K64:L64"/>
    <mergeCell ref="C61:E61"/>
    <mergeCell ref="H61:J61"/>
    <mergeCell ref="K61:L61"/>
    <mergeCell ref="O61:P61"/>
    <mergeCell ref="Q61:R61"/>
    <mergeCell ref="B62:B64"/>
    <mergeCell ref="C62:E62"/>
    <mergeCell ref="H62:J62"/>
    <mergeCell ref="K62:L62"/>
    <mergeCell ref="O62:P64"/>
    <mergeCell ref="C57:E57"/>
    <mergeCell ref="H57:J57"/>
    <mergeCell ref="K57:L57"/>
    <mergeCell ref="C58:E58"/>
    <mergeCell ref="H58:J58"/>
    <mergeCell ref="K58:L58"/>
    <mergeCell ref="C55:E55"/>
    <mergeCell ref="H55:J55"/>
    <mergeCell ref="K55:L55"/>
    <mergeCell ref="C56:E56"/>
    <mergeCell ref="H56:J56"/>
    <mergeCell ref="K56:L56"/>
    <mergeCell ref="B66:B98"/>
    <mergeCell ref="C66:E66"/>
    <mergeCell ref="H66:J66"/>
    <mergeCell ref="K66:L66"/>
    <mergeCell ref="O66:P75"/>
    <mergeCell ref="C70:E70"/>
    <mergeCell ref="H70:J70"/>
    <mergeCell ref="K70:L70"/>
    <mergeCell ref="C71:E71"/>
    <mergeCell ref="H71:J71"/>
    <mergeCell ref="K71:L71"/>
    <mergeCell ref="H73:J73"/>
    <mergeCell ref="K73:L73"/>
    <mergeCell ref="K91:L91"/>
    <mergeCell ref="K85:L85"/>
    <mergeCell ref="H86:J86"/>
    <mergeCell ref="K86:L86"/>
    <mergeCell ref="H87:J87"/>
    <mergeCell ref="K87:L87"/>
    <mergeCell ref="H88:J88"/>
    <mergeCell ref="C53:E53"/>
    <mergeCell ref="H53:J53"/>
    <mergeCell ref="K53:L53"/>
    <mergeCell ref="C54:E54"/>
    <mergeCell ref="H54:J54"/>
    <mergeCell ref="K54:L54"/>
    <mergeCell ref="C51:E51"/>
    <mergeCell ref="H51:J51"/>
    <mergeCell ref="K51:L51"/>
    <mergeCell ref="O51:P51"/>
    <mergeCell ref="Q51:R51"/>
    <mergeCell ref="C52:E52"/>
    <mergeCell ref="H52:J52"/>
    <mergeCell ref="K52:L52"/>
    <mergeCell ref="O52:P60"/>
    <mergeCell ref="Q52:R60"/>
    <mergeCell ref="C49:E49"/>
    <mergeCell ref="H49:J49"/>
    <mergeCell ref="K49:L49"/>
    <mergeCell ref="O49:P49"/>
    <mergeCell ref="Q49:R49"/>
    <mergeCell ref="C50:E50"/>
    <mergeCell ref="H50:J50"/>
    <mergeCell ref="K50:L50"/>
    <mergeCell ref="O50:P50"/>
    <mergeCell ref="Q50:R50"/>
    <mergeCell ref="C59:E59"/>
    <mergeCell ref="H59:J59"/>
    <mergeCell ref="K59:L59"/>
    <mergeCell ref="C60:E60"/>
    <mergeCell ref="H60:J60"/>
    <mergeCell ref="K60:L60"/>
    <mergeCell ref="K46:L46"/>
    <mergeCell ref="O46:P48"/>
    <mergeCell ref="Q46:R48"/>
    <mergeCell ref="H47:J47"/>
    <mergeCell ref="K47:L47"/>
    <mergeCell ref="H48:J48"/>
    <mergeCell ref="K48:L48"/>
    <mergeCell ref="K43:L43"/>
    <mergeCell ref="H44:J44"/>
    <mergeCell ref="K44:L44"/>
    <mergeCell ref="H45:J45"/>
    <mergeCell ref="K45:L45"/>
    <mergeCell ref="B46:B48"/>
    <mergeCell ref="C46:E48"/>
    <mergeCell ref="F46:F48"/>
    <mergeCell ref="G46:G48"/>
    <mergeCell ref="H46:J46"/>
    <mergeCell ref="O38:P45"/>
    <mergeCell ref="Q38:R45"/>
    <mergeCell ref="H39:J39"/>
    <mergeCell ref="K39:L39"/>
    <mergeCell ref="H40:J40"/>
    <mergeCell ref="K40:L40"/>
    <mergeCell ref="H41:J41"/>
    <mergeCell ref="K41:L41"/>
    <mergeCell ref="H42:J42"/>
    <mergeCell ref="K42:L42"/>
    <mergeCell ref="B38:B45"/>
    <mergeCell ref="C38:E45"/>
    <mergeCell ref="F38:F45"/>
    <mergeCell ref="G38:G45"/>
    <mergeCell ref="H38:J38"/>
    <mergeCell ref="K38:L38"/>
    <mergeCell ref="H43:J43"/>
    <mergeCell ref="C35:E35"/>
    <mergeCell ref="H35:J35"/>
    <mergeCell ref="K35:L35"/>
    <mergeCell ref="C36:E36"/>
    <mergeCell ref="H36:J36"/>
    <mergeCell ref="K36:L36"/>
    <mergeCell ref="K32:L32"/>
    <mergeCell ref="C33:E33"/>
    <mergeCell ref="H33:J33"/>
    <mergeCell ref="K33:L33"/>
    <mergeCell ref="C34:E34"/>
    <mergeCell ref="H34:J34"/>
    <mergeCell ref="K34:L34"/>
    <mergeCell ref="C21:E21"/>
    <mergeCell ref="H21:J21"/>
    <mergeCell ref="K21:L21"/>
    <mergeCell ref="C22:E22"/>
    <mergeCell ref="H22:J22"/>
    <mergeCell ref="K22:L22"/>
    <mergeCell ref="O30:P30"/>
    <mergeCell ref="Q30:R30"/>
    <mergeCell ref="B31:B37"/>
    <mergeCell ref="C31:E31"/>
    <mergeCell ref="H31:J31"/>
    <mergeCell ref="K31:L31"/>
    <mergeCell ref="O31:P37"/>
    <mergeCell ref="Q31:R37"/>
    <mergeCell ref="C32:E32"/>
    <mergeCell ref="H32:J32"/>
    <mergeCell ref="C29:E29"/>
    <mergeCell ref="H29:J29"/>
    <mergeCell ref="K29:L29"/>
    <mergeCell ref="C30:E30"/>
    <mergeCell ref="H30:J30"/>
    <mergeCell ref="K30:L30"/>
    <mergeCell ref="C27:E27"/>
    <mergeCell ref="H27:J27"/>
    <mergeCell ref="K27:L27"/>
    <mergeCell ref="C28:E28"/>
    <mergeCell ref="H28:J28"/>
    <mergeCell ref="K28:L28"/>
    <mergeCell ref="C37:E37"/>
    <mergeCell ref="H37:J37"/>
    <mergeCell ref="K37:L37"/>
    <mergeCell ref="O16:P17"/>
    <mergeCell ref="Q16:R17"/>
    <mergeCell ref="H17:J17"/>
    <mergeCell ref="K17:L17"/>
    <mergeCell ref="B18:R18"/>
    <mergeCell ref="B19:B29"/>
    <mergeCell ref="C19:E19"/>
    <mergeCell ref="H19:J19"/>
    <mergeCell ref="K19:L19"/>
    <mergeCell ref="O19:P29"/>
    <mergeCell ref="F13:L13"/>
    <mergeCell ref="B16:B17"/>
    <mergeCell ref="C16:E17"/>
    <mergeCell ref="F16:G16"/>
    <mergeCell ref="H16:L16"/>
    <mergeCell ref="M16:N16"/>
    <mergeCell ref="C25:E25"/>
    <mergeCell ref="H25:J25"/>
    <mergeCell ref="K25:L25"/>
    <mergeCell ref="C26:E26"/>
    <mergeCell ref="H26:J26"/>
    <mergeCell ref="K26:L26"/>
    <mergeCell ref="C23:E23"/>
    <mergeCell ref="H23:J23"/>
    <mergeCell ref="K23:L23"/>
    <mergeCell ref="C24:E24"/>
    <mergeCell ref="H24:J24"/>
    <mergeCell ref="K24:L24"/>
    <mergeCell ref="Q19:R29"/>
    <mergeCell ref="C20:E20"/>
    <mergeCell ref="H20:J20"/>
    <mergeCell ref="K20:L20"/>
  </mergeCells>
  <dataValidations count="1">
    <dataValidation type="list" allowBlank="1" showInputMessage="1" showErrorMessage="1" sqref="S18:S2620">
      <formula1>"Цех№1,ПО,РМЦ"</formula1>
    </dataValidation>
  </dataValidations>
  <pageMargins left="0.31496062992125984" right="0.31496062992125984" top="0.35433070866141736" bottom="0.35433070866141736" header="0" footer="0"/>
  <pageSetup paperSize="9" scale="13" fitToHeight="1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6"/>
  <sheetViews>
    <sheetView zoomScale="70" zoomScaleNormal="70" workbookViewId="0">
      <selection activeCell="U2027" sqref="U2027:U2030"/>
    </sheetView>
  </sheetViews>
  <sheetFormatPr defaultRowHeight="15" x14ac:dyDescent="0.25"/>
  <cols>
    <col min="1" max="1" width="48.7109375" bestFit="1" customWidth="1"/>
    <col min="2" max="2" width="25.7109375" bestFit="1" customWidth="1"/>
    <col min="3" max="4" width="10.42578125" customWidth="1"/>
    <col min="5" max="5" width="28.140625" customWidth="1"/>
    <col min="6" max="6" width="7.140625" bestFit="1" customWidth="1"/>
    <col min="7" max="7" width="22" bestFit="1" customWidth="1"/>
    <col min="8" max="8" width="11.7109375" customWidth="1"/>
  </cols>
  <sheetData>
    <row r="2" spans="1:8" x14ac:dyDescent="0.25">
      <c r="A2" s="436" t="s">
        <v>1589</v>
      </c>
      <c r="B2" s="436" t="s">
        <v>1590</v>
      </c>
      <c r="C2" s="436" t="s">
        <v>1591</v>
      </c>
      <c r="D2" s="436" t="s">
        <v>1592</v>
      </c>
      <c r="E2" s="436" t="s">
        <v>1593</v>
      </c>
      <c r="F2" s="436" t="s">
        <v>1594</v>
      </c>
      <c r="G2" s="436" t="s">
        <v>1595</v>
      </c>
      <c r="H2" s="436" t="s">
        <v>1596</v>
      </c>
    </row>
    <row r="3" spans="1:8" x14ac:dyDescent="0.25">
      <c r="A3" s="101" t="s">
        <v>580</v>
      </c>
      <c r="B3" s="101" t="s">
        <v>1132</v>
      </c>
      <c r="C3" s="101" t="s">
        <v>28</v>
      </c>
      <c r="D3" s="101">
        <v>4</v>
      </c>
      <c r="E3" s="101" t="s">
        <v>1562</v>
      </c>
      <c r="F3" s="101">
        <v>156</v>
      </c>
      <c r="G3" s="101" t="s">
        <v>1574</v>
      </c>
      <c r="H3" s="101" t="s">
        <v>1573</v>
      </c>
    </row>
    <row r="4" spans="1:8" x14ac:dyDescent="0.25">
      <c r="A4" s="101" t="s">
        <v>580</v>
      </c>
      <c r="B4" s="101" t="s">
        <v>1177</v>
      </c>
      <c r="C4" s="101" t="s">
        <v>28</v>
      </c>
      <c r="D4" s="101">
        <v>4</v>
      </c>
      <c r="E4" s="101" t="s">
        <v>1586</v>
      </c>
      <c r="F4" s="101">
        <v>1377</v>
      </c>
      <c r="G4" s="101" t="s">
        <v>1587</v>
      </c>
      <c r="H4" s="101" t="s">
        <v>1573</v>
      </c>
    </row>
    <row r="5" spans="1:8" x14ac:dyDescent="0.25">
      <c r="A5" s="101" t="s">
        <v>580</v>
      </c>
      <c r="B5" s="101" t="s">
        <v>1150</v>
      </c>
      <c r="C5" s="101" t="s">
        <v>28</v>
      </c>
      <c r="D5" s="101">
        <v>4</v>
      </c>
      <c r="E5" s="101" t="s">
        <v>1565</v>
      </c>
      <c r="F5" s="101">
        <v>274</v>
      </c>
      <c r="G5" s="101" t="s">
        <v>1577</v>
      </c>
      <c r="H5" s="101" t="s">
        <v>1573</v>
      </c>
    </row>
    <row r="6" spans="1:8" x14ac:dyDescent="0.25">
      <c r="A6" s="101" t="s">
        <v>580</v>
      </c>
      <c r="B6" s="101" t="s">
        <v>1150</v>
      </c>
      <c r="C6" s="101" t="s">
        <v>28</v>
      </c>
      <c r="D6" s="101">
        <v>4</v>
      </c>
      <c r="E6" s="101" t="s">
        <v>1566</v>
      </c>
      <c r="F6" s="101">
        <v>307</v>
      </c>
      <c r="G6" s="101" t="s">
        <v>1578</v>
      </c>
      <c r="H6" s="101" t="s">
        <v>1573</v>
      </c>
    </row>
    <row r="7" spans="1:8" x14ac:dyDescent="0.25">
      <c r="A7" s="101" t="s">
        <v>580</v>
      </c>
      <c r="B7" s="101" t="s">
        <v>1150</v>
      </c>
      <c r="C7" s="101" t="s">
        <v>28</v>
      </c>
      <c r="D7" s="101">
        <v>4</v>
      </c>
      <c r="E7" s="101" t="s">
        <v>1567</v>
      </c>
      <c r="F7" s="101">
        <v>371</v>
      </c>
      <c r="G7" s="101" t="s">
        <v>1580</v>
      </c>
      <c r="H7" s="101" t="s">
        <v>1573</v>
      </c>
    </row>
    <row r="8" spans="1:8" x14ac:dyDescent="0.25">
      <c r="A8" s="101" t="s">
        <v>580</v>
      </c>
      <c r="B8" s="101" t="s">
        <v>1150</v>
      </c>
      <c r="C8" s="101" t="s">
        <v>28</v>
      </c>
      <c r="D8" s="101">
        <v>4</v>
      </c>
      <c r="E8" s="101" t="s">
        <v>1568</v>
      </c>
      <c r="F8" s="101">
        <v>408</v>
      </c>
      <c r="G8" s="101" t="s">
        <v>1581</v>
      </c>
      <c r="H8" s="101" t="s">
        <v>1573</v>
      </c>
    </row>
    <row r="9" spans="1:8" x14ac:dyDescent="0.25">
      <c r="A9" s="101" t="s">
        <v>580</v>
      </c>
      <c r="B9" s="101" t="s">
        <v>1155</v>
      </c>
      <c r="C9" s="101" t="s">
        <v>28</v>
      </c>
      <c r="D9" s="101">
        <v>2</v>
      </c>
      <c r="E9" s="101" t="s">
        <v>1565</v>
      </c>
      <c r="F9" s="101">
        <v>277</v>
      </c>
      <c r="G9" s="101" t="s">
        <v>1577</v>
      </c>
      <c r="H9" s="101" t="s">
        <v>1573</v>
      </c>
    </row>
    <row r="10" spans="1:8" x14ac:dyDescent="0.25">
      <c r="A10" s="101" t="s">
        <v>580</v>
      </c>
      <c r="B10" s="101" t="s">
        <v>1155</v>
      </c>
      <c r="C10" s="101" t="s">
        <v>28</v>
      </c>
      <c r="D10" s="101">
        <v>2</v>
      </c>
      <c r="E10" s="101" t="s">
        <v>1566</v>
      </c>
      <c r="F10" s="101">
        <v>310</v>
      </c>
      <c r="G10" s="101" t="s">
        <v>1578</v>
      </c>
      <c r="H10" s="101" t="s">
        <v>1573</v>
      </c>
    </row>
    <row r="11" spans="1:8" x14ac:dyDescent="0.25">
      <c r="A11" s="101" t="s">
        <v>580</v>
      </c>
      <c r="B11" s="101" t="s">
        <v>1155</v>
      </c>
      <c r="C11" s="101" t="s">
        <v>28</v>
      </c>
      <c r="D11" s="101">
        <v>2</v>
      </c>
      <c r="E11" s="101" t="s">
        <v>1567</v>
      </c>
      <c r="F11" s="101">
        <v>374</v>
      </c>
      <c r="G11" s="101" t="s">
        <v>1580</v>
      </c>
      <c r="H11" s="101" t="s">
        <v>1573</v>
      </c>
    </row>
    <row r="12" spans="1:8" x14ac:dyDescent="0.25">
      <c r="A12" s="101" t="s">
        <v>580</v>
      </c>
      <c r="B12" s="101" t="s">
        <v>1155</v>
      </c>
      <c r="C12" s="101" t="s">
        <v>28</v>
      </c>
      <c r="D12" s="101">
        <v>2</v>
      </c>
      <c r="E12" s="101" t="s">
        <v>1568</v>
      </c>
      <c r="F12" s="101">
        <v>411</v>
      </c>
      <c r="G12" s="101" t="s">
        <v>1581</v>
      </c>
      <c r="H12" s="101" t="s">
        <v>1573</v>
      </c>
    </row>
    <row r="13" spans="1:8" x14ac:dyDescent="0.25">
      <c r="A13" s="101" t="s">
        <v>580</v>
      </c>
      <c r="B13" s="101" t="s">
        <v>1327</v>
      </c>
      <c r="C13" s="101" t="s">
        <v>28</v>
      </c>
      <c r="D13" s="101">
        <v>1</v>
      </c>
      <c r="E13" s="101" t="s">
        <v>1585</v>
      </c>
      <c r="F13" s="101">
        <v>2030</v>
      </c>
      <c r="G13" s="101" t="s">
        <v>1597</v>
      </c>
      <c r="H13" s="101"/>
    </row>
    <row r="14" spans="1:8" x14ac:dyDescent="0.25">
      <c r="A14" s="101" t="s">
        <v>580</v>
      </c>
      <c r="B14" s="101" t="s">
        <v>1324</v>
      </c>
      <c r="C14" s="101" t="s">
        <v>28</v>
      </c>
      <c r="D14" s="101">
        <v>2</v>
      </c>
      <c r="E14" s="101" t="s">
        <v>1585</v>
      </c>
      <c r="F14" s="101">
        <v>2027</v>
      </c>
      <c r="G14" s="101" t="s">
        <v>1597</v>
      </c>
      <c r="H14" s="101"/>
    </row>
    <row r="15" spans="1:8" x14ac:dyDescent="0.25">
      <c r="A15" s="101" t="s">
        <v>580</v>
      </c>
      <c r="B15" s="101" t="s">
        <v>1325</v>
      </c>
      <c r="C15" s="101" t="s">
        <v>28</v>
      </c>
      <c r="D15" s="101">
        <v>1</v>
      </c>
      <c r="E15" s="101" t="s">
        <v>1585</v>
      </c>
      <c r="F15" s="101">
        <v>2028</v>
      </c>
      <c r="G15" s="101" t="s">
        <v>1597</v>
      </c>
      <c r="H15" s="101"/>
    </row>
    <row r="16" spans="1:8" x14ac:dyDescent="0.25">
      <c r="A16" s="101" t="s">
        <v>580</v>
      </c>
      <c r="B16" s="101" t="s">
        <v>1326</v>
      </c>
      <c r="C16" s="101" t="s">
        <v>28</v>
      </c>
      <c r="D16" s="101">
        <v>1</v>
      </c>
      <c r="E16" s="101" t="s">
        <v>1585</v>
      </c>
      <c r="F16" s="101">
        <v>2029</v>
      </c>
      <c r="G16" s="101" t="s">
        <v>1597</v>
      </c>
      <c r="H16" s="101"/>
    </row>
    <row r="17" spans="1:8" x14ac:dyDescent="0.25">
      <c r="A17" s="101" t="s">
        <v>1130</v>
      </c>
      <c r="B17" s="101" t="s">
        <v>1131</v>
      </c>
      <c r="C17" s="101" t="s">
        <v>28</v>
      </c>
      <c r="D17" s="101">
        <v>2</v>
      </c>
      <c r="E17" s="101" t="s">
        <v>1562</v>
      </c>
      <c r="F17" s="101">
        <v>155</v>
      </c>
      <c r="G17" s="101" t="s">
        <v>1574</v>
      </c>
      <c r="H17" s="101" t="s">
        <v>1573</v>
      </c>
    </row>
    <row r="18" spans="1:8" x14ac:dyDescent="0.25">
      <c r="A18" s="101" t="s">
        <v>1130</v>
      </c>
      <c r="B18" s="101" t="s">
        <v>1131</v>
      </c>
      <c r="C18" s="101" t="s">
        <v>28</v>
      </c>
      <c r="D18" s="101">
        <v>2</v>
      </c>
      <c r="E18" s="101" t="s">
        <v>1586</v>
      </c>
      <c r="F18" s="101">
        <v>1376</v>
      </c>
      <c r="G18" s="101" t="s">
        <v>1587</v>
      </c>
      <c r="H18" s="101" t="s">
        <v>1573</v>
      </c>
    </row>
    <row r="19" spans="1:8" x14ac:dyDescent="0.25">
      <c r="A19" s="101" t="s">
        <v>1144</v>
      </c>
      <c r="B19" s="101" t="s">
        <v>447</v>
      </c>
      <c r="C19" s="101" t="s">
        <v>28</v>
      </c>
      <c r="D19" s="101">
        <v>2</v>
      </c>
      <c r="E19" s="101" t="s">
        <v>1563</v>
      </c>
      <c r="F19" s="101">
        <v>197</v>
      </c>
      <c r="G19" s="101" t="s">
        <v>1575</v>
      </c>
      <c r="H19" s="101" t="s">
        <v>1571</v>
      </c>
    </row>
    <row r="20" spans="1:8" x14ac:dyDescent="0.25">
      <c r="A20" s="101" t="s">
        <v>1144</v>
      </c>
      <c r="B20" s="101" t="s">
        <v>447</v>
      </c>
      <c r="C20" s="101" t="s">
        <v>28</v>
      </c>
      <c r="D20" s="101">
        <v>2</v>
      </c>
      <c r="E20" s="101" t="s">
        <v>1564</v>
      </c>
      <c r="F20" s="101">
        <v>232</v>
      </c>
      <c r="G20" s="101" t="s">
        <v>1576</v>
      </c>
      <c r="H20" s="101" t="s">
        <v>1571</v>
      </c>
    </row>
    <row r="21" spans="1:8" x14ac:dyDescent="0.25">
      <c r="A21" s="101" t="s">
        <v>1153</v>
      </c>
      <c r="B21" s="101" t="s">
        <v>1154</v>
      </c>
      <c r="C21" s="101" t="s">
        <v>28</v>
      </c>
      <c r="D21" s="101">
        <v>2</v>
      </c>
      <c r="E21" s="101" t="s">
        <v>1565</v>
      </c>
      <c r="F21" s="101">
        <v>276</v>
      </c>
      <c r="G21" s="101" t="s">
        <v>1577</v>
      </c>
      <c r="H21" s="101" t="s">
        <v>1573</v>
      </c>
    </row>
    <row r="22" spans="1:8" x14ac:dyDescent="0.25">
      <c r="A22" s="101" t="s">
        <v>1153</v>
      </c>
      <c r="B22" s="101" t="s">
        <v>1154</v>
      </c>
      <c r="C22" s="101" t="s">
        <v>28</v>
      </c>
      <c r="D22" s="101">
        <v>2</v>
      </c>
      <c r="E22" s="101" t="s">
        <v>1566</v>
      </c>
      <c r="F22" s="101">
        <v>309</v>
      </c>
      <c r="G22" s="101" t="s">
        <v>1578</v>
      </c>
      <c r="H22" s="101" t="s">
        <v>1573</v>
      </c>
    </row>
    <row r="23" spans="1:8" x14ac:dyDescent="0.25">
      <c r="A23" s="101" t="s">
        <v>1153</v>
      </c>
      <c r="B23" s="101" t="s">
        <v>1154</v>
      </c>
      <c r="C23" s="101" t="s">
        <v>28</v>
      </c>
      <c r="D23" s="101">
        <v>2</v>
      </c>
      <c r="E23" s="101" t="s">
        <v>1567</v>
      </c>
      <c r="F23" s="101">
        <v>373</v>
      </c>
      <c r="G23" s="101" t="s">
        <v>1580</v>
      </c>
      <c r="H23" s="101" t="s">
        <v>1573</v>
      </c>
    </row>
    <row r="24" spans="1:8" x14ac:dyDescent="0.25">
      <c r="A24" s="101" t="s">
        <v>1153</v>
      </c>
      <c r="B24" s="101" t="s">
        <v>1154</v>
      </c>
      <c r="C24" s="101" t="s">
        <v>28</v>
      </c>
      <c r="D24" s="101">
        <v>2</v>
      </c>
      <c r="E24" s="101" t="s">
        <v>1568</v>
      </c>
      <c r="F24" s="101">
        <v>410</v>
      </c>
      <c r="G24" s="101" t="s">
        <v>1581</v>
      </c>
      <c r="H24" s="101" t="s">
        <v>1573</v>
      </c>
    </row>
    <row r="25" spans="1:8" x14ac:dyDescent="0.25">
      <c r="A25" s="101" t="s">
        <v>1145</v>
      </c>
      <c r="B25" s="101" t="s">
        <v>1146</v>
      </c>
      <c r="C25" s="101" t="s">
        <v>28</v>
      </c>
      <c r="D25" s="101">
        <v>2</v>
      </c>
      <c r="E25" s="101" t="s">
        <v>1563</v>
      </c>
      <c r="F25" s="101">
        <v>198</v>
      </c>
      <c r="G25" s="101" t="s">
        <v>1575</v>
      </c>
      <c r="H25" s="101" t="s">
        <v>1571</v>
      </c>
    </row>
    <row r="26" spans="1:8" x14ac:dyDescent="0.25">
      <c r="A26" s="101" t="s">
        <v>1145</v>
      </c>
      <c r="B26" s="101" t="s">
        <v>1148</v>
      </c>
      <c r="C26" s="101" t="s">
        <v>28</v>
      </c>
      <c r="D26" s="101">
        <v>2</v>
      </c>
      <c r="E26" s="101" t="s">
        <v>1564</v>
      </c>
      <c r="F26" s="101">
        <v>233</v>
      </c>
      <c r="G26" s="101" t="s">
        <v>1576</v>
      </c>
      <c r="H26" s="101" t="s">
        <v>1571</v>
      </c>
    </row>
    <row r="27" spans="1:8" x14ac:dyDescent="0.25">
      <c r="A27" s="101" t="s">
        <v>1151</v>
      </c>
      <c r="B27" s="101" t="s">
        <v>1152</v>
      </c>
      <c r="C27" s="101" t="s">
        <v>28</v>
      </c>
      <c r="D27" s="101">
        <v>2</v>
      </c>
      <c r="E27" s="101" t="s">
        <v>1565</v>
      </c>
      <c r="F27" s="101">
        <v>275</v>
      </c>
      <c r="G27" s="101" t="s">
        <v>1577</v>
      </c>
      <c r="H27" s="101" t="s">
        <v>1573</v>
      </c>
    </row>
    <row r="28" spans="1:8" x14ac:dyDescent="0.25">
      <c r="A28" s="101" t="s">
        <v>1151</v>
      </c>
      <c r="B28" s="101" t="s">
        <v>1152</v>
      </c>
      <c r="C28" s="101" t="s">
        <v>28</v>
      </c>
      <c r="D28" s="101">
        <v>2</v>
      </c>
      <c r="E28" s="101" t="s">
        <v>1566</v>
      </c>
      <c r="F28" s="101">
        <v>308</v>
      </c>
      <c r="G28" s="101" t="s">
        <v>1578</v>
      </c>
      <c r="H28" s="101" t="s">
        <v>1573</v>
      </c>
    </row>
    <row r="29" spans="1:8" x14ac:dyDescent="0.25">
      <c r="A29" s="101" t="s">
        <v>1151</v>
      </c>
      <c r="B29" s="101" t="s">
        <v>1152</v>
      </c>
      <c r="C29" s="101" t="s">
        <v>28</v>
      </c>
      <c r="D29" s="101">
        <v>2</v>
      </c>
      <c r="E29" s="101" t="s">
        <v>1567</v>
      </c>
      <c r="F29" s="101">
        <v>372</v>
      </c>
      <c r="G29" s="101" t="s">
        <v>1580</v>
      </c>
      <c r="H29" s="101" t="s">
        <v>1573</v>
      </c>
    </row>
    <row r="30" spans="1:8" x14ac:dyDescent="0.25">
      <c r="A30" s="101" t="s">
        <v>1151</v>
      </c>
      <c r="B30" s="101" t="s">
        <v>1152</v>
      </c>
      <c r="C30" s="101" t="s">
        <v>28</v>
      </c>
      <c r="D30" s="101">
        <v>2</v>
      </c>
      <c r="E30" s="101" t="s">
        <v>1568</v>
      </c>
      <c r="F30" s="101">
        <v>409</v>
      </c>
      <c r="G30" s="101" t="s">
        <v>1581</v>
      </c>
      <c r="H30" s="101" t="s">
        <v>1573</v>
      </c>
    </row>
    <row r="31" spans="1:8" x14ac:dyDescent="0.25">
      <c r="A31" s="101" t="s">
        <v>1143</v>
      </c>
      <c r="B31" s="101" t="s">
        <v>447</v>
      </c>
      <c r="C31" s="101" t="s">
        <v>28</v>
      </c>
      <c r="D31" s="101">
        <v>6</v>
      </c>
      <c r="E31" s="101" t="s">
        <v>1563</v>
      </c>
      <c r="F31" s="101">
        <v>196</v>
      </c>
      <c r="G31" s="101" t="s">
        <v>1575</v>
      </c>
      <c r="H31" s="101" t="s">
        <v>1571</v>
      </c>
    </row>
    <row r="32" spans="1:8" x14ac:dyDescent="0.25">
      <c r="A32" s="101" t="s">
        <v>1143</v>
      </c>
      <c r="B32" s="101" t="s">
        <v>447</v>
      </c>
      <c r="C32" s="101" t="s">
        <v>28</v>
      </c>
      <c r="D32" s="101">
        <v>6</v>
      </c>
      <c r="E32" s="101" t="s">
        <v>1564</v>
      </c>
      <c r="F32" s="101">
        <v>231</v>
      </c>
      <c r="G32" s="101" t="s">
        <v>1576</v>
      </c>
      <c r="H32" s="101" t="s">
        <v>1571</v>
      </c>
    </row>
    <row r="33" spans="1:8" x14ac:dyDescent="0.25">
      <c r="A33" s="101" t="s">
        <v>1279</v>
      </c>
      <c r="B33" s="101" t="s">
        <v>1012</v>
      </c>
      <c r="C33" s="101" t="s">
        <v>28</v>
      </c>
      <c r="D33" s="101">
        <v>1</v>
      </c>
      <c r="E33" s="101" t="s">
        <v>1558</v>
      </c>
      <c r="F33" s="101">
        <v>1729</v>
      </c>
      <c r="G33" s="101" t="s">
        <v>1582</v>
      </c>
      <c r="H33" s="101" t="s">
        <v>1583</v>
      </c>
    </row>
    <row r="34" spans="1:8" x14ac:dyDescent="0.25">
      <c r="A34" s="101" t="s">
        <v>1278</v>
      </c>
      <c r="B34" s="101" t="s">
        <v>1012</v>
      </c>
      <c r="C34" s="101" t="s">
        <v>28</v>
      </c>
      <c r="D34" s="101">
        <v>2</v>
      </c>
      <c r="E34" s="101" t="s">
        <v>1558</v>
      </c>
      <c r="F34" s="101">
        <v>1728</v>
      </c>
      <c r="G34" s="101" t="s">
        <v>1582</v>
      </c>
      <c r="H34" s="101" t="s">
        <v>1583</v>
      </c>
    </row>
    <row r="35" spans="1:8" x14ac:dyDescent="0.25">
      <c r="A35" s="101" t="s">
        <v>1176</v>
      </c>
      <c r="B35" s="101" t="s">
        <v>1134</v>
      </c>
      <c r="C35" s="101" t="s">
        <v>28</v>
      </c>
      <c r="D35" s="101">
        <v>2</v>
      </c>
      <c r="E35" s="101" t="s">
        <v>1586</v>
      </c>
      <c r="F35" s="101">
        <v>1375</v>
      </c>
      <c r="G35" s="101" t="s">
        <v>1587</v>
      </c>
      <c r="H35" s="101" t="s">
        <v>1573</v>
      </c>
    </row>
    <row r="36" spans="1:8" x14ac:dyDescent="0.25">
      <c r="A36" s="101" t="s">
        <v>1175</v>
      </c>
      <c r="B36" s="101" t="s">
        <v>1134</v>
      </c>
      <c r="C36" s="101" t="s">
        <v>28</v>
      </c>
      <c r="D36" s="101">
        <v>2</v>
      </c>
      <c r="E36" s="101" t="s">
        <v>1586</v>
      </c>
      <c r="F36" s="101">
        <v>1374</v>
      </c>
      <c r="G36" s="101" t="s">
        <v>1587</v>
      </c>
      <c r="H36" s="101" t="s">
        <v>1573</v>
      </c>
    </row>
    <row r="37" spans="1:8" x14ac:dyDescent="0.25">
      <c r="A37" s="101" t="s">
        <v>1117</v>
      </c>
      <c r="B37" s="101"/>
      <c r="C37" s="101" t="s">
        <v>28</v>
      </c>
      <c r="D37" s="101">
        <v>2</v>
      </c>
      <c r="E37" s="101" t="s">
        <v>1560</v>
      </c>
      <c r="F37" s="101">
        <v>87</v>
      </c>
      <c r="G37" s="101" t="s">
        <v>1570</v>
      </c>
      <c r="H37" s="101" t="s">
        <v>1571</v>
      </c>
    </row>
    <row r="38" spans="1:8" x14ac:dyDescent="0.25">
      <c r="A38" s="101" t="s">
        <v>1117</v>
      </c>
      <c r="B38" s="101"/>
      <c r="C38" s="101" t="s">
        <v>28</v>
      </c>
      <c r="D38" s="101">
        <v>2</v>
      </c>
      <c r="E38" s="101" t="s">
        <v>1561</v>
      </c>
      <c r="F38" s="101">
        <v>121</v>
      </c>
      <c r="G38" s="101" t="s">
        <v>1572</v>
      </c>
      <c r="H38" s="101" t="s">
        <v>1571</v>
      </c>
    </row>
    <row r="39" spans="1:8" x14ac:dyDescent="0.25">
      <c r="A39" s="101" t="s">
        <v>1118</v>
      </c>
      <c r="B39" s="101"/>
      <c r="C39" s="101" t="s">
        <v>28</v>
      </c>
      <c r="D39" s="101">
        <v>2</v>
      </c>
      <c r="E39" s="101" t="s">
        <v>1560</v>
      </c>
      <c r="F39" s="101">
        <v>88</v>
      </c>
      <c r="G39" s="101" t="s">
        <v>1570</v>
      </c>
      <c r="H39" s="101" t="s">
        <v>1571</v>
      </c>
    </row>
    <row r="40" spans="1:8" x14ac:dyDescent="0.25">
      <c r="A40" s="101" t="s">
        <v>1118</v>
      </c>
      <c r="B40" s="101"/>
      <c r="C40" s="101" t="s">
        <v>28</v>
      </c>
      <c r="D40" s="101">
        <v>2</v>
      </c>
      <c r="E40" s="101" t="s">
        <v>1561</v>
      </c>
      <c r="F40" s="101">
        <v>122</v>
      </c>
      <c r="G40" s="101" t="s">
        <v>1572</v>
      </c>
      <c r="H40" s="101" t="s">
        <v>1571</v>
      </c>
    </row>
    <row r="41" spans="1:8" x14ac:dyDescent="0.25">
      <c r="A41" s="101" t="s">
        <v>1114</v>
      </c>
      <c r="B41" s="101"/>
      <c r="C41" s="101" t="s">
        <v>28</v>
      </c>
      <c r="D41" s="101">
        <v>2</v>
      </c>
      <c r="E41" s="101" t="s">
        <v>1560</v>
      </c>
      <c r="F41" s="101">
        <v>84</v>
      </c>
      <c r="G41" s="101" t="s">
        <v>1570</v>
      </c>
      <c r="H41" s="101" t="s">
        <v>1571</v>
      </c>
    </row>
    <row r="42" spans="1:8" x14ac:dyDescent="0.25">
      <c r="A42" s="101" t="s">
        <v>1114</v>
      </c>
      <c r="B42" s="101"/>
      <c r="C42" s="101" t="s">
        <v>28</v>
      </c>
      <c r="D42" s="101">
        <v>2</v>
      </c>
      <c r="E42" s="101" t="s">
        <v>1561</v>
      </c>
      <c r="F42" s="101">
        <v>118</v>
      </c>
      <c r="G42" s="101" t="s">
        <v>1572</v>
      </c>
      <c r="H42" s="101" t="s">
        <v>1571</v>
      </c>
    </row>
    <row r="43" spans="1:8" x14ac:dyDescent="0.25">
      <c r="A43" s="101" t="s">
        <v>1116</v>
      </c>
      <c r="B43" s="101"/>
      <c r="C43" s="101" t="s">
        <v>28</v>
      </c>
      <c r="D43" s="101">
        <v>2</v>
      </c>
      <c r="E43" s="101" t="s">
        <v>1560</v>
      </c>
      <c r="F43" s="101">
        <v>86</v>
      </c>
      <c r="G43" s="101" t="s">
        <v>1570</v>
      </c>
      <c r="H43" s="101" t="s">
        <v>1571</v>
      </c>
    </row>
    <row r="44" spans="1:8" x14ac:dyDescent="0.25">
      <c r="A44" s="436" t="s">
        <v>1116</v>
      </c>
      <c r="B44" s="436"/>
      <c r="C44" s="436" t="s">
        <v>28</v>
      </c>
      <c r="D44" s="436">
        <v>2</v>
      </c>
      <c r="E44" s="436" t="s">
        <v>1561</v>
      </c>
      <c r="F44" s="436">
        <v>120</v>
      </c>
      <c r="G44" s="436" t="s">
        <v>1572</v>
      </c>
      <c r="H44" s="436" t="s">
        <v>1571</v>
      </c>
    </row>
    <row r="45" spans="1:8" x14ac:dyDescent="0.25">
      <c r="A45" s="436" t="s">
        <v>1115</v>
      </c>
      <c r="B45" s="436"/>
      <c r="C45" s="436" t="s">
        <v>28</v>
      </c>
      <c r="D45" s="436">
        <v>6</v>
      </c>
      <c r="E45" s="436" t="s">
        <v>1560</v>
      </c>
      <c r="F45" s="436">
        <v>85</v>
      </c>
      <c r="G45" s="436" t="s">
        <v>1570</v>
      </c>
      <c r="H45" s="436" t="s">
        <v>1571</v>
      </c>
    </row>
    <row r="46" spans="1:8" x14ac:dyDescent="0.25">
      <c r="A46" s="436" t="s">
        <v>1115</v>
      </c>
      <c r="B46" s="436"/>
      <c r="C46" s="436" t="s">
        <v>28</v>
      </c>
      <c r="D46" s="436">
        <v>6</v>
      </c>
      <c r="E46" s="436" t="s">
        <v>1561</v>
      </c>
      <c r="F46" s="436">
        <v>119</v>
      </c>
      <c r="G46" s="436" t="s">
        <v>1572</v>
      </c>
      <c r="H46" s="436" t="s">
        <v>1571</v>
      </c>
    </row>
  </sheetData>
  <autoFilter ref="A2:H42">
    <sortState ref="A3:H46">
      <sortCondition ref="A2:A42"/>
    </sortState>
  </autoFilter>
  <pageMargins left="0.7" right="0.7" top="0.75" bottom="0.75" header="0.3" footer="0.3"/>
  <pageSetup paperSize="9" scale="6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39"/>
  <sheetViews>
    <sheetView topLeftCell="A1561" workbookViewId="0">
      <selection activeCell="F1573" sqref="F1573:F1576"/>
    </sheetView>
  </sheetViews>
  <sheetFormatPr defaultRowHeight="15" x14ac:dyDescent="0.25"/>
  <cols>
    <col min="1" max="1" width="9.140625" style="25"/>
    <col min="2" max="2" width="52.28515625" style="179" customWidth="1"/>
    <col min="3" max="3" width="26" style="25" customWidth="1"/>
    <col min="4" max="4" width="6.7109375" style="107" customWidth="1"/>
    <col min="5" max="5" width="6.5703125" style="107" customWidth="1"/>
    <col min="6" max="6" width="9.140625" style="25"/>
    <col min="7" max="7" width="0" style="25" hidden="1" customWidth="1"/>
    <col min="8" max="16384" width="9.140625" style="25"/>
  </cols>
  <sheetData>
    <row r="1" spans="1:9" ht="27" x14ac:dyDescent="0.25">
      <c r="A1" s="101">
        <v>17</v>
      </c>
      <c r="B1" s="214" t="s">
        <v>17</v>
      </c>
      <c r="C1" s="196" t="s">
        <v>18</v>
      </c>
      <c r="D1" s="197" t="s">
        <v>15</v>
      </c>
      <c r="E1" s="196" t="s">
        <v>16</v>
      </c>
      <c r="F1" s="101"/>
      <c r="G1" s="101"/>
      <c r="H1" s="101"/>
      <c r="I1" s="101"/>
    </row>
    <row r="2" spans="1:9" x14ac:dyDescent="0.25">
      <c r="A2" s="101">
        <v>20</v>
      </c>
      <c r="B2" s="191">
        <f>INDEX(УТВС2!$H$1:$H$87,A2,1)</f>
        <v>0</v>
      </c>
      <c r="C2" s="240">
        <f>INDEX(УТВС2!$K$1:$K$87,A2,1)</f>
        <v>0</v>
      </c>
      <c r="D2" s="225">
        <f>INDEX(УТВС2!$M$1:$M$87,A2,1)</f>
        <v>0</v>
      </c>
      <c r="E2" s="226">
        <f>INDEX(УТВС2!$N$1:$N$87,A2,1)</f>
        <v>0</v>
      </c>
      <c r="F2" s="101">
        <f>INDEX(УТВС2!$S$1:$S$87,A2,1)</f>
        <v>0</v>
      </c>
      <c r="G2" s="101" t="s">
        <v>26</v>
      </c>
      <c r="H2" s="101">
        <f t="shared" ref="H2:H65" si="0">IF(B2=B3,1,0)</f>
        <v>0</v>
      </c>
      <c r="I2" s="101"/>
    </row>
    <row r="3" spans="1:9" x14ac:dyDescent="0.25">
      <c r="A3" s="101">
        <v>21</v>
      </c>
      <c r="B3" s="191" t="str">
        <f>INDEX(УТВС2!$H$1:$H$87,A3,1)</f>
        <v>труба ду57</v>
      </c>
      <c r="C3" s="240">
        <f>INDEX(УТВС2!$K$1:$K$87,A3,1)</f>
        <v>0</v>
      </c>
      <c r="D3" s="225" t="str">
        <f>INDEX(УТВС2!$M$1:$M$87,A3,1)</f>
        <v>м</v>
      </c>
      <c r="E3" s="226">
        <f>INDEX(УТВС2!$N$1:$N$87,A3,1)</f>
        <v>40</v>
      </c>
      <c r="F3" s="101">
        <f>INDEX(УТВС2!$S$1:$S$87,A3,1)</f>
        <v>0</v>
      </c>
      <c r="G3" s="101" t="s">
        <v>26</v>
      </c>
      <c r="H3" s="101">
        <f t="shared" si="0"/>
        <v>0</v>
      </c>
      <c r="I3" s="101"/>
    </row>
    <row r="4" spans="1:9" x14ac:dyDescent="0.25">
      <c r="A4" s="101">
        <v>22</v>
      </c>
      <c r="B4" s="191" t="str">
        <f>INDEX(УТВС2!$H$1:$H$87,A4,1)</f>
        <v>отвод ду57</v>
      </c>
      <c r="C4" s="240">
        <f>INDEX(УТВС2!$K$1:$K$87,A4,1)</f>
        <v>0</v>
      </c>
      <c r="D4" s="225" t="str">
        <f>INDEX(УТВС2!$M$1:$M$87,A4,1)</f>
        <v>шт</v>
      </c>
      <c r="E4" s="226">
        <f>INDEX(УТВС2!$N$1:$N$87,A4,1)</f>
        <v>19</v>
      </c>
      <c r="F4" s="101">
        <f>INDEX(УТВС2!$S$1:$S$87,A4,1)</f>
        <v>0</v>
      </c>
      <c r="G4" s="101" t="s">
        <v>26</v>
      </c>
      <c r="H4" s="101">
        <f t="shared" si="0"/>
        <v>0</v>
      </c>
      <c r="I4" s="101"/>
    </row>
    <row r="5" spans="1:9" x14ac:dyDescent="0.25">
      <c r="A5" s="101">
        <v>23</v>
      </c>
      <c r="B5" s="191" t="str">
        <f>INDEX(УТВС2!$H$1:$H$87,A5,1)</f>
        <v>тройник ду57</v>
      </c>
      <c r="C5" s="240">
        <f>INDEX(УТВС2!$K$1:$K$87,A5,1)</f>
        <v>0</v>
      </c>
      <c r="D5" s="225" t="str">
        <f>INDEX(УТВС2!$M$1:$M$87,A5,1)</f>
        <v>шт</v>
      </c>
      <c r="E5" s="226">
        <f>INDEX(УТВС2!$N$1:$N$87,A5,1)</f>
        <v>4</v>
      </c>
      <c r="F5" s="101">
        <f>INDEX(УТВС2!$S$1:$S$87,A5,1)</f>
        <v>0</v>
      </c>
      <c r="G5" s="101" t="s">
        <v>26</v>
      </c>
      <c r="H5" s="101">
        <f t="shared" si="0"/>
        <v>0</v>
      </c>
      <c r="I5" s="101"/>
    </row>
    <row r="6" spans="1:9" x14ac:dyDescent="0.25">
      <c r="A6" s="101">
        <v>24</v>
      </c>
      <c r="B6" s="191" t="str">
        <f>INDEX(УТВС2!$H$1:$H$87,A6,1)</f>
        <v>сгон ду32</v>
      </c>
      <c r="C6" s="240">
        <f>INDEX(УТВС2!$K$1:$K$87,A6,1)</f>
        <v>0</v>
      </c>
      <c r="D6" s="225" t="str">
        <f>INDEX(УТВС2!$M$1:$M$87,A6,1)</f>
        <v>шт</v>
      </c>
      <c r="E6" s="226">
        <f>INDEX(УТВС2!$N$1:$N$87,A6,1)</f>
        <v>1</v>
      </c>
      <c r="F6" s="101">
        <f>INDEX(УТВС2!$S$1:$S$87,A6,1)</f>
        <v>0</v>
      </c>
      <c r="G6" s="101" t="s">
        <v>26</v>
      </c>
      <c r="H6" s="101">
        <f t="shared" si="0"/>
        <v>0</v>
      </c>
      <c r="I6" s="101"/>
    </row>
    <row r="7" spans="1:9" x14ac:dyDescent="0.25">
      <c r="A7" s="101">
        <v>25</v>
      </c>
      <c r="B7" s="191" t="str">
        <f>INDEX(УТВС2!$H$1:$H$87,A7,1)</f>
        <v>патрубок с резьбой ду32</v>
      </c>
      <c r="C7" s="240">
        <f>INDEX(УТВС2!$K$1:$K$87,A7,1)</f>
        <v>0</v>
      </c>
      <c r="D7" s="225" t="str">
        <f>INDEX(УТВС2!$M$1:$M$87,A7,1)</f>
        <v>шт</v>
      </c>
      <c r="E7" s="226">
        <f>INDEX(УТВС2!$N$1:$N$87,A7,1)</f>
        <v>2</v>
      </c>
      <c r="F7" s="101">
        <f>INDEX(УТВС2!$S$1:$S$87,A7,1)</f>
        <v>0</v>
      </c>
      <c r="G7" s="101" t="s">
        <v>26</v>
      </c>
      <c r="H7" s="101">
        <f t="shared" si="0"/>
        <v>0</v>
      </c>
      <c r="I7" s="101"/>
    </row>
    <row r="8" spans="1:9" x14ac:dyDescent="0.25">
      <c r="A8" s="101">
        <v>26</v>
      </c>
      <c r="B8" s="191" t="str">
        <f>INDEX(УТВС2!$H$1:$H$87,A8,1)</f>
        <v>патрубок с резьбой ду20</v>
      </c>
      <c r="C8" s="240">
        <f>INDEX(УТВС2!$K$1:$K$87,A8,1)</f>
        <v>0</v>
      </c>
      <c r="D8" s="225" t="str">
        <f>INDEX(УТВС2!$M$1:$M$87,A8,1)</f>
        <v>шт</v>
      </c>
      <c r="E8" s="226">
        <f>INDEX(УТВС2!$N$1:$N$87,A8,1)</f>
        <v>4</v>
      </c>
      <c r="F8" s="101">
        <f>INDEX(УТВС2!$S$1:$S$87,A8,1)</f>
        <v>0</v>
      </c>
      <c r="G8" s="101" t="s">
        <v>26</v>
      </c>
      <c r="H8" s="101">
        <f t="shared" si="0"/>
        <v>0</v>
      </c>
      <c r="I8" s="101"/>
    </row>
    <row r="9" spans="1:9" x14ac:dyDescent="0.25">
      <c r="A9" s="101">
        <v>27</v>
      </c>
      <c r="B9" s="191" t="str">
        <f>INDEX(УТВС2!$H$1:$H$87,A9,1)</f>
        <v>патрубок с резьбой ду15</v>
      </c>
      <c r="C9" s="240">
        <f>INDEX(УТВС2!$K$1:$K$87,A9,1)</f>
        <v>0</v>
      </c>
      <c r="D9" s="225" t="str">
        <f>INDEX(УТВС2!$M$1:$M$87,A9,1)</f>
        <v>шт</v>
      </c>
      <c r="E9" s="226">
        <f>INDEX(УТВС2!$N$1:$N$87,A9,1)</f>
        <v>2</v>
      </c>
      <c r="F9" s="101">
        <f>INDEX(УТВС2!$S$1:$S$87,A9,1)</f>
        <v>0</v>
      </c>
      <c r="G9" s="101" t="s">
        <v>26</v>
      </c>
      <c r="H9" s="101">
        <f t="shared" si="0"/>
        <v>0</v>
      </c>
      <c r="I9" s="101"/>
    </row>
    <row r="10" spans="1:9" x14ac:dyDescent="0.25">
      <c r="A10" s="101">
        <v>28</v>
      </c>
      <c r="B10" s="191" t="str">
        <f>INDEX(УТВС2!$H$1:$H$87,A10,1)</f>
        <v>фильтр ду50</v>
      </c>
      <c r="C10" s="240">
        <f>INDEX(УТВС2!$K$1:$K$87,A10,1)</f>
        <v>0</v>
      </c>
      <c r="D10" s="225" t="str">
        <f>INDEX(УТВС2!$M$1:$M$87,A10,1)</f>
        <v>шт</v>
      </c>
      <c r="E10" s="226">
        <f>INDEX(УТВС2!$N$1:$N$87,A10,1)</f>
        <v>1</v>
      </c>
      <c r="F10" s="101">
        <f>INDEX(УТВС2!$S$1:$S$87,A10,1)</f>
        <v>0</v>
      </c>
      <c r="G10" s="101" t="s">
        <v>26</v>
      </c>
      <c r="H10" s="101">
        <f t="shared" si="0"/>
        <v>0</v>
      </c>
      <c r="I10" s="101"/>
    </row>
    <row r="11" spans="1:9" x14ac:dyDescent="0.25">
      <c r="A11" s="101">
        <v>29</v>
      </c>
      <c r="B11" s="191" t="str">
        <f>INDEX(УТВС2!$H$1:$H$87,A11,1)</f>
        <v>кран затвор ду50</v>
      </c>
      <c r="C11" s="180">
        <f>INDEX(УТВС2!$K$1:$K$87,A11,1)</f>
        <v>0</v>
      </c>
      <c r="D11" s="225" t="str">
        <f>INDEX(УТВС2!$M$1:$M$87,A11,1)</f>
        <v>шт</v>
      </c>
      <c r="E11" s="226">
        <f>INDEX(УТВС2!$N$1:$N$87,A11,1)</f>
        <v>8</v>
      </c>
      <c r="F11" s="101">
        <f>INDEX(УТВС2!$S$1:$S$87,A11,1)</f>
        <v>0</v>
      </c>
      <c r="G11" s="101" t="s">
        <v>26</v>
      </c>
      <c r="H11" s="101">
        <f t="shared" si="0"/>
        <v>0</v>
      </c>
      <c r="I11" s="101"/>
    </row>
    <row r="12" spans="1:9" x14ac:dyDescent="0.25">
      <c r="A12" s="101">
        <v>32</v>
      </c>
      <c r="B12" s="191">
        <f>INDEX(УТВС2!$H$1:$H$87,A12,1)</f>
        <v>0</v>
      </c>
      <c r="C12" s="240">
        <f>INDEX(УТВС2!$K$1:$K$87,A12,1)</f>
        <v>0</v>
      </c>
      <c r="D12" s="225">
        <f>INDEX(УТВС2!$M$1:$M$87,A12,1)</f>
        <v>0</v>
      </c>
      <c r="E12" s="226">
        <f>INDEX(УТВС2!$N$1:$N$87,A12,1)</f>
        <v>0</v>
      </c>
      <c r="F12" s="101">
        <f>INDEX(УТВС2!$S$1:$S$87,A12,1)</f>
        <v>0</v>
      </c>
      <c r="G12" s="101" t="s">
        <v>49</v>
      </c>
      <c r="H12" s="101">
        <f t="shared" si="0"/>
        <v>1</v>
      </c>
      <c r="I12" s="101"/>
    </row>
    <row r="13" spans="1:9" x14ac:dyDescent="0.25">
      <c r="A13" s="101">
        <v>33</v>
      </c>
      <c r="B13" s="191">
        <f>INDEX(УТВС2!$H$1:$H$87,A13,1)</f>
        <v>0</v>
      </c>
      <c r="C13" s="240">
        <f>INDEX(УТВС2!$K$1:$K$87,A13,1)</f>
        <v>0</v>
      </c>
      <c r="D13" s="225">
        <f>INDEX(УТВС2!$M$1:$M$87,A13,1)</f>
        <v>0</v>
      </c>
      <c r="E13" s="226">
        <f>INDEX(УТВС2!$N$1:$N$87,A13,1)</f>
        <v>0</v>
      </c>
      <c r="F13" s="101">
        <f>INDEX(УТВС2!$S$1:$S$87,A13,1)</f>
        <v>0</v>
      </c>
      <c r="G13" s="101" t="s">
        <v>49</v>
      </c>
      <c r="H13" s="101">
        <f t="shared" si="0"/>
        <v>1</v>
      </c>
      <c r="I13" s="101"/>
    </row>
    <row r="14" spans="1:9" x14ac:dyDescent="0.25">
      <c r="A14" s="101">
        <v>34</v>
      </c>
      <c r="B14" s="191">
        <f>INDEX(УТВС2!$H$1:$H$87,A14,1)</f>
        <v>0</v>
      </c>
      <c r="C14" s="240">
        <f>INDEX(УТВС2!$K$1:$K$87,A14,1)</f>
        <v>0</v>
      </c>
      <c r="D14" s="225">
        <f>INDEX(УТВС2!$M$1:$M$87,A14,1)</f>
        <v>0</v>
      </c>
      <c r="E14" s="226">
        <f>INDEX(УТВС2!$N$1:$N$87,A14,1)</f>
        <v>0</v>
      </c>
      <c r="F14" s="101">
        <f>INDEX(УТВС2!$S$1:$S$87,A14,1)</f>
        <v>0</v>
      </c>
      <c r="G14" s="101" t="s">
        <v>49</v>
      </c>
      <c r="H14" s="101">
        <f t="shared" si="0"/>
        <v>1</v>
      </c>
      <c r="I14" s="101"/>
    </row>
    <row r="15" spans="1:9" x14ac:dyDescent="0.25">
      <c r="A15" s="101">
        <v>35</v>
      </c>
      <c r="B15" s="191">
        <f>INDEX(УТВС2!$H$1:$H$87,A15,1)</f>
        <v>0</v>
      </c>
      <c r="C15" s="240">
        <f>INDEX(УТВС2!$K$1:$K$87,A15,1)</f>
        <v>0</v>
      </c>
      <c r="D15" s="225">
        <f>INDEX(УТВС2!$M$1:$M$87,A15,1)</f>
        <v>0</v>
      </c>
      <c r="E15" s="226">
        <f>INDEX(УТВС2!$N$1:$N$87,A15,1)</f>
        <v>0</v>
      </c>
      <c r="F15" s="101">
        <f>INDEX(УТВС2!$S$1:$S$87,A15,1)</f>
        <v>0</v>
      </c>
      <c r="G15" s="101" t="s">
        <v>49</v>
      </c>
      <c r="H15" s="101">
        <f t="shared" si="0"/>
        <v>1</v>
      </c>
      <c r="I15" s="101"/>
    </row>
    <row r="16" spans="1:9" x14ac:dyDescent="0.25">
      <c r="A16" s="101">
        <v>39</v>
      </c>
      <c r="B16" s="191">
        <f>INDEX(УТВС2!$H$1:$H$87,A16,1)</f>
        <v>0</v>
      </c>
      <c r="C16" s="240">
        <f>INDEX(УТВС2!$K$1:$K$87,A16,1)</f>
        <v>0</v>
      </c>
      <c r="D16" s="193" t="str">
        <f>INDEX(УТВС2!$M$1:$M$87,A16,1)</f>
        <v>шт</v>
      </c>
      <c r="E16" s="193">
        <f>INDEX(УТВС2!$N$1:$N$87,A16,1)</f>
        <v>8</v>
      </c>
      <c r="F16" s="101">
        <f>INDEX(УТВС2!$S$1:$S$87,A16,1)</f>
        <v>0</v>
      </c>
      <c r="G16" s="101" t="s">
        <v>49</v>
      </c>
      <c r="H16" s="101">
        <f t="shared" si="0"/>
        <v>1</v>
      </c>
      <c r="I16" s="101"/>
    </row>
    <row r="17" spans="1:9" x14ac:dyDescent="0.25">
      <c r="A17" s="101">
        <v>41</v>
      </c>
      <c r="B17" s="191">
        <f>INDEX(УТВС2!$H$1:$H$87,A17,1)</f>
        <v>0</v>
      </c>
      <c r="C17" s="240">
        <f>INDEX(УТВС2!$K$1:$K$87,A17,1)</f>
        <v>0</v>
      </c>
      <c r="D17" s="225" t="str">
        <f>INDEX(УТВС2!$M$1:$M$87,A17,1)</f>
        <v>шт</v>
      </c>
      <c r="E17" s="225">
        <f>INDEX(УТВС2!$N$1:$N$87,A17,1)</f>
        <v>5</v>
      </c>
      <c r="F17" s="101">
        <f>INDEX(УТВС2!$S$1:$S$87,A17,1)</f>
        <v>0</v>
      </c>
      <c r="G17" s="101" t="s">
        <v>49</v>
      </c>
      <c r="H17" s="101">
        <f t="shared" si="0"/>
        <v>1</v>
      </c>
      <c r="I17" s="101"/>
    </row>
    <row r="18" spans="1:9" x14ac:dyDescent="0.25">
      <c r="A18" s="101">
        <v>42</v>
      </c>
      <c r="B18" s="191">
        <f>INDEX(УТВС2!$H$1:$H$87,A18,1)</f>
        <v>0</v>
      </c>
      <c r="C18" s="240">
        <f>INDEX(УТВС2!$K$1:$K$87,A18,1)</f>
        <v>0</v>
      </c>
      <c r="D18" s="225">
        <f>INDEX(УТВС2!$M$1:$M$87,A18,1)</f>
        <v>0</v>
      </c>
      <c r="E18" s="225">
        <f>INDEX(УТВС2!$N$1:$N$87,A18,1)</f>
        <v>0</v>
      </c>
      <c r="F18" s="101">
        <f>INDEX(УТВС2!$S$1:$S$87,A18,1)</f>
        <v>0</v>
      </c>
      <c r="G18" s="101" t="s">
        <v>49</v>
      </c>
      <c r="H18" s="101">
        <f t="shared" si="0"/>
        <v>1</v>
      </c>
      <c r="I18" s="101"/>
    </row>
    <row r="19" spans="1:9" x14ac:dyDescent="0.25">
      <c r="A19" s="101">
        <v>43</v>
      </c>
      <c r="B19" s="191">
        <f>INDEX(УТВС2!$H$1:$H$87,A19,1)</f>
        <v>0</v>
      </c>
      <c r="C19" s="240">
        <f>INDEX(УТВС2!$K$1:$K$87,A19,1)</f>
        <v>0</v>
      </c>
      <c r="D19" s="225">
        <f>INDEX(УТВС2!$M$1:$M$87,A19,1)</f>
        <v>0</v>
      </c>
      <c r="E19" s="225">
        <f>INDEX(УТВС2!$N$1:$N$87,A19,1)</f>
        <v>0</v>
      </c>
      <c r="F19" s="101">
        <f>INDEX(УТВС2!$S$1:$S$87,A19,1)</f>
        <v>0</v>
      </c>
      <c r="G19" s="101" t="s">
        <v>49</v>
      </c>
      <c r="H19" s="101">
        <f t="shared" si="0"/>
        <v>0</v>
      </c>
      <c r="I19" s="101"/>
    </row>
    <row r="20" spans="1:9" x14ac:dyDescent="0.25">
      <c r="A20" s="101">
        <v>44</v>
      </c>
      <c r="B20" s="191" t="str">
        <f>INDEX(УТВС2!$H$1:$H$87,A20,1)</f>
        <v>труба ду57</v>
      </c>
      <c r="C20" s="226">
        <f>INDEX(УТВС2!$K$1:$K$87,A20,1)</f>
        <v>0</v>
      </c>
      <c r="D20" s="225" t="str">
        <f>INDEX(УТВС2!$M$1:$M$87,A20,1)</f>
        <v>м</v>
      </c>
      <c r="E20" s="225">
        <f>INDEX(УТВС2!$N$1:$N$87,A20,1)</f>
        <v>1.8</v>
      </c>
      <c r="F20" s="101">
        <f>INDEX(УТВС2!$S$1:$S$87,A20,1)</f>
        <v>0</v>
      </c>
      <c r="G20" s="101" t="s">
        <v>49</v>
      </c>
      <c r="H20" s="101">
        <f t="shared" si="0"/>
        <v>0</v>
      </c>
      <c r="I20" s="101"/>
    </row>
    <row r="21" spans="1:9" x14ac:dyDescent="0.25">
      <c r="A21" s="101">
        <v>45</v>
      </c>
      <c r="B21" s="191">
        <f>INDEX(УТВС2!$H$1:$H$87,A21,1)</f>
        <v>0</v>
      </c>
      <c r="C21" s="226">
        <f>INDEX(УТВС2!$K$1:$K$87,A21,1)</f>
        <v>0</v>
      </c>
      <c r="D21" s="225" t="str">
        <f>INDEX(УТВС2!$M$1:$M$87,A21,1)</f>
        <v>шт</v>
      </c>
      <c r="E21" s="225">
        <f>INDEX(УТВС2!$N$1:$N$87,A21,1)</f>
        <v>1</v>
      </c>
      <c r="F21" s="101">
        <f>INDEX(УТВС2!$S$1:$S$87,A21,1)</f>
        <v>0</v>
      </c>
      <c r="G21" s="101" t="s">
        <v>49</v>
      </c>
      <c r="H21" s="101">
        <f t="shared" si="0"/>
        <v>1</v>
      </c>
      <c r="I21" s="101"/>
    </row>
    <row r="22" spans="1:9" x14ac:dyDescent="0.25">
      <c r="A22" s="101">
        <v>47</v>
      </c>
      <c r="B22" s="191">
        <f>INDEX(УТВС2!$H$1:$H$87,A22,1)</f>
        <v>0</v>
      </c>
      <c r="C22" s="225">
        <f>INDEX(УТВС2!$K$1:$K$87,A22,1)</f>
        <v>0</v>
      </c>
      <c r="D22" s="225" t="str">
        <f>INDEX(УТВС2!$M$1:$M$87,A22,1)</f>
        <v>м</v>
      </c>
      <c r="E22" s="225">
        <f>INDEX(УТВС2!$N$1:$N$87,A22,1)</f>
        <v>0.5</v>
      </c>
      <c r="F22" s="101">
        <f>INDEX(УТВС2!$S$1:$S$87,A22,1)</f>
        <v>0</v>
      </c>
      <c r="G22" s="101" t="s">
        <v>67</v>
      </c>
      <c r="H22" s="101">
        <f t="shared" si="0"/>
        <v>1</v>
      </c>
      <c r="I22" s="101"/>
    </row>
    <row r="23" spans="1:9" x14ac:dyDescent="0.25">
      <c r="A23" s="101">
        <v>52</v>
      </c>
      <c r="B23" s="191">
        <f>INDEX(УТВС2!$H$1:$H$87,A23,1)</f>
        <v>0</v>
      </c>
      <c r="C23" s="240">
        <f>INDEX(УТВС2!$K$1:$K$87,A23,1)</f>
        <v>0</v>
      </c>
      <c r="D23" s="226">
        <f>INDEX(УТВС2!$M$1:$M$87,A23,1)</f>
        <v>0</v>
      </c>
      <c r="E23" s="226">
        <f>INDEX(УТВС2!$N$1:$N$87,A23,1)</f>
        <v>0</v>
      </c>
      <c r="F23" s="101">
        <f>INDEX(УТВС2!$S$1:$S$87,A23,1)</f>
        <v>0</v>
      </c>
      <c r="G23" s="101" t="s">
        <v>49</v>
      </c>
      <c r="H23" s="101">
        <f t="shared" si="0"/>
        <v>1</v>
      </c>
      <c r="I23" s="101"/>
    </row>
    <row r="24" spans="1:9" x14ac:dyDescent="0.25">
      <c r="A24" s="101">
        <v>53</v>
      </c>
      <c r="B24" s="191">
        <f>INDEX(УТВС2!$H$1:$H$87,A24,1)</f>
        <v>0</v>
      </c>
      <c r="C24" s="240">
        <f>INDEX(УТВС2!$K$1:$K$87,A24,1)</f>
        <v>0</v>
      </c>
      <c r="D24" s="226">
        <f>INDEX(УТВС2!$M$1:$M$87,A24,1)</f>
        <v>0</v>
      </c>
      <c r="E24" s="226">
        <f>INDEX(УТВС2!$N$1:$N$87,A24,1)</f>
        <v>0</v>
      </c>
      <c r="F24" s="101">
        <f>INDEX(УТВС2!$S$1:$S$87,A24,1)</f>
        <v>0</v>
      </c>
      <c r="G24" s="101" t="s">
        <v>49</v>
      </c>
      <c r="H24" s="101">
        <f t="shared" si="0"/>
        <v>1</v>
      </c>
      <c r="I24" s="101"/>
    </row>
    <row r="25" spans="1:9" x14ac:dyDescent="0.25">
      <c r="A25" s="101">
        <v>54</v>
      </c>
      <c r="B25" s="191">
        <f>INDEX(УТВС2!$H$1:$H$87,A25,1)</f>
        <v>0</v>
      </c>
      <c r="C25" s="240">
        <f>INDEX(УТВС2!$K$1:$K$87,A25,1)</f>
        <v>0</v>
      </c>
      <c r="D25" s="226">
        <f>INDEX(УТВС2!$M$1:$M$87,A25,1)</f>
        <v>0</v>
      </c>
      <c r="E25" s="226">
        <f>INDEX(УТВС2!$N$1:$N$87,A25,1)</f>
        <v>0</v>
      </c>
      <c r="F25" s="101">
        <f>INDEX(УТВС2!$S$1:$S$87,A25,1)</f>
        <v>0</v>
      </c>
      <c r="G25" s="101" t="s">
        <v>49</v>
      </c>
      <c r="H25" s="101">
        <f t="shared" si="0"/>
        <v>1</v>
      </c>
      <c r="I25" s="101"/>
    </row>
    <row r="26" spans="1:9" x14ac:dyDescent="0.25">
      <c r="A26" s="101">
        <v>55</v>
      </c>
      <c r="B26" s="191">
        <f>INDEX(УТВС2!$H$1:$H$87,A26,1)</f>
        <v>0</v>
      </c>
      <c r="C26" s="240">
        <f>INDEX(УТВС2!$K$1:$K$87,A26,1)</f>
        <v>0</v>
      </c>
      <c r="D26" s="226">
        <f>INDEX(УТВС2!$M$1:$M$87,A26,1)</f>
        <v>0</v>
      </c>
      <c r="E26" s="226">
        <f>INDEX(УТВС2!$N$1:$N$87,A26,1)</f>
        <v>0</v>
      </c>
      <c r="F26" s="101">
        <f>INDEX(УТВС2!$S$1:$S$87,A26,1)</f>
        <v>0</v>
      </c>
      <c r="G26" s="101" t="s">
        <v>49</v>
      </c>
      <c r="H26" s="101">
        <f t="shared" si="0"/>
        <v>1</v>
      </c>
      <c r="I26" s="101"/>
    </row>
    <row r="27" spans="1:9" x14ac:dyDescent="0.25">
      <c r="A27" s="101">
        <v>56</v>
      </c>
      <c r="B27" s="191">
        <f>INDEX(УТВС2!$H$1:$H$87,A27,1)</f>
        <v>0</v>
      </c>
      <c r="C27" s="240">
        <f>INDEX(УТВС2!$K$1:$K$87,A27,1)</f>
        <v>0</v>
      </c>
      <c r="D27" s="226">
        <f>INDEX(УТВС2!$M$1:$M$87,A27,1)</f>
        <v>0</v>
      </c>
      <c r="E27" s="226">
        <f>INDEX(УТВС2!$N$1:$N$87,A27,1)</f>
        <v>0</v>
      </c>
      <c r="F27" s="101">
        <f>INDEX(УТВС2!$S$1:$S$87,A27,1)</f>
        <v>0</v>
      </c>
      <c r="G27" s="101" t="s">
        <v>49</v>
      </c>
      <c r="H27" s="101">
        <f t="shared" si="0"/>
        <v>1</v>
      </c>
      <c r="I27" s="101"/>
    </row>
    <row r="28" spans="1:9" x14ac:dyDescent="0.25">
      <c r="A28" s="101">
        <v>57</v>
      </c>
      <c r="B28" s="191">
        <f>INDEX(УТВС2!$H$1:$H$87,A28,1)</f>
        <v>0</v>
      </c>
      <c r="C28" s="240">
        <f>INDEX(УТВС2!$K$1:$K$87,A28,1)</f>
        <v>0</v>
      </c>
      <c r="D28" s="226">
        <f>INDEX(УТВС2!$M$1:$M$87,A28,1)</f>
        <v>0</v>
      </c>
      <c r="E28" s="226">
        <f>INDEX(УТВС2!$N$1:$N$87,A28,1)</f>
        <v>0</v>
      </c>
      <c r="F28" s="101">
        <f>INDEX(УТВС2!$S$1:$S$87,A28,1)</f>
        <v>0</v>
      </c>
      <c r="G28" s="101" t="s">
        <v>49</v>
      </c>
      <c r="H28" s="101">
        <f t="shared" si="0"/>
        <v>1</v>
      </c>
      <c r="I28" s="101"/>
    </row>
    <row r="29" spans="1:9" x14ac:dyDescent="0.25">
      <c r="A29" s="101">
        <v>58</v>
      </c>
      <c r="B29" s="191">
        <f>INDEX(УТВС2!$H$1:$H$87,A29,1)</f>
        <v>0</v>
      </c>
      <c r="C29" s="240">
        <f>INDEX(УТВС2!$K$1:$K$87,A29,1)</f>
        <v>0</v>
      </c>
      <c r="D29" s="226">
        <f>INDEX(УТВС2!$M$1:$M$87,A29,1)</f>
        <v>0</v>
      </c>
      <c r="E29" s="226">
        <f>INDEX(УТВС2!$N$1:$N$87,A29,1)</f>
        <v>0</v>
      </c>
      <c r="F29" s="101">
        <f>INDEX(УТВС2!$S$1:$S$87,A29,1)</f>
        <v>0</v>
      </c>
      <c r="G29" s="101" t="s">
        <v>49</v>
      </c>
      <c r="H29" s="101">
        <f t="shared" si="0"/>
        <v>1</v>
      </c>
      <c r="I29" s="101"/>
    </row>
    <row r="30" spans="1:9" x14ac:dyDescent="0.25">
      <c r="A30" s="101">
        <v>59</v>
      </c>
      <c r="B30" s="191">
        <f>INDEX(УТВС2!$H$1:$H$87,A30,1)</f>
        <v>0</v>
      </c>
      <c r="C30" s="240">
        <f>INDEX(УТВС2!$K$1:$K$87,A30,1)</f>
        <v>0</v>
      </c>
      <c r="D30" s="226">
        <f>INDEX(УТВС2!$M$1:$M$87,A30,1)</f>
        <v>0</v>
      </c>
      <c r="E30" s="226">
        <f>INDEX(УТВС2!$N$1:$N$87,A30,1)</f>
        <v>0</v>
      </c>
      <c r="F30" s="101">
        <f>INDEX(УТВС2!$S$1:$S$87,A30,1)</f>
        <v>0</v>
      </c>
      <c r="G30" s="101" t="s">
        <v>49</v>
      </c>
      <c r="H30" s="101">
        <f t="shared" si="0"/>
        <v>1</v>
      </c>
      <c r="I30" s="101"/>
    </row>
    <row r="31" spans="1:9" x14ac:dyDescent="0.25">
      <c r="A31" s="101">
        <v>60</v>
      </c>
      <c r="B31" s="191">
        <f>INDEX(УТВС2!$H$1:$H$87,A31,1)</f>
        <v>0</v>
      </c>
      <c r="C31" s="240">
        <f>INDEX(УТВС2!$K$1:$K$87,A31,1)</f>
        <v>0</v>
      </c>
      <c r="D31" s="225">
        <f>INDEX(УТВС2!$M$1:$M$87,A31,1)</f>
        <v>0</v>
      </c>
      <c r="E31" s="225">
        <f>INDEX(УТВС2!$N$1:$N$87,A31,1)</f>
        <v>0</v>
      </c>
      <c r="F31" s="101">
        <f>INDEX(УТВС2!$S$1:$S$87,A31,1)</f>
        <v>0</v>
      </c>
      <c r="G31" s="101" t="s">
        <v>49</v>
      </c>
      <c r="H31" s="101">
        <f t="shared" si="0"/>
        <v>1</v>
      </c>
      <c r="I31" s="101"/>
    </row>
    <row r="32" spans="1:9" x14ac:dyDescent="0.25">
      <c r="A32" s="101">
        <v>62</v>
      </c>
      <c r="B32" s="191">
        <f>INDEX(УТВС2!$H$1:$H$87,A32,1)</f>
        <v>0</v>
      </c>
      <c r="C32" s="240">
        <f>INDEX(УТВС2!$K$1:$K$87,A32,1)</f>
        <v>0</v>
      </c>
      <c r="D32" s="225">
        <f>INDEX(УТВС2!$M$1:$M$87,A32,1)</f>
        <v>0</v>
      </c>
      <c r="E32" s="225">
        <f>INDEX(УТВС2!$N$1:$N$87,A32,1)</f>
        <v>0</v>
      </c>
      <c r="F32" s="101">
        <f>INDEX(УТВС2!$S$1:$S$87,A32,1)</f>
        <v>0</v>
      </c>
      <c r="G32" s="101" t="s">
        <v>49</v>
      </c>
      <c r="H32" s="101">
        <f t="shared" si="0"/>
        <v>1</v>
      </c>
      <c r="I32" s="101"/>
    </row>
    <row r="33" spans="1:9" x14ac:dyDescent="0.25">
      <c r="A33" s="101">
        <v>63</v>
      </c>
      <c r="B33" s="191">
        <f>INDEX(УТВС2!$H$1:$H$87,A33,1)</f>
        <v>0</v>
      </c>
      <c r="C33" s="240">
        <f>INDEX(УТВС2!$K$1:$K$87,A33,1)</f>
        <v>0</v>
      </c>
      <c r="D33" s="226">
        <f>INDEX(УТВС2!$M$1:$M$87,A33,1)</f>
        <v>0</v>
      </c>
      <c r="E33" s="226">
        <f>INDEX(УТВС2!$N$1:$N$87,A33,1)</f>
        <v>0</v>
      </c>
      <c r="F33" s="101">
        <f>INDEX(УТВС2!$S$1:$S$87,A33,1)</f>
        <v>0</v>
      </c>
      <c r="G33" s="101" t="s">
        <v>49</v>
      </c>
      <c r="H33" s="101">
        <f t="shared" si="0"/>
        <v>1</v>
      </c>
      <c r="I33" s="101"/>
    </row>
    <row r="34" spans="1:9" x14ac:dyDescent="0.25">
      <c r="A34" s="101">
        <v>64</v>
      </c>
      <c r="B34" s="191">
        <f>INDEX(УТВС2!$H$1:$H$87,A34,1)</f>
        <v>0</v>
      </c>
      <c r="C34" s="240">
        <f>INDEX(УТВС2!$K$1:$K$87,A34,1)</f>
        <v>0</v>
      </c>
      <c r="D34" s="226">
        <f>INDEX(УТВС2!$M$1:$M$87,A34,1)</f>
        <v>0</v>
      </c>
      <c r="E34" s="226">
        <f>INDEX(УТВС2!$N$1:$N$87,A34,1)</f>
        <v>0</v>
      </c>
      <c r="F34" s="101">
        <f>INDEX(УТВС2!$S$1:$S$87,A34,1)</f>
        <v>0</v>
      </c>
      <c r="G34" s="101" t="s">
        <v>49</v>
      </c>
      <c r="H34" s="101">
        <f t="shared" si="0"/>
        <v>1</v>
      </c>
      <c r="I34" s="101"/>
    </row>
    <row r="35" spans="1:9" x14ac:dyDescent="0.25">
      <c r="A35" s="101">
        <v>68</v>
      </c>
      <c r="B35" s="191">
        <f>INDEX(УТВС2!$H$1:$H$87,A35,1)</f>
        <v>0</v>
      </c>
      <c r="C35" s="240">
        <f>INDEX(УТВС2!$K$1:$K$87,A35,1)</f>
        <v>0</v>
      </c>
      <c r="D35" s="226">
        <f>INDEX(УТВС2!$M$1:$M$87,A35,1)</f>
        <v>0</v>
      </c>
      <c r="E35" s="226">
        <f>INDEX(УТВС2!$N$1:$N$87,A35,1)</f>
        <v>0</v>
      </c>
      <c r="F35" s="101">
        <f>INDEX(УТВС2!$S$1:$S$87,A35,1)</f>
        <v>0</v>
      </c>
      <c r="G35" s="101" t="s">
        <v>49</v>
      </c>
      <c r="H35" s="101">
        <f t="shared" si="0"/>
        <v>0</v>
      </c>
      <c r="I35" s="101"/>
    </row>
    <row r="36" spans="1:9" x14ac:dyDescent="0.25">
      <c r="A36" s="101">
        <v>69</v>
      </c>
      <c r="B36" s="191" t="str">
        <f>INDEX(УТВС2!$H$1:$H$87,A36,1)</f>
        <v>труба ду45</v>
      </c>
      <c r="C36" s="240">
        <f>INDEX(УТВС2!$K$1:$K$87,A36,1)</f>
        <v>0</v>
      </c>
      <c r="D36" s="226" t="str">
        <f>INDEX(УТВС2!$M$1:$M$87,A36,1)</f>
        <v>м</v>
      </c>
      <c r="E36" s="226">
        <f>INDEX(УТВС2!$N$1:$N$87,A36,1)</f>
        <v>14.5</v>
      </c>
      <c r="F36" s="101">
        <f>INDEX(УТВС2!$S$1:$S$87,A36,1)</f>
        <v>0</v>
      </c>
      <c r="G36" s="101" t="s">
        <v>49</v>
      </c>
      <c r="H36" s="101">
        <f t="shared" si="0"/>
        <v>0</v>
      </c>
      <c r="I36" s="101"/>
    </row>
    <row r="37" spans="1:9" x14ac:dyDescent="0.25">
      <c r="A37" s="101">
        <v>70</v>
      </c>
      <c r="B37" s="191" t="str">
        <f>INDEX(УТВС2!$H$1:$H$87,A37,1)</f>
        <v>отвод ду45</v>
      </c>
      <c r="C37" s="240">
        <f>INDEX(УТВС2!$K$1:$K$87,A37,1)</f>
        <v>0</v>
      </c>
      <c r="D37" s="226" t="str">
        <f>INDEX(УТВС2!$M$1:$M$87,A37,1)</f>
        <v>шт</v>
      </c>
      <c r="E37" s="226">
        <f>INDEX(УТВС2!$N$1:$N$87,A37,1)</f>
        <v>8</v>
      </c>
      <c r="F37" s="101">
        <f>INDEX(УТВС2!$S$1:$S$87,A37,1)</f>
        <v>0</v>
      </c>
      <c r="G37" s="101" t="s">
        <v>49</v>
      </c>
      <c r="H37" s="101">
        <f t="shared" si="0"/>
        <v>0</v>
      </c>
      <c r="I37" s="101"/>
    </row>
    <row r="38" spans="1:9" x14ac:dyDescent="0.25">
      <c r="A38" s="101">
        <v>71</v>
      </c>
      <c r="B38" s="191" t="str">
        <f>INDEX(УТВС2!$H$1:$H$87,A38,1)</f>
        <v>тройник ду45</v>
      </c>
      <c r="C38" s="240">
        <f>INDEX(УТВС2!$K$1:$K$87,A38,1)</f>
        <v>0</v>
      </c>
      <c r="D38" s="226" t="str">
        <f>INDEX(УТВС2!$M$1:$M$87,A38,1)</f>
        <v>шт</v>
      </c>
      <c r="E38" s="226">
        <f>INDEX(УТВС2!$N$1:$N$87,A38,1)</f>
        <v>1</v>
      </c>
      <c r="F38" s="101">
        <f>INDEX(УТВС2!$S$1:$S$87,A38,1)</f>
        <v>0</v>
      </c>
      <c r="G38" s="101" t="s">
        <v>49</v>
      </c>
      <c r="H38" s="101">
        <f t="shared" si="0"/>
        <v>0</v>
      </c>
      <c r="I38" s="101"/>
    </row>
    <row r="39" spans="1:9" x14ac:dyDescent="0.25">
      <c r="A39" s="101">
        <v>72</v>
      </c>
      <c r="B39" s="191">
        <f>INDEX(УТВС2!$H$1:$H$87,A39,1)</f>
        <v>0</v>
      </c>
      <c r="C39" s="240">
        <f>INDEX(УТВС2!$K$1:$K$87,A39,1)</f>
        <v>0</v>
      </c>
      <c r="D39" s="226">
        <f>INDEX(УТВС2!$M$1:$M$87,A39,1)</f>
        <v>0</v>
      </c>
      <c r="E39" s="226">
        <f>INDEX(УТВС2!$N$1:$N$87,A39,1)</f>
        <v>0</v>
      </c>
      <c r="F39" s="101">
        <f>INDEX(УТВС2!$S$1:$S$87,A39,1)</f>
        <v>0</v>
      </c>
      <c r="G39" s="101" t="s">
        <v>49</v>
      </c>
      <c r="H39" s="101">
        <f t="shared" si="0"/>
        <v>0</v>
      </c>
      <c r="I39" s="101"/>
    </row>
    <row r="40" spans="1:9" x14ac:dyDescent="0.25">
      <c r="A40" s="101">
        <v>73</v>
      </c>
      <c r="B40" s="191" t="str">
        <f>INDEX(УТВС2!$H$1:$H$87,A40,1)</f>
        <v>труба ду45</v>
      </c>
      <c r="C40" s="240">
        <f>INDEX(УТВС2!$K$1:$K$87,A40,1)</f>
        <v>0</v>
      </c>
      <c r="D40" s="226" t="str">
        <f>INDEX(УТВС2!$M$1:$M$87,A40,1)</f>
        <v>м</v>
      </c>
      <c r="E40" s="226">
        <f>INDEX(УТВС2!$N$1:$N$87,A40,1)</f>
        <v>11</v>
      </c>
      <c r="F40" s="101">
        <f>INDEX(УТВС2!$S$1:$S$87,A40,1)</f>
        <v>0</v>
      </c>
      <c r="G40" s="101" t="s">
        <v>49</v>
      </c>
      <c r="H40" s="101">
        <f t="shared" si="0"/>
        <v>0</v>
      </c>
      <c r="I40" s="101"/>
    </row>
    <row r="41" spans="1:9" x14ac:dyDescent="0.25">
      <c r="A41" s="101">
        <v>74</v>
      </c>
      <c r="B41" s="191" t="str">
        <f>INDEX(УТВС2!$H$1:$H$87,A41,1)</f>
        <v>отвод ду45</v>
      </c>
      <c r="C41" s="240">
        <f>INDEX(УТВС2!$K$1:$K$87,A41,1)</f>
        <v>0</v>
      </c>
      <c r="D41" s="226" t="str">
        <f>INDEX(УТВС2!$M$1:$M$87,A41,1)</f>
        <v>шт</v>
      </c>
      <c r="E41" s="226">
        <f>INDEX(УТВС2!$N$1:$N$87,A41,1)</f>
        <v>8</v>
      </c>
      <c r="F41" s="101">
        <f>INDEX(УТВС2!$S$1:$S$87,A41,1)</f>
        <v>0</v>
      </c>
      <c r="G41" s="101" t="s">
        <v>49</v>
      </c>
      <c r="H41" s="101">
        <f t="shared" si="0"/>
        <v>0</v>
      </c>
      <c r="I41" s="101"/>
    </row>
    <row r="42" spans="1:9" x14ac:dyDescent="0.25">
      <c r="A42" s="101">
        <v>75</v>
      </c>
      <c r="B42" s="191" t="str">
        <f>INDEX(УТВС2!$H$1:$H$87,A42,1)</f>
        <v>тройник ду45</v>
      </c>
      <c r="C42" s="240">
        <f>INDEX(УТВС2!$K$1:$K$87,A42,1)</f>
        <v>0</v>
      </c>
      <c r="D42" s="226" t="str">
        <f>INDEX(УТВС2!$M$1:$M$87,A42,1)</f>
        <v>шт</v>
      </c>
      <c r="E42" s="226">
        <f>INDEX(УТВС2!$N$1:$N$87,A42,1)</f>
        <v>1</v>
      </c>
      <c r="F42" s="101">
        <f>INDEX(УТВС2!$S$1:$S$87,A42,1)</f>
        <v>0</v>
      </c>
      <c r="G42" s="101" t="s">
        <v>49</v>
      </c>
      <c r="H42" s="101">
        <f t="shared" si="0"/>
        <v>0</v>
      </c>
      <c r="I42" s="101"/>
    </row>
    <row r="43" spans="1:9" x14ac:dyDescent="0.25">
      <c r="A43" s="101">
        <v>76</v>
      </c>
      <c r="B43" s="191">
        <f>INDEX(УТВС2!$H$1:$H$87,A43,1)</f>
        <v>0</v>
      </c>
      <c r="C43" s="240">
        <f>INDEX(УТВС2!$K$1:$K$87,A43,1)</f>
        <v>0</v>
      </c>
      <c r="D43" s="226">
        <f>INDEX(УТВС2!$M$1:$M$87,A43,1)</f>
        <v>0</v>
      </c>
      <c r="E43" s="226">
        <f>INDEX(УТВС2!$N$1:$N$87,A43,1)</f>
        <v>0</v>
      </c>
      <c r="F43" s="101">
        <f>INDEX(УТВС2!$S$1:$S$87,A43,1)</f>
        <v>0</v>
      </c>
      <c r="G43" s="101" t="s">
        <v>49</v>
      </c>
      <c r="H43" s="101">
        <f t="shared" si="0"/>
        <v>0</v>
      </c>
      <c r="I43" s="101"/>
    </row>
    <row r="44" spans="1:9" x14ac:dyDescent="0.25">
      <c r="A44" s="101">
        <v>77</v>
      </c>
      <c r="B44" s="191" t="str">
        <f>INDEX(УТВС2!$H$1:$H$87,A44,1)</f>
        <v>труба ду45</v>
      </c>
      <c r="C44" s="240">
        <f>INDEX(УТВС2!$K$1:$K$87,A44,1)</f>
        <v>0</v>
      </c>
      <c r="D44" s="226" t="str">
        <f>INDEX(УТВС2!$M$1:$M$87,A44,1)</f>
        <v>м</v>
      </c>
      <c r="E44" s="226">
        <f>INDEX(УТВС2!$N$1:$N$87,A44,1)</f>
        <v>4</v>
      </c>
      <c r="F44" s="101">
        <f>INDEX(УТВС2!$S$1:$S$87,A44,1)</f>
        <v>0</v>
      </c>
      <c r="G44" s="101" t="s">
        <v>49</v>
      </c>
      <c r="H44" s="101">
        <f t="shared" si="0"/>
        <v>0</v>
      </c>
      <c r="I44" s="101"/>
    </row>
    <row r="45" spans="1:9" x14ac:dyDescent="0.25">
      <c r="A45" s="101">
        <v>78</v>
      </c>
      <c r="B45" s="191" t="str">
        <f>INDEX(УТВС2!$H$1:$H$87,A45,1)</f>
        <v>отвод ду45</v>
      </c>
      <c r="C45" s="240">
        <f>INDEX(УТВС2!$K$1:$K$87,A45,1)</f>
        <v>0</v>
      </c>
      <c r="D45" s="226" t="str">
        <f>INDEX(УТВС2!$M$1:$M$87,A45,1)</f>
        <v>шт</v>
      </c>
      <c r="E45" s="226">
        <f>INDEX(УТВС2!$N$1:$N$87,A45,1)</f>
        <v>5</v>
      </c>
      <c r="F45" s="101">
        <f>INDEX(УТВС2!$S$1:$S$87,A45,1)</f>
        <v>0</v>
      </c>
      <c r="G45" s="101" t="s">
        <v>49</v>
      </c>
      <c r="H45" s="101">
        <f t="shared" si="0"/>
        <v>0</v>
      </c>
      <c r="I45" s="101"/>
    </row>
    <row r="46" spans="1:9" x14ac:dyDescent="0.25">
      <c r="A46" s="101">
        <v>79</v>
      </c>
      <c r="B46" s="191" t="str">
        <f>INDEX(УТВС2!$H$1:$H$87,A46,1)</f>
        <v>тройник ду45</v>
      </c>
      <c r="C46" s="240">
        <f>INDEX(УТВС2!$K$1:$K$87,A46,1)</f>
        <v>0</v>
      </c>
      <c r="D46" s="226" t="str">
        <f>INDEX(УТВС2!$M$1:$M$87,A46,1)</f>
        <v>шт</v>
      </c>
      <c r="E46" s="226">
        <f>INDEX(УТВС2!$N$1:$N$87,A46,1)</f>
        <v>1</v>
      </c>
      <c r="F46" s="101">
        <f>INDEX(УТВС2!$S$1:$S$87,A46,1)</f>
        <v>0</v>
      </c>
      <c r="G46" s="101" t="s">
        <v>49</v>
      </c>
      <c r="H46" s="101">
        <f t="shared" si="0"/>
        <v>0</v>
      </c>
      <c r="I46" s="101"/>
    </row>
    <row r="47" spans="1:9" x14ac:dyDescent="0.25">
      <c r="A47" s="101">
        <v>80</v>
      </c>
      <c r="B47" s="191">
        <f>INDEX(УТВС2!$H$1:$H$87,A47,1)</f>
        <v>0</v>
      </c>
      <c r="C47" s="240">
        <f>INDEX(УТВС2!$K$1:$K$87,A47,1)</f>
        <v>0</v>
      </c>
      <c r="D47" s="226">
        <f>INDEX(УТВС2!$M$1:$M$87,A47,1)</f>
        <v>0</v>
      </c>
      <c r="E47" s="226">
        <f>INDEX(УТВС2!$N$1:$N$87,A47,1)</f>
        <v>0</v>
      </c>
      <c r="F47" s="101">
        <f>INDEX(УТВС2!$S$1:$S$87,A47,1)</f>
        <v>0</v>
      </c>
      <c r="G47" s="101" t="s">
        <v>49</v>
      </c>
      <c r="H47" s="101">
        <f t="shared" si="0"/>
        <v>1</v>
      </c>
      <c r="I47" s="101"/>
    </row>
    <row r="48" spans="1:9" x14ac:dyDescent="0.25">
      <c r="A48" s="101">
        <v>81</v>
      </c>
      <c r="B48" s="191">
        <f>INDEX(УТВС2!$H$1:$H$87,A48,1)</f>
        <v>0</v>
      </c>
      <c r="C48" s="240">
        <f>INDEX(УТВС2!$K$1:$K$87,A48,1)</f>
        <v>0</v>
      </c>
      <c r="D48" s="226">
        <f>INDEX(УТВС2!$M$1:$M$87,A48,1)</f>
        <v>0</v>
      </c>
      <c r="E48" s="226">
        <f>INDEX(УТВС2!$N$1:$N$87,A48,1)</f>
        <v>0</v>
      </c>
      <c r="F48" s="101">
        <f>INDEX(УТВС2!$S$1:$S$87,A48,1)</f>
        <v>0</v>
      </c>
      <c r="G48" s="101" t="s">
        <v>49</v>
      </c>
      <c r="H48" s="101">
        <f t="shared" si="0"/>
        <v>1</v>
      </c>
      <c r="I48" s="101"/>
    </row>
    <row r="49" spans="1:9" x14ac:dyDescent="0.25">
      <c r="A49" s="101">
        <v>82</v>
      </c>
      <c r="B49" s="191">
        <f>INDEX(УТВС2!$H$1:$H$87,A49,1)</f>
        <v>0</v>
      </c>
      <c r="C49" s="240">
        <f>INDEX(УТВС2!$K$1:$K$87,A49,1)</f>
        <v>0</v>
      </c>
      <c r="D49" s="226">
        <f>INDEX(УТВС2!$M$1:$M$87,A49,1)</f>
        <v>0</v>
      </c>
      <c r="E49" s="226">
        <f>INDEX(УТВС2!$N$1:$N$87,A49,1)</f>
        <v>0</v>
      </c>
      <c r="F49" s="101">
        <f>INDEX(УТВС2!$S$1:$S$87,A49,1)</f>
        <v>0</v>
      </c>
      <c r="G49" s="101" t="s">
        <v>49</v>
      </c>
      <c r="H49" s="101">
        <f t="shared" si="0"/>
        <v>1</v>
      </c>
      <c r="I49" s="101"/>
    </row>
    <row r="50" spans="1:9" x14ac:dyDescent="0.25">
      <c r="A50" s="101">
        <v>83</v>
      </c>
      <c r="B50" s="191">
        <f>INDEX(УТВС2!$H$1:$H$87,A50,1)</f>
        <v>0</v>
      </c>
      <c r="C50" s="240">
        <f>INDEX(УТВС2!$K$1:$K$87,A50,1)</f>
        <v>0</v>
      </c>
      <c r="D50" s="226">
        <f>INDEX(УТВС2!$M$1:$M$87,A50,1)</f>
        <v>0</v>
      </c>
      <c r="E50" s="226">
        <f>INDEX(УТВС2!$N$1:$N$87,A50,1)</f>
        <v>0</v>
      </c>
      <c r="F50" s="101">
        <f>INDEX(УТВС2!$S$1:$S$87,A50,1)</f>
        <v>0</v>
      </c>
      <c r="G50" s="101" t="s">
        <v>49</v>
      </c>
      <c r="H50" s="101">
        <f t="shared" si="0"/>
        <v>1</v>
      </c>
      <c r="I50" s="101"/>
    </row>
    <row r="51" spans="1:9" x14ac:dyDescent="0.25">
      <c r="A51" s="101">
        <v>84</v>
      </c>
      <c r="B51" s="191">
        <f>INDEX(УТВС2!$H$1:$H$87,A51,1)</f>
        <v>0</v>
      </c>
      <c r="C51" s="240">
        <f>INDEX(УТВС2!$K$1:$K$87,A51,1)</f>
        <v>0</v>
      </c>
      <c r="D51" s="226">
        <f>INDEX(УТВС2!$M$1:$M$87,A51,1)</f>
        <v>0</v>
      </c>
      <c r="E51" s="226">
        <f>INDEX(УТВС2!$N$1:$N$87,A51,1)</f>
        <v>0</v>
      </c>
      <c r="F51" s="101">
        <f>INDEX(УТВС2!$S$1:$S$87,A51,1)</f>
        <v>0</v>
      </c>
      <c r="G51" s="101" t="s">
        <v>49</v>
      </c>
      <c r="H51" s="101">
        <f t="shared" si="0"/>
        <v>1</v>
      </c>
      <c r="I51" s="101"/>
    </row>
    <row r="52" spans="1:9" x14ac:dyDescent="0.25">
      <c r="A52" s="101">
        <v>85</v>
      </c>
      <c r="B52" s="191">
        <f>INDEX(УТВС2!$H$1:$H$87,A52,1)</f>
        <v>0</v>
      </c>
      <c r="C52" s="240">
        <f>INDEX(УТВС2!$K$1:$K$87,A52,1)</f>
        <v>0</v>
      </c>
      <c r="D52" s="226">
        <f>INDEX(УТВС2!$M$1:$M$87,A52,1)</f>
        <v>0</v>
      </c>
      <c r="E52" s="226">
        <f>INDEX(УТВС2!$N$1:$N$87,A52,1)</f>
        <v>0</v>
      </c>
      <c r="F52" s="101">
        <f>INDEX(УТВС2!$S$1:$S$87,A52,1)</f>
        <v>0</v>
      </c>
      <c r="G52" s="101" t="s">
        <v>49</v>
      </c>
      <c r="H52" s="101">
        <f t="shared" si="0"/>
        <v>1</v>
      </c>
      <c r="I52" s="101"/>
    </row>
    <row r="53" spans="1:9" x14ac:dyDescent="0.25">
      <c r="A53" s="101">
        <v>86</v>
      </c>
      <c r="B53" s="191">
        <f>INDEX(УТВС2!$H$1:$H$87,A53,1)</f>
        <v>0</v>
      </c>
      <c r="C53" s="240">
        <f>INDEX(УТВС2!$K$1:$K$87,A53,1)</f>
        <v>0</v>
      </c>
      <c r="D53" s="226">
        <f>INDEX(УТВС2!$M$1:$M$87,A53,1)</f>
        <v>0</v>
      </c>
      <c r="E53" s="226">
        <f>INDEX(УТВС2!$N$1:$N$87,A53,1)</f>
        <v>0</v>
      </c>
      <c r="F53" s="101">
        <f>INDEX(УТВС2!$S$1:$S$87,A53,1)</f>
        <v>0</v>
      </c>
      <c r="G53" s="101" t="s">
        <v>49</v>
      </c>
      <c r="H53" s="101">
        <f t="shared" si="0"/>
        <v>1</v>
      </c>
      <c r="I53" s="101"/>
    </row>
    <row r="54" spans="1:9" x14ac:dyDescent="0.25">
      <c r="A54" s="101">
        <v>87</v>
      </c>
      <c r="B54" s="191">
        <f>INDEX(УТВС2!$H$1:$H$87,A54,1)</f>
        <v>0</v>
      </c>
      <c r="C54" s="240">
        <f>INDEX(УТВС2!$K$1:$K$87,A54,1)</f>
        <v>0</v>
      </c>
      <c r="D54" s="226">
        <f>INDEX(УТВС2!$M$1:$M$87,A54,1)</f>
        <v>0</v>
      </c>
      <c r="E54" s="226">
        <f>INDEX(УТВС2!$N$1:$N$87,A54,1)</f>
        <v>0</v>
      </c>
      <c r="F54" s="101">
        <f>INDEX(УТВС2!$S$1:$S$87,A54,1)</f>
        <v>0</v>
      </c>
      <c r="G54" s="101" t="s">
        <v>49</v>
      </c>
      <c r="H54" s="101" t="e">
        <f t="shared" si="0"/>
        <v>#REF!</v>
      </c>
      <c r="I54" s="101"/>
    </row>
    <row r="55" spans="1:9" x14ac:dyDescent="0.25">
      <c r="A55" s="101">
        <v>88</v>
      </c>
      <c r="B55" s="191" t="e">
        <f>INDEX(УТВС2!$H$1:$H$87,A55,1)</f>
        <v>#REF!</v>
      </c>
      <c r="C55" s="240" t="e">
        <f>INDEX(УТВС2!$K$1:$K$87,A55,1)</f>
        <v>#REF!</v>
      </c>
      <c r="D55" s="226" t="e">
        <f>INDEX(УТВС2!$M$1:$M$87,A55,1)</f>
        <v>#REF!</v>
      </c>
      <c r="E55" s="226" t="e">
        <f>INDEX(УТВС2!$N$1:$N$87,A55,1)</f>
        <v>#REF!</v>
      </c>
      <c r="F55" s="101" t="e">
        <f>INDEX(УТВС2!$S$1:$S$87,A55,1)</f>
        <v>#REF!</v>
      </c>
      <c r="G55" s="101" t="s">
        <v>49</v>
      </c>
      <c r="H55" s="101" t="e">
        <f t="shared" si="0"/>
        <v>#REF!</v>
      </c>
      <c r="I55" s="101"/>
    </row>
    <row r="56" spans="1:9" x14ac:dyDescent="0.25">
      <c r="A56" s="101">
        <v>89</v>
      </c>
      <c r="B56" s="191" t="e">
        <f>INDEX(УТВС2!$H$1:$H$87,A56,1)</f>
        <v>#REF!</v>
      </c>
      <c r="C56" s="240" t="e">
        <f>INDEX(УТВС2!$K$1:$K$87,A56,1)</f>
        <v>#REF!</v>
      </c>
      <c r="D56" s="226" t="e">
        <f>INDEX(УТВС2!$M$1:$M$87,A56,1)</f>
        <v>#REF!</v>
      </c>
      <c r="E56" s="226" t="e">
        <f>INDEX(УТВС2!$N$1:$N$87,A56,1)</f>
        <v>#REF!</v>
      </c>
      <c r="F56" s="101" t="e">
        <f>INDEX(УТВС2!$S$1:$S$87,A56,1)</f>
        <v>#REF!</v>
      </c>
      <c r="G56" s="101" t="s">
        <v>49</v>
      </c>
      <c r="H56" s="101" t="e">
        <f t="shared" si="0"/>
        <v>#REF!</v>
      </c>
      <c r="I56" s="101"/>
    </row>
    <row r="57" spans="1:9" x14ac:dyDescent="0.25">
      <c r="A57" s="101">
        <v>92</v>
      </c>
      <c r="B57" s="191" t="e">
        <f>INDEX(УТВС2!$H$1:$H$87,A57,1)</f>
        <v>#REF!</v>
      </c>
      <c r="C57" s="240" t="e">
        <f>INDEX(УТВС2!$K$1:$K$87,A57,1)</f>
        <v>#REF!</v>
      </c>
      <c r="D57" s="226" t="e">
        <f>INDEX(УТВС2!$M$1:$M$87,A57,1)</f>
        <v>#REF!</v>
      </c>
      <c r="E57" s="226" t="e">
        <f>INDEX(УТВС2!$N$1:$N$87,A57,1)</f>
        <v>#REF!</v>
      </c>
      <c r="F57" s="101" t="e">
        <f>INDEX(УТВС2!$S$1:$S$87,A57,1)</f>
        <v>#REF!</v>
      </c>
      <c r="G57" s="101" t="s">
        <v>49</v>
      </c>
      <c r="H57" s="101" t="e">
        <f t="shared" si="0"/>
        <v>#REF!</v>
      </c>
      <c r="I57" s="101"/>
    </row>
    <row r="58" spans="1:9" x14ac:dyDescent="0.25">
      <c r="A58" s="101">
        <v>93</v>
      </c>
      <c r="B58" s="191" t="e">
        <f>INDEX(УТВС2!$H$1:$H$87,A58,1)</f>
        <v>#REF!</v>
      </c>
      <c r="C58" s="240" t="e">
        <f>INDEX(УТВС2!$K$1:$K$87,A58,1)</f>
        <v>#REF!</v>
      </c>
      <c r="D58" s="226" t="e">
        <f>INDEX(УТВС2!$M$1:$M$87,A58,1)</f>
        <v>#REF!</v>
      </c>
      <c r="E58" s="226" t="e">
        <f>INDEX(УТВС2!$N$1:$N$87,A58,1)</f>
        <v>#REF!</v>
      </c>
      <c r="F58" s="101" t="e">
        <f>INDEX(УТВС2!$S$1:$S$87,A58,1)</f>
        <v>#REF!</v>
      </c>
      <c r="G58" s="101" t="s">
        <v>49</v>
      </c>
      <c r="H58" s="101" t="e">
        <f t="shared" si="0"/>
        <v>#REF!</v>
      </c>
      <c r="I58" s="101"/>
    </row>
    <row r="59" spans="1:9" x14ac:dyDescent="0.25">
      <c r="A59" s="101">
        <v>94</v>
      </c>
      <c r="B59" s="191" t="e">
        <f>INDEX(УТВС2!$H$1:$H$87,A59,1)</f>
        <v>#REF!</v>
      </c>
      <c r="C59" s="240" t="e">
        <f>INDEX(УТВС2!$K$1:$K$87,A59,1)</f>
        <v>#REF!</v>
      </c>
      <c r="D59" s="226" t="e">
        <f>INDEX(УТВС2!$M$1:$M$87,A59,1)</f>
        <v>#REF!</v>
      </c>
      <c r="E59" s="226" t="e">
        <f>INDEX(УТВС2!$N$1:$N$87,A59,1)</f>
        <v>#REF!</v>
      </c>
      <c r="F59" s="101" t="e">
        <f>INDEX(УТВС2!$S$1:$S$87,A59,1)</f>
        <v>#REF!</v>
      </c>
      <c r="G59" s="101" t="s">
        <v>49</v>
      </c>
      <c r="H59" s="101" t="e">
        <f t="shared" si="0"/>
        <v>#REF!</v>
      </c>
      <c r="I59" s="101"/>
    </row>
    <row r="60" spans="1:9" x14ac:dyDescent="0.25">
      <c r="A60" s="101">
        <v>95</v>
      </c>
      <c r="B60" s="191" t="e">
        <f>INDEX(УТВС2!$H$1:$H$87,A60,1)</f>
        <v>#REF!</v>
      </c>
      <c r="C60" s="240" t="e">
        <f>INDEX(УТВС2!$K$1:$K$87,A60,1)</f>
        <v>#REF!</v>
      </c>
      <c r="D60" s="226" t="e">
        <f>INDEX(УТВС2!$M$1:$M$87,A60,1)</f>
        <v>#REF!</v>
      </c>
      <c r="E60" s="226" t="e">
        <f>INDEX(УТВС2!$N$1:$N$87,A60,1)</f>
        <v>#REF!</v>
      </c>
      <c r="F60" s="101" t="e">
        <f>INDEX(УТВС2!$S$1:$S$87,A60,1)</f>
        <v>#REF!</v>
      </c>
      <c r="G60" s="101" t="s">
        <v>49</v>
      </c>
      <c r="H60" s="101" t="e">
        <f t="shared" si="0"/>
        <v>#REF!</v>
      </c>
      <c r="I60" s="101"/>
    </row>
    <row r="61" spans="1:9" x14ac:dyDescent="0.25">
      <c r="A61" s="101">
        <v>102</v>
      </c>
      <c r="B61" s="191" t="e">
        <f>INDEX(УТВС2!$H$1:$H$87,A61,1)</f>
        <v>#REF!</v>
      </c>
      <c r="C61" s="240" t="e">
        <f>INDEX(УТВС2!$K$1:$K$87,A61,1)</f>
        <v>#REF!</v>
      </c>
      <c r="D61" s="226" t="e">
        <f>INDEX(УТВС2!$M$1:$M$87,A61,1)</f>
        <v>#REF!</v>
      </c>
      <c r="E61" s="226" t="e">
        <f>INDEX(УТВС2!$N$1:$N$87,A61,1)</f>
        <v>#REF!</v>
      </c>
      <c r="F61" s="101" t="e">
        <f>INDEX(УТВС2!$S$1:$S$87,A61,1)</f>
        <v>#REF!</v>
      </c>
      <c r="G61" s="101" t="s">
        <v>49</v>
      </c>
      <c r="H61" s="101" t="e">
        <f t="shared" si="0"/>
        <v>#REF!</v>
      </c>
      <c r="I61" s="101"/>
    </row>
    <row r="62" spans="1:9" x14ac:dyDescent="0.25">
      <c r="A62" s="101">
        <v>103</v>
      </c>
      <c r="B62" s="191" t="e">
        <f>INDEX(УТВС2!$H$1:$H$87,A62,1)</f>
        <v>#REF!</v>
      </c>
      <c r="C62" s="240" t="e">
        <f>INDEX(УТВС2!$K$1:$K$87,A62,1)</f>
        <v>#REF!</v>
      </c>
      <c r="D62" s="226" t="e">
        <f>INDEX(УТВС2!$M$1:$M$87,A62,1)</f>
        <v>#REF!</v>
      </c>
      <c r="E62" s="226" t="e">
        <f>INDEX(УТВС2!$N$1:$N$87,A62,1)</f>
        <v>#REF!</v>
      </c>
      <c r="F62" s="101" t="e">
        <f>INDEX(УТВС2!$S$1:$S$87,A62,1)</f>
        <v>#REF!</v>
      </c>
      <c r="G62" s="101" t="s">
        <v>49</v>
      </c>
      <c r="H62" s="101" t="e">
        <f t="shared" si="0"/>
        <v>#REF!</v>
      </c>
      <c r="I62" s="101"/>
    </row>
    <row r="63" spans="1:9" x14ac:dyDescent="0.25">
      <c r="A63" s="101">
        <v>104</v>
      </c>
      <c r="B63" s="191" t="e">
        <f>INDEX(УТВС2!$H$1:$H$87,A63,1)</f>
        <v>#REF!</v>
      </c>
      <c r="C63" s="240" t="e">
        <f>INDEX(УТВС2!$K$1:$K$87,A63,1)</f>
        <v>#REF!</v>
      </c>
      <c r="D63" s="226" t="e">
        <f>INDEX(УТВС2!$M$1:$M$87,A63,1)</f>
        <v>#REF!</v>
      </c>
      <c r="E63" s="226" t="e">
        <f>INDEX(УТВС2!$N$1:$N$87,A63,1)</f>
        <v>#REF!</v>
      </c>
      <c r="F63" s="101" t="e">
        <f>INDEX(УТВС2!$S$1:$S$87,A63,1)</f>
        <v>#REF!</v>
      </c>
      <c r="G63" s="101" t="s">
        <v>49</v>
      </c>
      <c r="H63" s="101" t="e">
        <f t="shared" si="0"/>
        <v>#REF!</v>
      </c>
      <c r="I63" s="101"/>
    </row>
    <row r="64" spans="1:9" x14ac:dyDescent="0.25">
      <c r="A64" s="101">
        <v>105</v>
      </c>
      <c r="B64" s="191" t="e">
        <f>INDEX(УТВС2!$H$1:$H$87,A64,1)</f>
        <v>#REF!</v>
      </c>
      <c r="C64" s="240" t="e">
        <f>INDEX(УТВС2!$K$1:$K$87,A64,1)</f>
        <v>#REF!</v>
      </c>
      <c r="D64" s="226" t="e">
        <f>INDEX(УТВС2!$M$1:$M$87,A64,1)</f>
        <v>#REF!</v>
      </c>
      <c r="E64" s="226" t="e">
        <f>INDEX(УТВС2!$N$1:$N$87,A64,1)</f>
        <v>#REF!</v>
      </c>
      <c r="F64" s="101" t="e">
        <f>INDEX(УТВС2!$S$1:$S$87,A64,1)</f>
        <v>#REF!</v>
      </c>
      <c r="G64" s="101" t="s">
        <v>49</v>
      </c>
      <c r="H64" s="101" t="e">
        <f t="shared" si="0"/>
        <v>#REF!</v>
      </c>
      <c r="I64" s="101"/>
    </row>
    <row r="65" spans="1:9" x14ac:dyDescent="0.25">
      <c r="A65" s="101">
        <v>106</v>
      </c>
      <c r="B65" s="191" t="e">
        <f>INDEX(УТВС2!$H$1:$H$87,A65,1)</f>
        <v>#REF!</v>
      </c>
      <c r="C65" s="240" t="e">
        <f>INDEX(УТВС2!$K$1:$K$87,A65,1)</f>
        <v>#REF!</v>
      </c>
      <c r="D65" s="226" t="e">
        <f>INDEX(УТВС2!$M$1:$M$87,A65,1)</f>
        <v>#REF!</v>
      </c>
      <c r="E65" s="226" t="e">
        <f>INDEX(УТВС2!$N$1:$N$87,A65,1)</f>
        <v>#REF!</v>
      </c>
      <c r="F65" s="101" t="e">
        <f>INDEX(УТВС2!$S$1:$S$87,A65,1)</f>
        <v>#REF!</v>
      </c>
      <c r="G65" s="101" t="s">
        <v>49</v>
      </c>
      <c r="H65" s="101" t="e">
        <f t="shared" si="0"/>
        <v>#REF!</v>
      </c>
      <c r="I65" s="101"/>
    </row>
    <row r="66" spans="1:9" x14ac:dyDescent="0.25">
      <c r="A66" s="101">
        <v>107</v>
      </c>
      <c r="B66" s="191" t="e">
        <f>INDEX(УТВС2!$H$1:$H$87,A66,1)</f>
        <v>#REF!</v>
      </c>
      <c r="C66" s="240" t="e">
        <f>INDEX(УТВС2!$K$1:$K$87,A66,1)</f>
        <v>#REF!</v>
      </c>
      <c r="D66" s="226" t="e">
        <f>INDEX(УТВС2!$M$1:$M$87,A66,1)</f>
        <v>#REF!</v>
      </c>
      <c r="E66" s="226" t="e">
        <f>INDEX(УТВС2!$N$1:$N$87,A66,1)</f>
        <v>#REF!</v>
      </c>
      <c r="F66" s="101" t="e">
        <f>INDEX(УТВС2!$S$1:$S$87,A66,1)</f>
        <v>#REF!</v>
      </c>
      <c r="G66" s="101" t="s">
        <v>49</v>
      </c>
      <c r="H66" s="101" t="e">
        <f t="shared" ref="H66:H129" si="1">IF(B66=B67,1,0)</f>
        <v>#REF!</v>
      </c>
      <c r="I66" s="101"/>
    </row>
    <row r="67" spans="1:9" x14ac:dyDescent="0.25">
      <c r="A67" s="101">
        <v>108</v>
      </c>
      <c r="B67" s="191" t="e">
        <f>INDEX(УТВС2!$H$1:$H$87,A67,1)</f>
        <v>#REF!</v>
      </c>
      <c r="C67" s="240" t="e">
        <f>INDEX(УТВС2!$K$1:$K$87,A67,1)</f>
        <v>#REF!</v>
      </c>
      <c r="D67" s="226" t="e">
        <f>INDEX(УТВС2!$M$1:$M$87,A67,1)</f>
        <v>#REF!</v>
      </c>
      <c r="E67" s="226" t="e">
        <f>INDEX(УТВС2!$N$1:$N$87,A67,1)</f>
        <v>#REF!</v>
      </c>
      <c r="F67" s="101" t="e">
        <f>INDEX(УТВС2!$S$1:$S$87,A67,1)</f>
        <v>#REF!</v>
      </c>
      <c r="G67" s="101" t="s">
        <v>49</v>
      </c>
      <c r="H67" s="101" t="e">
        <f t="shared" si="1"/>
        <v>#REF!</v>
      </c>
      <c r="I67" s="101"/>
    </row>
    <row r="68" spans="1:9" x14ac:dyDescent="0.25">
      <c r="A68" s="101">
        <v>109</v>
      </c>
      <c r="B68" s="191" t="e">
        <f>INDEX(УТВС2!$H$1:$H$87,A68,1)</f>
        <v>#REF!</v>
      </c>
      <c r="C68" s="240" t="e">
        <f>INDEX(УТВС2!$K$1:$K$87,A68,1)</f>
        <v>#REF!</v>
      </c>
      <c r="D68" s="226" t="e">
        <f>INDEX(УТВС2!$M$1:$M$87,A68,1)</f>
        <v>#REF!</v>
      </c>
      <c r="E68" s="226" t="e">
        <f>INDEX(УТВС2!$N$1:$N$87,A68,1)</f>
        <v>#REF!</v>
      </c>
      <c r="F68" s="101" t="e">
        <f>INDEX(УТВС2!$S$1:$S$87,A68,1)</f>
        <v>#REF!</v>
      </c>
      <c r="G68" s="101" t="s">
        <v>49</v>
      </c>
      <c r="H68" s="101" t="e">
        <f t="shared" si="1"/>
        <v>#REF!</v>
      </c>
      <c r="I68" s="101"/>
    </row>
    <row r="69" spans="1:9" x14ac:dyDescent="0.25">
      <c r="A69" s="101">
        <v>110</v>
      </c>
      <c r="B69" s="191" t="e">
        <f>INDEX(УТВС2!$H$1:$H$87,A69,1)</f>
        <v>#REF!</v>
      </c>
      <c r="C69" s="240" t="e">
        <f>INDEX(УТВС2!$K$1:$K$87,A69,1)</f>
        <v>#REF!</v>
      </c>
      <c r="D69" s="226" t="e">
        <f>INDEX(УТВС2!$M$1:$M$87,A69,1)</f>
        <v>#REF!</v>
      </c>
      <c r="E69" s="226" t="e">
        <f>INDEX(УТВС2!$N$1:$N$87,A69,1)</f>
        <v>#REF!</v>
      </c>
      <c r="F69" s="101" t="e">
        <f>INDEX(УТВС2!$S$1:$S$87,A69,1)</f>
        <v>#REF!</v>
      </c>
      <c r="G69" s="101" t="s">
        <v>49</v>
      </c>
      <c r="H69" s="101" t="e">
        <f t="shared" si="1"/>
        <v>#REF!</v>
      </c>
      <c r="I69" s="101"/>
    </row>
    <row r="70" spans="1:9" x14ac:dyDescent="0.25">
      <c r="A70" s="101">
        <v>111</v>
      </c>
      <c r="B70" s="191" t="e">
        <f>INDEX(УТВС2!$H$1:$H$87,A70,1)</f>
        <v>#REF!</v>
      </c>
      <c r="C70" s="240" t="e">
        <f>INDEX(УТВС2!$K$1:$K$87,A70,1)</f>
        <v>#REF!</v>
      </c>
      <c r="D70" s="226" t="e">
        <f>INDEX(УТВС2!$M$1:$M$87,A70,1)</f>
        <v>#REF!</v>
      </c>
      <c r="E70" s="226" t="e">
        <f>INDEX(УТВС2!$N$1:$N$87,A70,1)</f>
        <v>#REF!</v>
      </c>
      <c r="F70" s="101" t="e">
        <f>INDEX(УТВС2!$S$1:$S$87,A70,1)</f>
        <v>#REF!</v>
      </c>
      <c r="G70" s="101" t="s">
        <v>49</v>
      </c>
      <c r="H70" s="101" t="e">
        <f t="shared" si="1"/>
        <v>#REF!</v>
      </c>
      <c r="I70" s="101"/>
    </row>
    <row r="71" spans="1:9" x14ac:dyDescent="0.25">
      <c r="A71" s="101">
        <v>112</v>
      </c>
      <c r="B71" s="191" t="e">
        <f>INDEX(УТВС2!$H$1:$H$87,A71,1)</f>
        <v>#REF!</v>
      </c>
      <c r="C71" s="240" t="e">
        <f>INDEX(УТВС2!$K$1:$K$87,A71,1)</f>
        <v>#REF!</v>
      </c>
      <c r="D71" s="226" t="e">
        <f>INDEX(УТВС2!$M$1:$M$87,A71,1)</f>
        <v>#REF!</v>
      </c>
      <c r="E71" s="226" t="e">
        <f>INDEX(УТВС2!$N$1:$N$87,A71,1)</f>
        <v>#REF!</v>
      </c>
      <c r="F71" s="101" t="e">
        <f>INDEX(УТВС2!$S$1:$S$87,A71,1)</f>
        <v>#REF!</v>
      </c>
      <c r="G71" s="101" t="s">
        <v>49</v>
      </c>
      <c r="H71" s="101" t="e">
        <f t="shared" si="1"/>
        <v>#REF!</v>
      </c>
      <c r="I71" s="101"/>
    </row>
    <row r="72" spans="1:9" x14ac:dyDescent="0.25">
      <c r="A72" s="101">
        <v>113</v>
      </c>
      <c r="B72" s="191" t="e">
        <f>INDEX(УТВС2!$H$1:$H$87,A72,1)</f>
        <v>#REF!</v>
      </c>
      <c r="C72" s="240" t="e">
        <f>INDEX(УТВС2!$K$1:$K$87,A72,1)</f>
        <v>#REF!</v>
      </c>
      <c r="D72" s="226" t="e">
        <f>INDEX(УТВС2!$M$1:$M$87,A72,1)</f>
        <v>#REF!</v>
      </c>
      <c r="E72" s="226" t="e">
        <f>INDEX(УТВС2!$N$1:$N$87,A72,1)</f>
        <v>#REF!</v>
      </c>
      <c r="F72" s="101" t="e">
        <f>INDEX(УТВС2!$S$1:$S$87,A72,1)</f>
        <v>#REF!</v>
      </c>
      <c r="G72" s="101" t="s">
        <v>49</v>
      </c>
      <c r="H72" s="101" t="e">
        <f t="shared" si="1"/>
        <v>#REF!</v>
      </c>
      <c r="I72" s="101"/>
    </row>
    <row r="73" spans="1:9" x14ac:dyDescent="0.25">
      <c r="A73" s="101">
        <v>114</v>
      </c>
      <c r="B73" s="191" t="e">
        <f>INDEX(УТВС2!$H$1:$H$87,A73,1)</f>
        <v>#REF!</v>
      </c>
      <c r="C73" s="240" t="e">
        <f>INDEX(УТВС2!$K$1:$K$87,A73,1)</f>
        <v>#REF!</v>
      </c>
      <c r="D73" s="226" t="e">
        <f>INDEX(УТВС2!$M$1:$M$87,A73,1)</f>
        <v>#REF!</v>
      </c>
      <c r="E73" s="226" t="e">
        <f>INDEX(УТВС2!$N$1:$N$87,A73,1)</f>
        <v>#REF!</v>
      </c>
      <c r="F73" s="101" t="e">
        <f>INDEX(УТВС2!$S$1:$S$87,A73,1)</f>
        <v>#REF!</v>
      </c>
      <c r="G73" s="101" t="s">
        <v>49</v>
      </c>
      <c r="H73" s="101" t="e">
        <f t="shared" si="1"/>
        <v>#REF!</v>
      </c>
      <c r="I73" s="101"/>
    </row>
    <row r="74" spans="1:9" x14ac:dyDescent="0.25">
      <c r="A74" s="101">
        <v>115</v>
      </c>
      <c r="B74" s="191" t="e">
        <f>INDEX(УТВС2!$H$1:$H$87,A74,1)</f>
        <v>#REF!</v>
      </c>
      <c r="C74" s="240" t="e">
        <f>INDEX(УТВС2!$K$1:$K$87,A74,1)</f>
        <v>#REF!</v>
      </c>
      <c r="D74" s="226" t="e">
        <f>INDEX(УТВС2!$M$1:$M$87,A74,1)</f>
        <v>#REF!</v>
      </c>
      <c r="E74" s="226" t="e">
        <f>INDEX(УТВС2!$N$1:$N$87,A74,1)</f>
        <v>#REF!</v>
      </c>
      <c r="F74" s="101" t="e">
        <f>INDEX(УТВС2!$S$1:$S$87,A74,1)</f>
        <v>#REF!</v>
      </c>
      <c r="G74" s="101" t="s">
        <v>49</v>
      </c>
      <c r="H74" s="101" t="e">
        <f t="shared" si="1"/>
        <v>#REF!</v>
      </c>
      <c r="I74" s="101"/>
    </row>
    <row r="75" spans="1:9" x14ac:dyDescent="0.25">
      <c r="A75" s="101">
        <v>116</v>
      </c>
      <c r="B75" s="191" t="e">
        <f>INDEX(УТВС2!$H$1:$H$87,A75,1)</f>
        <v>#REF!</v>
      </c>
      <c r="C75" s="240" t="e">
        <f>INDEX(УТВС2!$K$1:$K$87,A75,1)</f>
        <v>#REF!</v>
      </c>
      <c r="D75" s="226" t="e">
        <f>INDEX(УТВС2!$M$1:$M$87,A75,1)</f>
        <v>#REF!</v>
      </c>
      <c r="E75" s="226" t="e">
        <f>INDEX(УТВС2!$N$1:$N$87,A75,1)</f>
        <v>#REF!</v>
      </c>
      <c r="F75" s="101" t="e">
        <f>INDEX(УТВС2!$S$1:$S$87,A75,1)</f>
        <v>#REF!</v>
      </c>
      <c r="G75" s="101" t="s">
        <v>49</v>
      </c>
      <c r="H75" s="101" t="e">
        <f t="shared" si="1"/>
        <v>#REF!</v>
      </c>
      <c r="I75" s="101"/>
    </row>
    <row r="76" spans="1:9" x14ac:dyDescent="0.25">
      <c r="A76" s="101">
        <v>117</v>
      </c>
      <c r="B76" s="191" t="e">
        <f>INDEX(УТВС2!$H$1:$H$87,A76,1)</f>
        <v>#REF!</v>
      </c>
      <c r="C76" s="240" t="e">
        <f>INDEX(УТВС2!$K$1:$K$87,A76,1)</f>
        <v>#REF!</v>
      </c>
      <c r="D76" s="226" t="e">
        <f>INDEX(УТВС2!$M$1:$M$87,A76,1)</f>
        <v>#REF!</v>
      </c>
      <c r="E76" s="226" t="e">
        <f>INDEX(УТВС2!$N$1:$N$87,A76,1)</f>
        <v>#REF!</v>
      </c>
      <c r="F76" s="101" t="e">
        <f>INDEX(УТВС2!$S$1:$S$87,A76,1)</f>
        <v>#REF!</v>
      </c>
      <c r="G76" s="101" t="s">
        <v>49</v>
      </c>
      <c r="H76" s="101" t="e">
        <f t="shared" si="1"/>
        <v>#REF!</v>
      </c>
      <c r="I76" s="101"/>
    </row>
    <row r="77" spans="1:9" x14ac:dyDescent="0.25">
      <c r="A77" s="101">
        <v>118</v>
      </c>
      <c r="B77" s="191" t="e">
        <f>INDEX(УТВС2!$H$1:$H$87,A77,1)</f>
        <v>#REF!</v>
      </c>
      <c r="C77" s="240" t="e">
        <f>INDEX(УТВС2!$K$1:$K$87,A77,1)</f>
        <v>#REF!</v>
      </c>
      <c r="D77" s="226" t="e">
        <f>INDEX(УТВС2!$M$1:$M$87,A77,1)</f>
        <v>#REF!</v>
      </c>
      <c r="E77" s="226" t="e">
        <f>INDEX(УТВС2!$N$1:$N$87,A77,1)</f>
        <v>#REF!</v>
      </c>
      <c r="F77" s="101" t="e">
        <f>INDEX(УТВС2!$S$1:$S$87,A77,1)</f>
        <v>#REF!</v>
      </c>
      <c r="G77" s="101" t="s">
        <v>49</v>
      </c>
      <c r="H77" s="101" t="e">
        <f t="shared" si="1"/>
        <v>#REF!</v>
      </c>
      <c r="I77" s="101"/>
    </row>
    <row r="78" spans="1:9" x14ac:dyDescent="0.25">
      <c r="A78" s="101">
        <v>119</v>
      </c>
      <c r="B78" s="191" t="e">
        <f>INDEX(УТВС2!$H$1:$H$87,A78,1)</f>
        <v>#REF!</v>
      </c>
      <c r="C78" s="240" t="e">
        <f>INDEX(УТВС2!$K$1:$K$87,A78,1)</f>
        <v>#REF!</v>
      </c>
      <c r="D78" s="226" t="e">
        <f>INDEX(УТВС2!$M$1:$M$87,A78,1)</f>
        <v>#REF!</v>
      </c>
      <c r="E78" s="226" t="e">
        <f>INDEX(УТВС2!$N$1:$N$87,A78,1)</f>
        <v>#REF!</v>
      </c>
      <c r="F78" s="101" t="e">
        <f>INDEX(УТВС2!$S$1:$S$87,A78,1)</f>
        <v>#REF!</v>
      </c>
      <c r="G78" s="101" t="s">
        <v>49</v>
      </c>
      <c r="H78" s="101" t="e">
        <f t="shared" si="1"/>
        <v>#REF!</v>
      </c>
      <c r="I78" s="101"/>
    </row>
    <row r="79" spans="1:9" x14ac:dyDescent="0.25">
      <c r="A79" s="101">
        <v>120</v>
      </c>
      <c r="B79" s="191" t="e">
        <f>INDEX(УТВС2!$H$1:$H$87,A79,1)</f>
        <v>#REF!</v>
      </c>
      <c r="C79" s="240" t="e">
        <f>INDEX(УТВС2!$K$1:$K$87,A79,1)</f>
        <v>#REF!</v>
      </c>
      <c r="D79" s="226" t="e">
        <f>INDEX(УТВС2!$M$1:$M$87,A79,1)</f>
        <v>#REF!</v>
      </c>
      <c r="E79" s="226" t="e">
        <f>INDEX(УТВС2!$N$1:$N$87,A79,1)</f>
        <v>#REF!</v>
      </c>
      <c r="F79" s="101" t="e">
        <f>INDEX(УТВС2!$S$1:$S$87,A79,1)</f>
        <v>#REF!</v>
      </c>
      <c r="G79" s="101" t="s">
        <v>49</v>
      </c>
      <c r="H79" s="101" t="e">
        <f t="shared" si="1"/>
        <v>#REF!</v>
      </c>
      <c r="I79" s="101"/>
    </row>
    <row r="80" spans="1:9" x14ac:dyDescent="0.25">
      <c r="A80" s="101">
        <v>121</v>
      </c>
      <c r="B80" s="191" t="e">
        <f>INDEX(УТВС2!$H$1:$H$87,A80,1)</f>
        <v>#REF!</v>
      </c>
      <c r="C80" s="240" t="e">
        <f>INDEX(УТВС2!$K$1:$K$87,A80,1)</f>
        <v>#REF!</v>
      </c>
      <c r="D80" s="226" t="e">
        <f>INDEX(УТВС2!$M$1:$M$87,A80,1)</f>
        <v>#REF!</v>
      </c>
      <c r="E80" s="226" t="e">
        <f>INDEX(УТВС2!$N$1:$N$87,A80,1)</f>
        <v>#REF!</v>
      </c>
      <c r="F80" s="101" t="e">
        <f>INDEX(УТВС2!$S$1:$S$87,A80,1)</f>
        <v>#REF!</v>
      </c>
      <c r="G80" s="101" t="s">
        <v>49</v>
      </c>
      <c r="H80" s="101" t="e">
        <f t="shared" si="1"/>
        <v>#REF!</v>
      </c>
      <c r="I80" s="101"/>
    </row>
    <row r="81" spans="1:9" x14ac:dyDescent="0.25">
      <c r="A81" s="101">
        <v>122</v>
      </c>
      <c r="B81" s="191" t="e">
        <f>INDEX(УТВС2!$H$1:$H$87,A81,1)</f>
        <v>#REF!</v>
      </c>
      <c r="C81" s="240" t="e">
        <f>INDEX(УТВС2!$K$1:$K$87,A81,1)</f>
        <v>#REF!</v>
      </c>
      <c r="D81" s="226" t="e">
        <f>INDEX(УТВС2!$M$1:$M$87,A81,1)</f>
        <v>#REF!</v>
      </c>
      <c r="E81" s="226" t="e">
        <f>INDEX(УТВС2!$N$1:$N$87,A81,1)</f>
        <v>#REF!</v>
      </c>
      <c r="F81" s="101" t="e">
        <f>INDEX(УТВС2!$S$1:$S$87,A81,1)</f>
        <v>#REF!</v>
      </c>
      <c r="G81" s="101" t="s">
        <v>49</v>
      </c>
      <c r="H81" s="101" t="e">
        <f t="shared" si="1"/>
        <v>#REF!</v>
      </c>
      <c r="I81" s="101"/>
    </row>
    <row r="82" spans="1:9" x14ac:dyDescent="0.25">
      <c r="A82" s="101">
        <v>123</v>
      </c>
      <c r="B82" s="191" t="e">
        <f>INDEX(УТВС2!$H$1:$H$87,A82,1)</f>
        <v>#REF!</v>
      </c>
      <c r="C82" s="240" t="e">
        <f>INDEX(УТВС2!$K$1:$K$87,A82,1)</f>
        <v>#REF!</v>
      </c>
      <c r="D82" s="226" t="e">
        <f>INDEX(УТВС2!$M$1:$M$87,A82,1)</f>
        <v>#REF!</v>
      </c>
      <c r="E82" s="226" t="e">
        <f>INDEX(УТВС2!$N$1:$N$87,A82,1)</f>
        <v>#REF!</v>
      </c>
      <c r="F82" s="101" t="e">
        <f>INDEX(УТВС2!$S$1:$S$87,A82,1)</f>
        <v>#REF!</v>
      </c>
      <c r="G82" s="101" t="s">
        <v>49</v>
      </c>
      <c r="H82" s="101" t="e">
        <f t="shared" si="1"/>
        <v>#REF!</v>
      </c>
      <c r="I82" s="101"/>
    </row>
    <row r="83" spans="1:9" x14ac:dyDescent="0.25">
      <c r="A83" s="101">
        <v>126</v>
      </c>
      <c r="B83" s="191" t="e">
        <f>INDEX(УТВС2!$H$1:$H$87,A83,1)</f>
        <v>#REF!</v>
      </c>
      <c r="C83" s="240" t="e">
        <f>INDEX(УТВС2!$K$1:$K$87,A83,1)</f>
        <v>#REF!</v>
      </c>
      <c r="D83" s="226" t="e">
        <f>INDEX(УТВС2!$M$1:$M$87,A83,1)</f>
        <v>#REF!</v>
      </c>
      <c r="E83" s="226" t="e">
        <f>INDEX(УТВС2!$N$1:$N$87,A83,1)</f>
        <v>#REF!</v>
      </c>
      <c r="F83" s="101" t="e">
        <f>INDEX(УТВС2!$S$1:$S$87,A83,1)</f>
        <v>#REF!</v>
      </c>
      <c r="G83" s="101" t="s">
        <v>49</v>
      </c>
      <c r="H83" s="101" t="e">
        <f t="shared" si="1"/>
        <v>#REF!</v>
      </c>
      <c r="I83" s="101"/>
    </row>
    <row r="84" spans="1:9" x14ac:dyDescent="0.25">
      <c r="A84" s="101">
        <v>127</v>
      </c>
      <c r="B84" s="191" t="e">
        <f>INDEX(УТВС2!$H$1:$H$87,A84,1)</f>
        <v>#REF!</v>
      </c>
      <c r="C84" s="240" t="e">
        <f>INDEX(УТВС2!$K$1:$K$87,A84,1)</f>
        <v>#REF!</v>
      </c>
      <c r="D84" s="226" t="e">
        <f>INDEX(УТВС2!$M$1:$M$87,A84,1)</f>
        <v>#REF!</v>
      </c>
      <c r="E84" s="226" t="e">
        <f>INDEX(УТВС2!$N$1:$N$87,A84,1)</f>
        <v>#REF!</v>
      </c>
      <c r="F84" s="101" t="e">
        <f>INDEX(УТВС2!$S$1:$S$87,A84,1)</f>
        <v>#REF!</v>
      </c>
      <c r="G84" s="101" t="s">
        <v>49</v>
      </c>
      <c r="H84" s="101" t="e">
        <f t="shared" si="1"/>
        <v>#REF!</v>
      </c>
      <c r="I84" s="101"/>
    </row>
    <row r="85" spans="1:9" x14ac:dyDescent="0.25">
      <c r="A85" s="101">
        <v>128</v>
      </c>
      <c r="B85" s="191" t="e">
        <f>INDEX(УТВС2!$H$1:$H$87,A85,1)</f>
        <v>#REF!</v>
      </c>
      <c r="C85" s="240" t="e">
        <f>INDEX(УТВС2!$K$1:$K$87,A85,1)</f>
        <v>#REF!</v>
      </c>
      <c r="D85" s="226" t="e">
        <f>INDEX(УТВС2!$M$1:$M$87,A85,1)</f>
        <v>#REF!</v>
      </c>
      <c r="E85" s="226" t="e">
        <f>INDEX(УТВС2!$N$1:$N$87,A85,1)</f>
        <v>#REF!</v>
      </c>
      <c r="F85" s="101" t="e">
        <f>INDEX(УТВС2!$S$1:$S$87,A85,1)</f>
        <v>#REF!</v>
      </c>
      <c r="G85" s="101" t="s">
        <v>49</v>
      </c>
      <c r="H85" s="101" t="e">
        <f t="shared" si="1"/>
        <v>#REF!</v>
      </c>
      <c r="I85" s="101"/>
    </row>
    <row r="86" spans="1:9" x14ac:dyDescent="0.25">
      <c r="A86" s="101">
        <v>129</v>
      </c>
      <c r="B86" s="191" t="e">
        <f>INDEX(УТВС2!$H$1:$H$87,A86,1)</f>
        <v>#REF!</v>
      </c>
      <c r="C86" s="240" t="e">
        <f>INDEX(УТВС2!$K$1:$K$87,A86,1)</f>
        <v>#REF!</v>
      </c>
      <c r="D86" s="226" t="e">
        <f>INDEX(УТВС2!$M$1:$M$87,A86,1)</f>
        <v>#REF!</v>
      </c>
      <c r="E86" s="226" t="e">
        <f>INDEX(УТВС2!$N$1:$N$87,A86,1)</f>
        <v>#REF!</v>
      </c>
      <c r="F86" s="101" t="e">
        <f>INDEX(УТВС2!$S$1:$S$87,A86,1)</f>
        <v>#REF!</v>
      </c>
      <c r="G86" s="101" t="s">
        <v>49</v>
      </c>
      <c r="H86" s="101" t="e">
        <f t="shared" si="1"/>
        <v>#REF!</v>
      </c>
      <c r="I86" s="101"/>
    </row>
    <row r="87" spans="1:9" x14ac:dyDescent="0.25">
      <c r="A87" s="101">
        <v>134</v>
      </c>
      <c r="B87" s="191" t="e">
        <f>INDEX(УТВС2!$H$1:$H$87,A87,1)</f>
        <v>#REF!</v>
      </c>
      <c r="C87" s="240" t="e">
        <f>INDEX(УТВС2!$K$1:$K$87,A87,1)</f>
        <v>#REF!</v>
      </c>
      <c r="D87" s="226" t="e">
        <f>INDEX(УТВС2!$M$1:$M$87,A87,1)</f>
        <v>#REF!</v>
      </c>
      <c r="E87" s="226" t="e">
        <f>INDEX(УТВС2!$N$1:$N$87,A87,1)</f>
        <v>#REF!</v>
      </c>
      <c r="F87" s="101" t="e">
        <f>INDEX(УТВС2!$S$1:$S$87,A87,1)</f>
        <v>#REF!</v>
      </c>
      <c r="G87" s="101" t="s">
        <v>49</v>
      </c>
      <c r="H87" s="101" t="e">
        <f t="shared" si="1"/>
        <v>#REF!</v>
      </c>
      <c r="I87" s="101"/>
    </row>
    <row r="88" spans="1:9" x14ac:dyDescent="0.25">
      <c r="A88" s="101">
        <v>137</v>
      </c>
      <c r="B88" s="191" t="e">
        <f>INDEX(УТВС2!$H$1:$H$87,A88,1)</f>
        <v>#REF!</v>
      </c>
      <c r="C88" s="240" t="e">
        <f>INDEX(УТВС2!$K$1:$K$87,A88,1)</f>
        <v>#REF!</v>
      </c>
      <c r="D88" s="226" t="e">
        <f>INDEX(УТВС2!$M$1:$M$87,A88,1)</f>
        <v>#REF!</v>
      </c>
      <c r="E88" s="226" t="e">
        <f>INDEX(УТВС2!$N$1:$N$87,A88,1)</f>
        <v>#REF!</v>
      </c>
      <c r="F88" s="101" t="e">
        <f>INDEX(УТВС2!$S$1:$S$87,A88,1)</f>
        <v>#REF!</v>
      </c>
      <c r="G88" s="101" t="s">
        <v>49</v>
      </c>
      <c r="H88" s="101" t="e">
        <f t="shared" si="1"/>
        <v>#REF!</v>
      </c>
      <c r="I88" s="101"/>
    </row>
    <row r="89" spans="1:9" x14ac:dyDescent="0.25">
      <c r="A89" s="101">
        <v>138</v>
      </c>
      <c r="B89" s="191" t="e">
        <f>INDEX(УТВС2!$H$1:$H$87,A89,1)</f>
        <v>#REF!</v>
      </c>
      <c r="C89" s="240" t="e">
        <f>INDEX(УТВС2!$K$1:$K$87,A89,1)</f>
        <v>#REF!</v>
      </c>
      <c r="D89" s="226" t="e">
        <f>INDEX(УТВС2!$M$1:$M$87,A89,1)</f>
        <v>#REF!</v>
      </c>
      <c r="E89" s="226" t="e">
        <f>INDEX(УТВС2!$N$1:$N$87,A89,1)</f>
        <v>#REF!</v>
      </c>
      <c r="F89" s="101" t="e">
        <f>INDEX(УТВС2!$S$1:$S$87,A89,1)</f>
        <v>#REF!</v>
      </c>
      <c r="G89" s="101" t="s">
        <v>49</v>
      </c>
      <c r="H89" s="101" t="e">
        <f t="shared" si="1"/>
        <v>#REF!</v>
      </c>
      <c r="I89" s="101"/>
    </row>
    <row r="90" spans="1:9" x14ac:dyDescent="0.25">
      <c r="A90" s="101">
        <v>139</v>
      </c>
      <c r="B90" s="191" t="e">
        <f>INDEX(УТВС2!$H$1:$H$87,A90,1)</f>
        <v>#REF!</v>
      </c>
      <c r="C90" s="240" t="e">
        <f>INDEX(УТВС2!$K$1:$K$87,A90,1)</f>
        <v>#REF!</v>
      </c>
      <c r="D90" s="226" t="e">
        <f>INDEX(УТВС2!$M$1:$M$87,A90,1)</f>
        <v>#REF!</v>
      </c>
      <c r="E90" s="226" t="e">
        <f>INDEX(УТВС2!$N$1:$N$87,A90,1)</f>
        <v>#REF!</v>
      </c>
      <c r="F90" s="101" t="e">
        <f>INDEX(УТВС2!$S$1:$S$87,A90,1)</f>
        <v>#REF!</v>
      </c>
      <c r="G90" s="101" t="s">
        <v>49</v>
      </c>
      <c r="H90" s="101" t="e">
        <f t="shared" si="1"/>
        <v>#REF!</v>
      </c>
      <c r="I90" s="101"/>
    </row>
    <row r="91" spans="1:9" x14ac:dyDescent="0.25">
      <c r="A91" s="101">
        <v>140</v>
      </c>
      <c r="B91" s="191" t="e">
        <f>INDEX(УТВС2!$H$1:$H$87,A91,1)</f>
        <v>#REF!</v>
      </c>
      <c r="C91" s="240" t="e">
        <f>INDEX(УТВС2!$K$1:$K$87,A91,1)</f>
        <v>#REF!</v>
      </c>
      <c r="D91" s="226" t="e">
        <f>INDEX(УТВС2!$M$1:$M$87,A91,1)</f>
        <v>#REF!</v>
      </c>
      <c r="E91" s="226" t="e">
        <f>INDEX(УТВС2!$N$1:$N$87,A91,1)</f>
        <v>#REF!</v>
      </c>
      <c r="F91" s="101" t="e">
        <f>INDEX(УТВС2!$S$1:$S$87,A91,1)</f>
        <v>#REF!</v>
      </c>
      <c r="G91" s="101" t="s">
        <v>49</v>
      </c>
      <c r="H91" s="101" t="e">
        <f t="shared" si="1"/>
        <v>#REF!</v>
      </c>
      <c r="I91" s="101"/>
    </row>
    <row r="92" spans="1:9" x14ac:dyDescent="0.25">
      <c r="A92" s="101">
        <v>141</v>
      </c>
      <c r="B92" s="191" t="e">
        <f>INDEX(УТВС2!$H$1:$H$87,A92,1)</f>
        <v>#REF!</v>
      </c>
      <c r="C92" s="240" t="e">
        <f>INDEX(УТВС2!$K$1:$K$87,A92,1)</f>
        <v>#REF!</v>
      </c>
      <c r="D92" s="226" t="e">
        <f>INDEX(УТВС2!$M$1:$M$87,A92,1)</f>
        <v>#REF!</v>
      </c>
      <c r="E92" s="226" t="e">
        <f>INDEX(УТВС2!$N$1:$N$87,A92,1)</f>
        <v>#REF!</v>
      </c>
      <c r="F92" s="101" t="e">
        <f>INDEX(УТВС2!$S$1:$S$87,A92,1)</f>
        <v>#REF!</v>
      </c>
      <c r="G92" s="101" t="s">
        <v>49</v>
      </c>
      <c r="H92" s="101" t="e">
        <f t="shared" si="1"/>
        <v>#REF!</v>
      </c>
      <c r="I92" s="101"/>
    </row>
    <row r="93" spans="1:9" x14ac:dyDescent="0.25">
      <c r="A93" s="101">
        <v>142</v>
      </c>
      <c r="B93" s="191" t="e">
        <f>INDEX(УТВС2!$H$1:$H$87,A93,1)</f>
        <v>#REF!</v>
      </c>
      <c r="C93" s="240" t="e">
        <f>INDEX(УТВС2!$K$1:$K$87,A93,1)</f>
        <v>#REF!</v>
      </c>
      <c r="D93" s="226" t="e">
        <f>INDEX(УТВС2!$M$1:$M$87,A93,1)</f>
        <v>#REF!</v>
      </c>
      <c r="E93" s="226" t="e">
        <f>INDEX(УТВС2!$N$1:$N$87,A93,1)</f>
        <v>#REF!</v>
      </c>
      <c r="F93" s="101" t="e">
        <f>INDEX(УТВС2!$S$1:$S$87,A93,1)</f>
        <v>#REF!</v>
      </c>
      <c r="G93" s="101" t="s">
        <v>49</v>
      </c>
      <c r="H93" s="101" t="e">
        <f t="shared" si="1"/>
        <v>#REF!</v>
      </c>
      <c r="I93" s="101"/>
    </row>
    <row r="94" spans="1:9" x14ac:dyDescent="0.25">
      <c r="A94" s="101">
        <v>143</v>
      </c>
      <c r="B94" s="191" t="e">
        <f>INDEX(УТВС2!$H$1:$H$87,A94,1)</f>
        <v>#REF!</v>
      </c>
      <c r="C94" s="240" t="e">
        <f>INDEX(УТВС2!$K$1:$K$87,A94,1)</f>
        <v>#REF!</v>
      </c>
      <c r="D94" s="226" t="e">
        <f>INDEX(УТВС2!$M$1:$M$87,A94,1)</f>
        <v>#REF!</v>
      </c>
      <c r="E94" s="226" t="e">
        <f>INDEX(УТВС2!$N$1:$N$87,A94,1)</f>
        <v>#REF!</v>
      </c>
      <c r="F94" s="101" t="e">
        <f>INDEX(УТВС2!$S$1:$S$87,A94,1)</f>
        <v>#REF!</v>
      </c>
      <c r="G94" s="101" t="s">
        <v>49</v>
      </c>
      <c r="H94" s="101" t="e">
        <f t="shared" si="1"/>
        <v>#REF!</v>
      </c>
      <c r="I94" s="101"/>
    </row>
    <row r="95" spans="1:9" x14ac:dyDescent="0.25">
      <c r="A95" s="101">
        <v>144</v>
      </c>
      <c r="B95" s="191" t="e">
        <f>INDEX(УТВС2!$H$1:$H$87,A95,1)</f>
        <v>#REF!</v>
      </c>
      <c r="C95" s="240" t="e">
        <f>INDEX(УТВС2!$K$1:$K$87,A95,1)</f>
        <v>#REF!</v>
      </c>
      <c r="D95" s="226" t="e">
        <f>INDEX(УТВС2!$M$1:$M$87,A95,1)</f>
        <v>#REF!</v>
      </c>
      <c r="E95" s="226" t="e">
        <f>INDEX(УТВС2!$N$1:$N$87,A95,1)</f>
        <v>#REF!</v>
      </c>
      <c r="F95" s="101" t="e">
        <f>INDEX(УТВС2!$S$1:$S$87,A95,1)</f>
        <v>#REF!</v>
      </c>
      <c r="G95" s="101" t="s">
        <v>49</v>
      </c>
      <c r="H95" s="101" t="e">
        <f t="shared" si="1"/>
        <v>#REF!</v>
      </c>
      <c r="I95" s="101"/>
    </row>
    <row r="96" spans="1:9" x14ac:dyDescent="0.25">
      <c r="A96" s="101">
        <v>145</v>
      </c>
      <c r="B96" s="191" t="e">
        <f>INDEX(УТВС2!$H$1:$H$87,A96,1)</f>
        <v>#REF!</v>
      </c>
      <c r="C96" s="240" t="e">
        <f>INDEX(УТВС2!$K$1:$K$87,A96,1)</f>
        <v>#REF!</v>
      </c>
      <c r="D96" s="226" t="e">
        <f>INDEX(УТВС2!$M$1:$M$87,A96,1)</f>
        <v>#REF!</v>
      </c>
      <c r="E96" s="226" t="e">
        <f>INDEX(УТВС2!$N$1:$N$87,A96,1)</f>
        <v>#REF!</v>
      </c>
      <c r="F96" s="101" t="e">
        <f>INDEX(УТВС2!$S$1:$S$87,A96,1)</f>
        <v>#REF!</v>
      </c>
      <c r="G96" s="101" t="s">
        <v>49</v>
      </c>
      <c r="H96" s="101" t="e">
        <f t="shared" si="1"/>
        <v>#REF!</v>
      </c>
      <c r="I96" s="101"/>
    </row>
    <row r="97" spans="1:9" x14ac:dyDescent="0.25">
      <c r="A97" s="101">
        <v>146</v>
      </c>
      <c r="B97" s="191" t="e">
        <f>INDEX(УТВС2!$H$1:$H$87,A97,1)</f>
        <v>#REF!</v>
      </c>
      <c r="C97" s="240" t="e">
        <f>INDEX(УТВС2!$K$1:$K$87,A97,1)</f>
        <v>#REF!</v>
      </c>
      <c r="D97" s="226" t="e">
        <f>INDEX(УТВС2!$M$1:$M$87,A97,1)</f>
        <v>#REF!</v>
      </c>
      <c r="E97" s="226" t="e">
        <f>INDEX(УТВС2!$N$1:$N$87,A97,1)</f>
        <v>#REF!</v>
      </c>
      <c r="F97" s="101" t="e">
        <f>INDEX(УТВС2!$S$1:$S$87,A97,1)</f>
        <v>#REF!</v>
      </c>
      <c r="G97" s="101" t="s">
        <v>49</v>
      </c>
      <c r="H97" s="101" t="e">
        <f t="shared" si="1"/>
        <v>#REF!</v>
      </c>
      <c r="I97" s="101"/>
    </row>
    <row r="98" spans="1:9" x14ac:dyDescent="0.25">
      <c r="A98" s="101">
        <v>147</v>
      </c>
      <c r="B98" s="191" t="e">
        <f>INDEX(УТВС2!$H$1:$H$87,A98,1)</f>
        <v>#REF!</v>
      </c>
      <c r="C98" s="240" t="e">
        <f>INDEX(УТВС2!$K$1:$K$87,A98,1)</f>
        <v>#REF!</v>
      </c>
      <c r="D98" s="226" t="e">
        <f>INDEX(УТВС2!$M$1:$M$87,A98,1)</f>
        <v>#REF!</v>
      </c>
      <c r="E98" s="226" t="e">
        <f>INDEX(УТВС2!$N$1:$N$87,A98,1)</f>
        <v>#REF!</v>
      </c>
      <c r="F98" s="101" t="e">
        <f>INDEX(УТВС2!$S$1:$S$87,A98,1)</f>
        <v>#REF!</v>
      </c>
      <c r="G98" s="101" t="s">
        <v>49</v>
      </c>
      <c r="H98" s="101" t="e">
        <f t="shared" si="1"/>
        <v>#REF!</v>
      </c>
      <c r="I98" s="101"/>
    </row>
    <row r="99" spans="1:9" x14ac:dyDescent="0.25">
      <c r="A99" s="101">
        <v>148</v>
      </c>
      <c r="B99" s="191" t="e">
        <f>INDEX(УТВС2!$H$1:$H$87,A99,1)</f>
        <v>#REF!</v>
      </c>
      <c r="C99" s="240" t="e">
        <f>INDEX(УТВС2!$K$1:$K$87,A99,1)</f>
        <v>#REF!</v>
      </c>
      <c r="D99" s="226" t="e">
        <f>INDEX(УТВС2!$M$1:$M$87,A99,1)</f>
        <v>#REF!</v>
      </c>
      <c r="E99" s="226" t="e">
        <f>INDEX(УТВС2!$N$1:$N$87,A99,1)</f>
        <v>#REF!</v>
      </c>
      <c r="F99" s="101" t="e">
        <f>INDEX(УТВС2!$S$1:$S$87,A99,1)</f>
        <v>#REF!</v>
      </c>
      <c r="G99" s="101" t="s">
        <v>49</v>
      </c>
      <c r="H99" s="101" t="e">
        <f t="shared" si="1"/>
        <v>#REF!</v>
      </c>
      <c r="I99" s="101"/>
    </row>
    <row r="100" spans="1:9" x14ac:dyDescent="0.25">
      <c r="A100" s="101">
        <v>149</v>
      </c>
      <c r="B100" s="191" t="e">
        <f>INDEX(УТВС2!$H$1:$H$87,A100,1)</f>
        <v>#REF!</v>
      </c>
      <c r="C100" s="240" t="e">
        <f>INDEX(УТВС2!$K$1:$K$87,A100,1)</f>
        <v>#REF!</v>
      </c>
      <c r="D100" s="226" t="e">
        <f>INDEX(УТВС2!$M$1:$M$87,A100,1)</f>
        <v>#REF!</v>
      </c>
      <c r="E100" s="226" t="e">
        <f>INDEX(УТВС2!$N$1:$N$87,A100,1)</f>
        <v>#REF!</v>
      </c>
      <c r="F100" s="101" t="e">
        <f>INDEX(УТВС2!$S$1:$S$87,A100,1)</f>
        <v>#REF!</v>
      </c>
      <c r="G100" s="101" t="s">
        <v>49</v>
      </c>
      <c r="H100" s="101" t="e">
        <f t="shared" si="1"/>
        <v>#REF!</v>
      </c>
      <c r="I100" s="101"/>
    </row>
    <row r="101" spans="1:9" x14ac:dyDescent="0.25">
      <c r="A101" s="101">
        <v>150</v>
      </c>
      <c r="B101" s="191" t="e">
        <f>INDEX(УТВС2!$H$1:$H$87,A101,1)</f>
        <v>#REF!</v>
      </c>
      <c r="C101" s="240" t="e">
        <f>INDEX(УТВС2!$K$1:$K$87,A101,1)</f>
        <v>#REF!</v>
      </c>
      <c r="D101" s="226" t="e">
        <f>INDEX(УТВС2!$M$1:$M$87,A101,1)</f>
        <v>#REF!</v>
      </c>
      <c r="E101" s="226" t="e">
        <f>INDEX(УТВС2!$N$1:$N$87,A101,1)</f>
        <v>#REF!</v>
      </c>
      <c r="F101" s="101" t="e">
        <f>INDEX(УТВС2!$S$1:$S$87,A101,1)</f>
        <v>#REF!</v>
      </c>
      <c r="G101" s="101" t="s">
        <v>49</v>
      </c>
      <c r="H101" s="101" t="e">
        <f t="shared" si="1"/>
        <v>#REF!</v>
      </c>
      <c r="I101" s="101"/>
    </row>
    <row r="102" spans="1:9" x14ac:dyDescent="0.25">
      <c r="A102" s="101">
        <v>151</v>
      </c>
      <c r="B102" s="191" t="e">
        <f>INDEX(УТВС2!$H$1:$H$87,A102,1)</f>
        <v>#REF!</v>
      </c>
      <c r="C102" s="240" t="e">
        <f>INDEX(УТВС2!$K$1:$K$87,A102,1)</f>
        <v>#REF!</v>
      </c>
      <c r="D102" s="226" t="e">
        <f>INDEX(УТВС2!$M$1:$M$87,A102,1)</f>
        <v>#REF!</v>
      </c>
      <c r="E102" s="226" t="e">
        <f>INDEX(УТВС2!$N$1:$N$87,A102,1)</f>
        <v>#REF!</v>
      </c>
      <c r="F102" s="101" t="e">
        <f>INDEX(УТВС2!$S$1:$S$87,A102,1)</f>
        <v>#REF!</v>
      </c>
      <c r="G102" s="101" t="s">
        <v>49</v>
      </c>
      <c r="H102" s="101" t="e">
        <f t="shared" si="1"/>
        <v>#REF!</v>
      </c>
      <c r="I102" s="101"/>
    </row>
    <row r="103" spans="1:9" x14ac:dyDescent="0.25">
      <c r="A103" s="101">
        <v>152</v>
      </c>
      <c r="B103" s="191" t="e">
        <f>INDEX(УТВС2!$H$1:$H$87,A103,1)</f>
        <v>#REF!</v>
      </c>
      <c r="C103" s="240" t="e">
        <f>INDEX(УТВС2!$K$1:$K$87,A103,1)</f>
        <v>#REF!</v>
      </c>
      <c r="D103" s="226" t="e">
        <f>INDEX(УТВС2!$M$1:$M$87,A103,1)</f>
        <v>#REF!</v>
      </c>
      <c r="E103" s="226" t="e">
        <f>INDEX(УТВС2!$N$1:$N$87,A103,1)</f>
        <v>#REF!</v>
      </c>
      <c r="F103" s="101" t="e">
        <f>INDEX(УТВС2!$S$1:$S$87,A103,1)</f>
        <v>#REF!</v>
      </c>
      <c r="G103" s="101" t="s">
        <v>49</v>
      </c>
      <c r="H103" s="101" t="e">
        <f t="shared" si="1"/>
        <v>#REF!</v>
      </c>
      <c r="I103" s="101"/>
    </row>
    <row r="104" spans="1:9" x14ac:dyDescent="0.25">
      <c r="A104" s="101">
        <v>153</v>
      </c>
      <c r="B104" s="191" t="e">
        <f>INDEX(УТВС2!$H$1:$H$87,A104,1)</f>
        <v>#REF!</v>
      </c>
      <c r="C104" s="240" t="e">
        <f>INDEX(УТВС2!$K$1:$K$87,A104,1)</f>
        <v>#REF!</v>
      </c>
      <c r="D104" s="226" t="e">
        <f>INDEX(УТВС2!$M$1:$M$87,A104,1)</f>
        <v>#REF!</v>
      </c>
      <c r="E104" s="226" t="e">
        <f>INDEX(УТВС2!$N$1:$N$87,A104,1)</f>
        <v>#REF!</v>
      </c>
      <c r="F104" s="101" t="e">
        <f>INDEX(УТВС2!$S$1:$S$87,A104,1)</f>
        <v>#REF!</v>
      </c>
      <c r="G104" s="101" t="s">
        <v>49</v>
      </c>
      <c r="H104" s="101" t="e">
        <f t="shared" si="1"/>
        <v>#REF!</v>
      </c>
      <c r="I104" s="101"/>
    </row>
    <row r="105" spans="1:9" x14ac:dyDescent="0.25">
      <c r="A105" s="101">
        <v>154</v>
      </c>
      <c r="B105" s="191" t="e">
        <f>INDEX(УТВС2!$H$1:$H$87,A105,1)</f>
        <v>#REF!</v>
      </c>
      <c r="C105" s="240" t="e">
        <f>INDEX(УТВС2!$K$1:$K$87,A105,1)</f>
        <v>#REF!</v>
      </c>
      <c r="D105" s="226" t="e">
        <f>INDEX(УТВС2!$M$1:$M$87,A105,1)</f>
        <v>#REF!</v>
      </c>
      <c r="E105" s="226" t="e">
        <f>INDEX(УТВС2!$N$1:$N$87,A105,1)</f>
        <v>#REF!</v>
      </c>
      <c r="F105" s="101" t="e">
        <f>INDEX(УТВС2!$S$1:$S$87,A105,1)</f>
        <v>#REF!</v>
      </c>
      <c r="G105" s="101" t="s">
        <v>49</v>
      </c>
      <c r="H105" s="101" t="e">
        <f t="shared" si="1"/>
        <v>#REF!</v>
      </c>
      <c r="I105" s="101"/>
    </row>
    <row r="106" spans="1:9" x14ac:dyDescent="0.25">
      <c r="A106" s="101">
        <v>155</v>
      </c>
      <c r="B106" s="191" t="e">
        <f>INDEX(УТВС2!$H$1:$H$87,A106,1)</f>
        <v>#REF!</v>
      </c>
      <c r="C106" s="240" t="e">
        <f>INDEX(УТВС2!$K$1:$K$87,A106,1)</f>
        <v>#REF!</v>
      </c>
      <c r="D106" s="226" t="e">
        <f>INDEX(УТВС2!$M$1:$M$87,A106,1)</f>
        <v>#REF!</v>
      </c>
      <c r="E106" s="226" t="e">
        <f>INDEX(УТВС2!$N$1:$N$87,A106,1)</f>
        <v>#REF!</v>
      </c>
      <c r="F106" s="101" t="e">
        <f>INDEX(УТВС2!$S$1:$S$87,A106,1)</f>
        <v>#REF!</v>
      </c>
      <c r="G106" s="101" t="s">
        <v>49</v>
      </c>
      <c r="H106" s="101" t="e">
        <f t="shared" si="1"/>
        <v>#REF!</v>
      </c>
      <c r="I106" s="101"/>
    </row>
    <row r="107" spans="1:9" x14ac:dyDescent="0.25">
      <c r="A107" s="101">
        <v>156</v>
      </c>
      <c r="B107" s="191" t="e">
        <f>INDEX(УТВС2!$H$1:$H$87,A107,1)</f>
        <v>#REF!</v>
      </c>
      <c r="C107" s="240" t="e">
        <f>INDEX(УТВС2!$K$1:$K$87,A107,1)</f>
        <v>#REF!</v>
      </c>
      <c r="D107" s="226" t="e">
        <f>INDEX(УТВС2!$M$1:$M$87,A107,1)</f>
        <v>#REF!</v>
      </c>
      <c r="E107" s="226" t="e">
        <f>INDEX(УТВС2!$N$1:$N$87,A107,1)</f>
        <v>#REF!</v>
      </c>
      <c r="F107" s="101" t="e">
        <f>INDEX(УТВС2!$S$1:$S$87,A107,1)</f>
        <v>#REF!</v>
      </c>
      <c r="G107" s="101" t="s">
        <v>49</v>
      </c>
      <c r="H107" s="101" t="e">
        <f t="shared" si="1"/>
        <v>#REF!</v>
      </c>
      <c r="I107" s="101"/>
    </row>
    <row r="108" spans="1:9" x14ac:dyDescent="0.25">
      <c r="A108" s="101">
        <v>157</v>
      </c>
      <c r="B108" s="191" t="e">
        <f>INDEX(УТВС2!$H$1:$H$87,A108,1)</f>
        <v>#REF!</v>
      </c>
      <c r="C108" s="37" t="e">
        <f>INDEX(УТВС2!$K$1:$K$87,A108,1)</f>
        <v>#REF!</v>
      </c>
      <c r="D108" s="226" t="e">
        <f>INDEX(УТВС2!$M$1:$M$87,A108,1)</f>
        <v>#REF!</v>
      </c>
      <c r="E108" s="226" t="e">
        <f>INDEX(УТВС2!$N$1:$N$87,A108,1)</f>
        <v>#REF!</v>
      </c>
      <c r="F108" s="101" t="e">
        <f>INDEX(УТВС2!$S$1:$S$87,A108,1)</f>
        <v>#REF!</v>
      </c>
      <c r="G108" s="101" t="s">
        <v>49</v>
      </c>
      <c r="H108" s="101" t="e">
        <f t="shared" si="1"/>
        <v>#REF!</v>
      </c>
      <c r="I108" s="101"/>
    </row>
    <row r="109" spans="1:9" x14ac:dyDescent="0.25">
      <c r="A109" s="101">
        <v>158</v>
      </c>
      <c r="B109" s="191" t="e">
        <f>INDEX(УТВС2!$H$1:$H$87,A109,1)</f>
        <v>#REF!</v>
      </c>
      <c r="C109" s="37" t="e">
        <f>INDEX(УТВС2!$K$1:$K$87,A109,1)</f>
        <v>#REF!</v>
      </c>
      <c r="D109" s="226" t="e">
        <f>INDEX(УТВС2!$M$1:$M$87,A109,1)</f>
        <v>#REF!</v>
      </c>
      <c r="E109" s="226" t="e">
        <f>INDEX(УТВС2!$N$1:$N$87,A109,1)</f>
        <v>#REF!</v>
      </c>
      <c r="F109" s="101" t="e">
        <f>INDEX(УТВС2!$S$1:$S$87,A109,1)</f>
        <v>#REF!</v>
      </c>
      <c r="G109" s="101" t="s">
        <v>49</v>
      </c>
      <c r="H109" s="101" t="e">
        <f t="shared" si="1"/>
        <v>#REF!</v>
      </c>
      <c r="I109" s="101"/>
    </row>
    <row r="110" spans="1:9" x14ac:dyDescent="0.25">
      <c r="A110" s="101">
        <v>159</v>
      </c>
      <c r="B110" s="191" t="e">
        <f>INDEX(УТВС2!$H$1:$H$87,A110,1)</f>
        <v>#REF!</v>
      </c>
      <c r="C110" s="37" t="e">
        <f>INDEX(УТВС2!$K$1:$K$87,A110,1)</f>
        <v>#REF!</v>
      </c>
      <c r="D110" s="75" t="e">
        <f>INDEX(УТВС2!$M$1:$M$87,A110,1)</f>
        <v>#REF!</v>
      </c>
      <c r="E110" s="226" t="e">
        <f>INDEX(УТВС2!$N$1:$N$87,A110,1)</f>
        <v>#REF!</v>
      </c>
      <c r="F110" s="101" t="e">
        <f>INDEX(УТВС2!$S$1:$S$87,A110,1)</f>
        <v>#REF!</v>
      </c>
      <c r="G110" s="101" t="s">
        <v>49</v>
      </c>
      <c r="H110" s="101" t="e">
        <f t="shared" si="1"/>
        <v>#REF!</v>
      </c>
      <c r="I110" s="101"/>
    </row>
    <row r="111" spans="1:9" x14ac:dyDescent="0.25">
      <c r="A111" s="101">
        <v>162</v>
      </c>
      <c r="B111" s="191" t="e">
        <f>INDEX(УТВС2!$H$1:$H$87,A111,1)</f>
        <v>#REF!</v>
      </c>
      <c r="C111" s="37" t="e">
        <f>INDEX(УТВС2!$K$1:$K$87,A111,1)</f>
        <v>#REF!</v>
      </c>
      <c r="D111" s="75" t="e">
        <f>INDEX(УТВС2!$M$1:$M$87,A111,1)</f>
        <v>#REF!</v>
      </c>
      <c r="E111" s="226" t="e">
        <f>INDEX(УТВС2!$N$1:$N$87,A111,1)</f>
        <v>#REF!</v>
      </c>
      <c r="F111" s="101" t="e">
        <f>INDEX(УТВС2!$S$1:$S$87,A111,1)</f>
        <v>#REF!</v>
      </c>
      <c r="G111" s="101" t="s">
        <v>49</v>
      </c>
      <c r="H111" s="101" t="e">
        <f t="shared" si="1"/>
        <v>#REF!</v>
      </c>
      <c r="I111" s="101"/>
    </row>
    <row r="112" spans="1:9" x14ac:dyDescent="0.25">
      <c r="A112" s="101">
        <v>163</v>
      </c>
      <c r="B112" s="191" t="e">
        <f>INDEX(УТВС2!$H$1:$H$87,A112,1)</f>
        <v>#REF!</v>
      </c>
      <c r="C112" s="240" t="e">
        <f>INDEX(УТВС2!$K$1:$K$87,A112,1)</f>
        <v>#REF!</v>
      </c>
      <c r="D112" s="75" t="e">
        <f>INDEX(УТВС2!$M$1:$M$87,A112,1)</f>
        <v>#REF!</v>
      </c>
      <c r="E112" s="226" t="e">
        <f>INDEX(УТВС2!$N$1:$N$87,A112,1)</f>
        <v>#REF!</v>
      </c>
      <c r="F112" s="101" t="e">
        <f>INDEX(УТВС2!$S$1:$S$87,A112,1)</f>
        <v>#REF!</v>
      </c>
      <c r="G112" s="101" t="s">
        <v>49</v>
      </c>
      <c r="H112" s="101" t="e">
        <f t="shared" si="1"/>
        <v>#REF!</v>
      </c>
      <c r="I112" s="101"/>
    </row>
    <row r="113" spans="1:9" x14ac:dyDescent="0.25">
      <c r="A113" s="101">
        <v>164</v>
      </c>
      <c r="B113" s="191" t="e">
        <f>INDEX(УТВС2!$H$1:$H$87,A113,1)</f>
        <v>#REF!</v>
      </c>
      <c r="C113" s="240" t="e">
        <f>INDEX(УТВС2!$K$1:$K$87,A113,1)</f>
        <v>#REF!</v>
      </c>
      <c r="D113" s="75" t="e">
        <f>INDEX(УТВС2!$M$1:$M$87,A113,1)</f>
        <v>#REF!</v>
      </c>
      <c r="E113" s="75" t="e">
        <f>INDEX(УТВС2!$N$1:$N$87,A113,1)</f>
        <v>#REF!</v>
      </c>
      <c r="F113" s="101" t="e">
        <f>INDEX(УТВС2!$S$1:$S$87,A113,1)</f>
        <v>#REF!</v>
      </c>
      <c r="G113" s="101" t="s">
        <v>49</v>
      </c>
      <c r="H113" s="101" t="e">
        <f t="shared" si="1"/>
        <v>#REF!</v>
      </c>
      <c r="I113" s="101"/>
    </row>
    <row r="114" spans="1:9" x14ac:dyDescent="0.25">
      <c r="A114" s="101">
        <v>165</v>
      </c>
      <c r="B114" s="191" t="e">
        <f>INDEX(УТВС2!$H$1:$H$87,A114,1)</f>
        <v>#REF!</v>
      </c>
      <c r="C114" s="240" t="e">
        <f>INDEX(УТВС2!$K$1:$K$87,A114,1)</f>
        <v>#REF!</v>
      </c>
      <c r="D114" s="226" t="e">
        <f>INDEX(УТВС2!$M$1:$M$87,A114,1)</f>
        <v>#REF!</v>
      </c>
      <c r="E114" s="226" t="e">
        <f>INDEX(УТВС2!$N$1:$N$87,A114,1)</f>
        <v>#REF!</v>
      </c>
      <c r="F114" s="101" t="e">
        <f>INDEX(УТВС2!$S$1:$S$87,A114,1)</f>
        <v>#REF!</v>
      </c>
      <c r="G114" s="101" t="s">
        <v>49</v>
      </c>
      <c r="H114" s="101" t="e">
        <f t="shared" si="1"/>
        <v>#REF!</v>
      </c>
      <c r="I114" s="101"/>
    </row>
    <row r="115" spans="1:9" x14ac:dyDescent="0.25">
      <c r="A115" s="101">
        <v>171</v>
      </c>
      <c r="B115" s="191" t="e">
        <f>INDEX(УТВС2!$H$1:$H$87,A115,1)</f>
        <v>#REF!</v>
      </c>
      <c r="C115" s="240" t="e">
        <f>INDEX(УТВС2!$K$1:$K$87,A115,1)</f>
        <v>#REF!</v>
      </c>
      <c r="D115" s="226" t="e">
        <f>INDEX(УТВС2!$M$1:$M$87,A115,1)</f>
        <v>#REF!</v>
      </c>
      <c r="E115" s="226" t="e">
        <f>INDEX(УТВС2!$N$1:$N$87,A115,1)</f>
        <v>#REF!</v>
      </c>
      <c r="F115" s="101" t="e">
        <f>INDEX(УТВС2!$S$1:$S$87,A115,1)</f>
        <v>#REF!</v>
      </c>
      <c r="G115" s="101" t="s">
        <v>49</v>
      </c>
      <c r="H115" s="101" t="e">
        <f t="shared" si="1"/>
        <v>#REF!</v>
      </c>
      <c r="I115" s="101"/>
    </row>
    <row r="116" spans="1:9" x14ac:dyDescent="0.25">
      <c r="A116" s="101">
        <v>172</v>
      </c>
      <c r="B116" s="191" t="e">
        <f>INDEX(УТВС2!$H$1:$H$87,A116,1)</f>
        <v>#REF!</v>
      </c>
      <c r="C116" s="240" t="e">
        <f>INDEX(УТВС2!$K$1:$K$87,A116,1)</f>
        <v>#REF!</v>
      </c>
      <c r="D116" s="75" t="e">
        <f>INDEX(УТВС2!$M$1:$M$87,A116,1)</f>
        <v>#REF!</v>
      </c>
      <c r="E116" s="226" t="e">
        <f>INDEX(УТВС2!$N$1:$N$87,A116,1)</f>
        <v>#REF!</v>
      </c>
      <c r="F116" s="101" t="e">
        <f>INDEX(УТВС2!$S$1:$S$87,A116,1)</f>
        <v>#REF!</v>
      </c>
      <c r="G116" s="101" t="s">
        <v>49</v>
      </c>
      <c r="H116" s="101" t="e">
        <f t="shared" si="1"/>
        <v>#REF!</v>
      </c>
      <c r="I116" s="101"/>
    </row>
    <row r="117" spans="1:9" x14ac:dyDescent="0.25">
      <c r="A117" s="101">
        <v>173</v>
      </c>
      <c r="B117" s="191" t="e">
        <f>INDEX(УТВС2!$H$1:$H$87,A117,1)</f>
        <v>#REF!</v>
      </c>
      <c r="C117" s="37" t="e">
        <f>INDEX(УТВС2!$K$1:$K$87,A117,1)</f>
        <v>#REF!</v>
      </c>
      <c r="D117" s="75" t="e">
        <f>INDEX(УТВС2!$M$1:$M$87,A117,1)</f>
        <v>#REF!</v>
      </c>
      <c r="E117" s="226" t="e">
        <f>INDEX(УТВС2!$N$1:$N$87,A117,1)</f>
        <v>#REF!</v>
      </c>
      <c r="F117" s="101" t="e">
        <f>INDEX(УТВС2!$S$1:$S$87,A117,1)</f>
        <v>#REF!</v>
      </c>
      <c r="G117" s="101" t="s">
        <v>26</v>
      </c>
      <c r="H117" s="101" t="e">
        <f t="shared" si="1"/>
        <v>#REF!</v>
      </c>
      <c r="I117" s="101"/>
    </row>
    <row r="118" spans="1:9" x14ac:dyDescent="0.25">
      <c r="A118" s="101">
        <v>177</v>
      </c>
      <c r="B118" s="191" t="e">
        <f>INDEX(УТВС2!$H$1:$H$87,A118,1)</f>
        <v>#REF!</v>
      </c>
      <c r="C118" s="37" t="e">
        <f>INDEX(УТВС2!$K$1:$K$87,A118,1)</f>
        <v>#REF!</v>
      </c>
      <c r="D118" s="75" t="e">
        <f>INDEX(УТВС2!$M$1:$M$87,A118,1)</f>
        <v>#REF!</v>
      </c>
      <c r="E118" s="226" t="e">
        <f>INDEX(УТВС2!$N$1:$N$87,A118,1)</f>
        <v>#REF!</v>
      </c>
      <c r="F118" s="101" t="e">
        <f>INDEX(УТВС2!$S$1:$S$87,A118,1)</f>
        <v>#REF!</v>
      </c>
      <c r="G118" s="101" t="s">
        <v>49</v>
      </c>
      <c r="H118" s="101" t="e">
        <f t="shared" si="1"/>
        <v>#REF!</v>
      </c>
      <c r="I118" s="101"/>
    </row>
    <row r="119" spans="1:9" x14ac:dyDescent="0.25">
      <c r="A119" s="101">
        <v>178</v>
      </c>
      <c r="B119" s="191" t="e">
        <f>INDEX(УТВС2!$H$1:$H$87,A119,1)</f>
        <v>#REF!</v>
      </c>
      <c r="C119" s="240" t="e">
        <f>INDEX(УТВС2!$K$1:$K$87,A119,1)</f>
        <v>#REF!</v>
      </c>
      <c r="D119" s="75" t="e">
        <f>INDEX(УТВС2!$M$1:$M$87,A119,1)</f>
        <v>#REF!</v>
      </c>
      <c r="E119" s="226" t="e">
        <f>INDEX(УТВС2!$N$1:$N$87,A119,1)</f>
        <v>#REF!</v>
      </c>
      <c r="F119" s="101" t="e">
        <f>INDEX(УТВС2!$S$1:$S$87,A119,1)</f>
        <v>#REF!</v>
      </c>
      <c r="G119" s="101" t="s">
        <v>49</v>
      </c>
      <c r="H119" s="101" t="e">
        <f t="shared" si="1"/>
        <v>#REF!</v>
      </c>
      <c r="I119" s="101"/>
    </row>
    <row r="120" spans="1:9" x14ac:dyDescent="0.25">
      <c r="A120" s="101">
        <v>179</v>
      </c>
      <c r="B120" s="191" t="e">
        <f>INDEX(УТВС2!$H$1:$H$87,A120,1)</f>
        <v>#REF!</v>
      </c>
      <c r="C120" s="240" t="e">
        <f>INDEX(УТВС2!$K$1:$K$87,A120,1)</f>
        <v>#REF!</v>
      </c>
      <c r="D120" s="226" t="e">
        <f>INDEX(УТВС2!$M$1:$M$87,A120,1)</f>
        <v>#REF!</v>
      </c>
      <c r="E120" s="226" t="e">
        <f>INDEX(УТВС2!$N$1:$N$87,A120,1)</f>
        <v>#REF!</v>
      </c>
      <c r="F120" s="101" t="e">
        <f>INDEX(УТВС2!$S$1:$S$87,A120,1)</f>
        <v>#REF!</v>
      </c>
      <c r="G120" s="101" t="s">
        <v>49</v>
      </c>
      <c r="H120" s="101" t="e">
        <f t="shared" si="1"/>
        <v>#REF!</v>
      </c>
      <c r="I120" s="101"/>
    </row>
    <row r="121" spans="1:9" x14ac:dyDescent="0.25">
      <c r="A121" s="101">
        <v>180</v>
      </c>
      <c r="B121" s="191" t="e">
        <f>INDEX(УТВС2!$H$1:$H$87,A121,1)</f>
        <v>#REF!</v>
      </c>
      <c r="C121" s="240" t="e">
        <f>INDEX(УТВС2!$K$1:$K$87,A121,1)</f>
        <v>#REF!</v>
      </c>
      <c r="D121" s="226" t="e">
        <f>INDEX(УТВС2!$M$1:$M$87,A121,1)</f>
        <v>#REF!</v>
      </c>
      <c r="E121" s="226" t="e">
        <f>INDEX(УТВС2!$N$1:$N$87,A121,1)</f>
        <v>#REF!</v>
      </c>
      <c r="F121" s="101" t="e">
        <f>INDEX(УТВС2!$S$1:$S$87,A121,1)</f>
        <v>#REF!</v>
      </c>
      <c r="G121" s="101" t="s">
        <v>49</v>
      </c>
      <c r="H121" s="101" t="e">
        <f t="shared" si="1"/>
        <v>#REF!</v>
      </c>
      <c r="I121" s="101"/>
    </row>
    <row r="122" spans="1:9" x14ac:dyDescent="0.25">
      <c r="A122" s="101">
        <v>181</v>
      </c>
      <c r="B122" s="191" t="e">
        <f>INDEX(УТВС2!$H$1:$H$87,A122,1)</f>
        <v>#REF!</v>
      </c>
      <c r="C122" s="240" t="e">
        <f>INDEX(УТВС2!$K$1:$K$87,A122,1)</f>
        <v>#REF!</v>
      </c>
      <c r="D122" s="226" t="e">
        <f>INDEX(УТВС2!$M$1:$M$87,A122,1)</f>
        <v>#REF!</v>
      </c>
      <c r="E122" s="226" t="e">
        <f>INDEX(УТВС2!$N$1:$N$87,A122,1)</f>
        <v>#REF!</v>
      </c>
      <c r="F122" s="101" t="e">
        <f>INDEX(УТВС2!$S$1:$S$87,A122,1)</f>
        <v>#REF!</v>
      </c>
      <c r="G122" s="101" t="s">
        <v>49</v>
      </c>
      <c r="H122" s="101" t="e">
        <f t="shared" si="1"/>
        <v>#REF!</v>
      </c>
      <c r="I122" s="101"/>
    </row>
    <row r="123" spans="1:9" x14ac:dyDescent="0.25">
      <c r="A123" s="101">
        <v>182</v>
      </c>
      <c r="B123" s="191" t="e">
        <f>INDEX(УТВС2!$H$1:$H$87,A123,1)</f>
        <v>#REF!</v>
      </c>
      <c r="C123" s="240" t="e">
        <f>INDEX(УТВС2!$K$1:$K$87,A123,1)</f>
        <v>#REF!</v>
      </c>
      <c r="D123" s="226" t="e">
        <f>INDEX(УТВС2!$M$1:$M$87,A123,1)</f>
        <v>#REF!</v>
      </c>
      <c r="E123" s="226" t="e">
        <f>INDEX(УТВС2!$N$1:$N$87,A123,1)</f>
        <v>#REF!</v>
      </c>
      <c r="F123" s="101" t="e">
        <f>INDEX(УТВС2!$S$1:$S$87,A123,1)</f>
        <v>#REF!</v>
      </c>
      <c r="G123" s="101" t="s">
        <v>49</v>
      </c>
      <c r="H123" s="101" t="e">
        <f t="shared" si="1"/>
        <v>#REF!</v>
      </c>
      <c r="I123" s="101"/>
    </row>
    <row r="124" spans="1:9" x14ac:dyDescent="0.25">
      <c r="A124" s="101">
        <v>183</v>
      </c>
      <c r="B124" s="191" t="e">
        <f>INDEX(УТВС2!$H$1:$H$87,A124,1)</f>
        <v>#REF!</v>
      </c>
      <c r="C124" s="240" t="e">
        <f>INDEX(УТВС2!$K$1:$K$87,A124,1)</f>
        <v>#REF!</v>
      </c>
      <c r="D124" s="226" t="e">
        <f>INDEX(УТВС2!$M$1:$M$87,A124,1)</f>
        <v>#REF!</v>
      </c>
      <c r="E124" s="226" t="e">
        <f>INDEX(УТВС2!$N$1:$N$87,A124,1)</f>
        <v>#REF!</v>
      </c>
      <c r="F124" s="101" t="e">
        <f>INDEX(УТВС2!$S$1:$S$87,A124,1)</f>
        <v>#REF!</v>
      </c>
      <c r="G124" s="101" t="s">
        <v>49</v>
      </c>
      <c r="H124" s="101" t="e">
        <f t="shared" si="1"/>
        <v>#REF!</v>
      </c>
      <c r="I124" s="101"/>
    </row>
    <row r="125" spans="1:9" x14ac:dyDescent="0.25">
      <c r="A125" s="101">
        <v>184</v>
      </c>
      <c r="B125" s="191" t="e">
        <f>INDEX(УТВС2!$H$1:$H$87,A125,1)</f>
        <v>#REF!</v>
      </c>
      <c r="C125" s="240" t="e">
        <f>INDEX(УТВС2!$K$1:$K$87,A125,1)</f>
        <v>#REF!</v>
      </c>
      <c r="D125" s="226" t="e">
        <f>INDEX(УТВС2!$M$1:$M$87,A125,1)</f>
        <v>#REF!</v>
      </c>
      <c r="E125" s="226" t="e">
        <f>INDEX(УТВС2!$N$1:$N$87,A125,1)</f>
        <v>#REF!</v>
      </c>
      <c r="F125" s="101" t="e">
        <f>INDEX(УТВС2!$S$1:$S$87,A125,1)</f>
        <v>#REF!</v>
      </c>
      <c r="G125" s="101" t="s">
        <v>49</v>
      </c>
      <c r="H125" s="101" t="e">
        <f t="shared" si="1"/>
        <v>#REF!</v>
      </c>
      <c r="I125" s="101"/>
    </row>
    <row r="126" spans="1:9" x14ac:dyDescent="0.25">
      <c r="A126" s="101">
        <v>185</v>
      </c>
      <c r="B126" s="191" t="e">
        <f>INDEX(УТВС2!$H$1:$H$87,A126,1)</f>
        <v>#REF!</v>
      </c>
      <c r="C126" s="240" t="e">
        <f>INDEX(УТВС2!$K$1:$K$87,A126,1)</f>
        <v>#REF!</v>
      </c>
      <c r="D126" s="226" t="e">
        <f>INDEX(УТВС2!$M$1:$M$87,A126,1)</f>
        <v>#REF!</v>
      </c>
      <c r="E126" s="226" t="e">
        <f>INDEX(УТВС2!$N$1:$N$87,A126,1)</f>
        <v>#REF!</v>
      </c>
      <c r="F126" s="101" t="e">
        <f>INDEX(УТВС2!$S$1:$S$87,A126,1)</f>
        <v>#REF!</v>
      </c>
      <c r="G126" s="101" t="s">
        <v>49</v>
      </c>
      <c r="H126" s="101" t="e">
        <f t="shared" si="1"/>
        <v>#REF!</v>
      </c>
      <c r="I126" s="101"/>
    </row>
    <row r="127" spans="1:9" x14ac:dyDescent="0.25">
      <c r="A127" s="101">
        <v>186</v>
      </c>
      <c r="B127" s="191" t="e">
        <f>INDEX(УТВС2!$H$1:$H$87,A127,1)</f>
        <v>#REF!</v>
      </c>
      <c r="C127" s="240" t="e">
        <f>INDEX(УТВС2!$K$1:$K$87,A127,1)</f>
        <v>#REF!</v>
      </c>
      <c r="D127" s="226" t="e">
        <f>INDEX(УТВС2!$M$1:$M$87,A127,1)</f>
        <v>#REF!</v>
      </c>
      <c r="E127" s="226" t="e">
        <f>INDEX(УТВС2!$N$1:$N$87,A127,1)</f>
        <v>#REF!</v>
      </c>
      <c r="F127" s="101" t="e">
        <f>INDEX(УТВС2!$S$1:$S$87,A127,1)</f>
        <v>#REF!</v>
      </c>
      <c r="G127" s="101" t="s">
        <v>49</v>
      </c>
      <c r="H127" s="101" t="e">
        <f t="shared" si="1"/>
        <v>#REF!</v>
      </c>
      <c r="I127" s="101"/>
    </row>
    <row r="128" spans="1:9" x14ac:dyDescent="0.25">
      <c r="A128" s="101">
        <v>187</v>
      </c>
      <c r="B128" s="191" t="e">
        <f>INDEX(УТВС2!$H$1:$H$87,A128,1)</f>
        <v>#REF!</v>
      </c>
      <c r="C128" s="240" t="e">
        <f>INDEX(УТВС2!$K$1:$K$87,A128,1)</f>
        <v>#REF!</v>
      </c>
      <c r="D128" s="226" t="e">
        <f>INDEX(УТВС2!$M$1:$M$87,A128,1)</f>
        <v>#REF!</v>
      </c>
      <c r="E128" s="226" t="e">
        <f>INDEX(УТВС2!$N$1:$N$87,A128,1)</f>
        <v>#REF!</v>
      </c>
      <c r="F128" s="101" t="e">
        <f>INDEX(УТВС2!$S$1:$S$87,A128,1)</f>
        <v>#REF!</v>
      </c>
      <c r="G128" s="101" t="s">
        <v>49</v>
      </c>
      <c r="H128" s="101" t="e">
        <f t="shared" si="1"/>
        <v>#REF!</v>
      </c>
      <c r="I128" s="101"/>
    </row>
    <row r="129" spans="1:9" x14ac:dyDescent="0.25">
      <c r="A129" s="101">
        <v>188</v>
      </c>
      <c r="B129" s="191" t="e">
        <f>INDEX(УТВС2!$H$1:$H$87,A129,1)</f>
        <v>#REF!</v>
      </c>
      <c r="C129" s="240" t="e">
        <f>INDEX(УТВС2!$K$1:$K$87,A129,1)</f>
        <v>#REF!</v>
      </c>
      <c r="D129" s="226" t="e">
        <f>INDEX(УТВС2!$M$1:$M$87,A129,1)</f>
        <v>#REF!</v>
      </c>
      <c r="E129" s="226" t="e">
        <f>INDEX(УТВС2!$N$1:$N$87,A129,1)</f>
        <v>#REF!</v>
      </c>
      <c r="F129" s="101" t="e">
        <f>INDEX(УТВС2!$S$1:$S$87,A129,1)</f>
        <v>#REF!</v>
      </c>
      <c r="G129" s="101" t="s">
        <v>49</v>
      </c>
      <c r="H129" s="101" t="e">
        <f t="shared" si="1"/>
        <v>#REF!</v>
      </c>
      <c r="I129" s="101"/>
    </row>
    <row r="130" spans="1:9" x14ac:dyDescent="0.25">
      <c r="A130" s="101">
        <v>189</v>
      </c>
      <c r="B130" s="191" t="e">
        <f>INDEX(УТВС2!$H$1:$H$87,A130,1)</f>
        <v>#REF!</v>
      </c>
      <c r="C130" s="240" t="e">
        <f>INDEX(УТВС2!$K$1:$K$87,A130,1)</f>
        <v>#REF!</v>
      </c>
      <c r="D130" s="226" t="e">
        <f>INDEX(УТВС2!$M$1:$M$87,A130,1)</f>
        <v>#REF!</v>
      </c>
      <c r="E130" s="226" t="e">
        <f>INDEX(УТВС2!$N$1:$N$87,A130,1)</f>
        <v>#REF!</v>
      </c>
      <c r="F130" s="101" t="e">
        <f>INDEX(УТВС2!$S$1:$S$87,A130,1)</f>
        <v>#REF!</v>
      </c>
      <c r="G130" s="101" t="s">
        <v>49</v>
      </c>
      <c r="H130" s="101" t="e">
        <f t="shared" ref="H130:H193" si="2">IF(B130=B131,1,0)</f>
        <v>#REF!</v>
      </c>
      <c r="I130" s="101"/>
    </row>
    <row r="131" spans="1:9" x14ac:dyDescent="0.25">
      <c r="A131" s="101">
        <v>190</v>
      </c>
      <c r="B131" s="191" t="e">
        <f>INDEX(УТВС2!$H$1:$H$87,A131,1)</f>
        <v>#REF!</v>
      </c>
      <c r="C131" s="240" t="e">
        <f>INDEX(УТВС2!$K$1:$K$87,A131,1)</f>
        <v>#REF!</v>
      </c>
      <c r="D131" s="226" t="e">
        <f>INDEX(УТВС2!$M$1:$M$87,A131,1)</f>
        <v>#REF!</v>
      </c>
      <c r="E131" s="226" t="e">
        <f>INDEX(УТВС2!$N$1:$N$87,A131,1)</f>
        <v>#REF!</v>
      </c>
      <c r="F131" s="101" t="e">
        <f>INDEX(УТВС2!$S$1:$S$87,A131,1)</f>
        <v>#REF!</v>
      </c>
      <c r="G131" s="101" t="s">
        <v>49</v>
      </c>
      <c r="H131" s="101" t="e">
        <f t="shared" si="2"/>
        <v>#REF!</v>
      </c>
      <c r="I131" s="101"/>
    </row>
    <row r="132" spans="1:9" x14ac:dyDescent="0.25">
      <c r="A132" s="101">
        <v>191</v>
      </c>
      <c r="B132" s="191" t="e">
        <f>INDEX(УТВС2!$H$1:$H$87,A132,1)</f>
        <v>#REF!</v>
      </c>
      <c r="C132" s="240" t="e">
        <f>INDEX(УТВС2!$K$1:$K$87,A132,1)</f>
        <v>#REF!</v>
      </c>
      <c r="D132" s="226" t="e">
        <f>INDEX(УТВС2!$M$1:$M$87,A132,1)</f>
        <v>#REF!</v>
      </c>
      <c r="E132" s="226" t="e">
        <f>INDEX(УТВС2!$N$1:$N$87,A132,1)</f>
        <v>#REF!</v>
      </c>
      <c r="F132" s="101" t="e">
        <f>INDEX(УТВС2!$S$1:$S$87,A132,1)</f>
        <v>#REF!</v>
      </c>
      <c r="G132" s="101" t="s">
        <v>49</v>
      </c>
      <c r="H132" s="101" t="e">
        <f t="shared" si="2"/>
        <v>#REF!</v>
      </c>
      <c r="I132" s="101"/>
    </row>
    <row r="133" spans="1:9" x14ac:dyDescent="0.25">
      <c r="A133" s="101">
        <v>192</v>
      </c>
      <c r="B133" s="191" t="e">
        <f>INDEX(УТВС2!$H$1:$H$87,A133,1)</f>
        <v>#REF!</v>
      </c>
      <c r="C133" s="240" t="e">
        <f>INDEX(УТВС2!$K$1:$K$87,A133,1)</f>
        <v>#REF!</v>
      </c>
      <c r="D133" s="226" t="e">
        <f>INDEX(УТВС2!$M$1:$M$87,A133,1)</f>
        <v>#REF!</v>
      </c>
      <c r="E133" s="226" t="e">
        <f>INDEX(УТВС2!$N$1:$N$87,A133,1)</f>
        <v>#REF!</v>
      </c>
      <c r="F133" s="101" t="e">
        <f>INDEX(УТВС2!$S$1:$S$87,A133,1)</f>
        <v>#REF!</v>
      </c>
      <c r="G133" s="101" t="s">
        <v>49</v>
      </c>
      <c r="H133" s="101" t="e">
        <f t="shared" si="2"/>
        <v>#REF!</v>
      </c>
      <c r="I133" s="101"/>
    </row>
    <row r="134" spans="1:9" x14ac:dyDescent="0.25">
      <c r="A134" s="101">
        <v>193</v>
      </c>
      <c r="B134" s="191" t="e">
        <f>INDEX(УТВС2!$H$1:$H$87,A134,1)</f>
        <v>#REF!</v>
      </c>
      <c r="C134" s="240" t="e">
        <f>INDEX(УТВС2!$K$1:$K$87,A134,1)</f>
        <v>#REF!</v>
      </c>
      <c r="D134" s="226" t="e">
        <f>INDEX(УТВС2!$M$1:$M$87,A134,1)</f>
        <v>#REF!</v>
      </c>
      <c r="E134" s="226" t="e">
        <f>INDEX(УТВС2!$N$1:$N$87,A134,1)</f>
        <v>#REF!</v>
      </c>
      <c r="F134" s="101" t="e">
        <f>INDEX(УТВС2!$S$1:$S$87,A134,1)</f>
        <v>#REF!</v>
      </c>
      <c r="G134" s="101" t="s">
        <v>49</v>
      </c>
      <c r="H134" s="101" t="e">
        <f t="shared" si="2"/>
        <v>#REF!</v>
      </c>
      <c r="I134" s="101"/>
    </row>
    <row r="135" spans="1:9" x14ac:dyDescent="0.25">
      <c r="A135" s="101">
        <v>194</v>
      </c>
      <c r="B135" s="191" t="e">
        <f>INDEX(УТВС2!$H$1:$H$87,A135,1)</f>
        <v>#REF!</v>
      </c>
      <c r="C135" s="240" t="e">
        <f>INDEX(УТВС2!$K$1:$K$87,A135,1)</f>
        <v>#REF!</v>
      </c>
      <c r="D135" s="226" t="e">
        <f>INDEX(УТВС2!$M$1:$M$87,A135,1)</f>
        <v>#REF!</v>
      </c>
      <c r="E135" s="226" t="e">
        <f>INDEX(УТВС2!$N$1:$N$87,A135,1)</f>
        <v>#REF!</v>
      </c>
      <c r="F135" s="101" t="e">
        <f>INDEX(УТВС2!$S$1:$S$87,A135,1)</f>
        <v>#REF!</v>
      </c>
      <c r="G135" s="101" t="s">
        <v>49</v>
      </c>
      <c r="H135" s="101" t="e">
        <f t="shared" si="2"/>
        <v>#REF!</v>
      </c>
      <c r="I135" s="101"/>
    </row>
    <row r="136" spans="1:9" x14ac:dyDescent="0.25">
      <c r="A136" s="101">
        <v>195</v>
      </c>
      <c r="B136" s="191" t="e">
        <f>INDEX(УТВС2!$H$1:$H$87,A136,1)</f>
        <v>#REF!</v>
      </c>
      <c r="C136" s="240" t="e">
        <f>INDEX(УТВС2!$K$1:$K$87,A136,1)</f>
        <v>#REF!</v>
      </c>
      <c r="D136" s="226" t="e">
        <f>INDEX(УТВС2!$M$1:$M$87,A136,1)</f>
        <v>#REF!</v>
      </c>
      <c r="E136" s="226" t="e">
        <f>INDEX(УТВС2!$N$1:$N$87,A136,1)</f>
        <v>#REF!</v>
      </c>
      <c r="F136" s="101" t="e">
        <f>INDEX(УТВС2!$S$1:$S$87,A136,1)</f>
        <v>#REF!</v>
      </c>
      <c r="G136" s="101" t="s">
        <v>49</v>
      </c>
      <c r="H136" s="101" t="e">
        <f t="shared" si="2"/>
        <v>#REF!</v>
      </c>
      <c r="I136" s="101"/>
    </row>
    <row r="137" spans="1:9" x14ac:dyDescent="0.25">
      <c r="A137" s="101">
        <v>196</v>
      </c>
      <c r="B137" s="191" t="e">
        <f>INDEX(УТВС2!$H$1:$H$87,A137,1)</f>
        <v>#REF!</v>
      </c>
      <c r="C137" s="240" t="e">
        <f>INDEX(УТВС2!$K$1:$K$87,A137,1)</f>
        <v>#REF!</v>
      </c>
      <c r="D137" s="226" t="e">
        <f>INDEX(УТВС2!$M$1:$M$87,A137,1)</f>
        <v>#REF!</v>
      </c>
      <c r="E137" s="226" t="e">
        <f>INDEX(УТВС2!$N$1:$N$87,A137,1)</f>
        <v>#REF!</v>
      </c>
      <c r="F137" s="101" t="e">
        <f>INDEX(УТВС2!$S$1:$S$87,A137,1)</f>
        <v>#REF!</v>
      </c>
      <c r="G137" s="101" t="s">
        <v>49</v>
      </c>
      <c r="H137" s="101" t="e">
        <f t="shared" si="2"/>
        <v>#REF!</v>
      </c>
      <c r="I137" s="101"/>
    </row>
    <row r="138" spans="1:9" x14ac:dyDescent="0.25">
      <c r="A138" s="101">
        <v>197</v>
      </c>
      <c r="B138" s="191" t="e">
        <f>INDEX(УТВС2!$H$1:$H$87,A138,1)</f>
        <v>#REF!</v>
      </c>
      <c r="C138" s="240" t="e">
        <f>INDEX(УТВС2!$K$1:$K$87,A138,1)</f>
        <v>#REF!</v>
      </c>
      <c r="D138" s="226" t="e">
        <f>INDEX(УТВС2!$M$1:$M$87,A138,1)</f>
        <v>#REF!</v>
      </c>
      <c r="E138" s="226" t="e">
        <f>INDEX(УТВС2!$N$1:$N$87,A138,1)</f>
        <v>#REF!</v>
      </c>
      <c r="F138" s="101" t="e">
        <f>INDEX(УТВС2!$S$1:$S$87,A138,1)</f>
        <v>#REF!</v>
      </c>
      <c r="G138" s="101" t="s">
        <v>49</v>
      </c>
      <c r="H138" s="101" t="e">
        <f t="shared" si="2"/>
        <v>#REF!</v>
      </c>
      <c r="I138" s="101"/>
    </row>
    <row r="139" spans="1:9" x14ac:dyDescent="0.25">
      <c r="A139" s="101">
        <v>198</v>
      </c>
      <c r="B139" s="191" t="e">
        <f>INDEX(УТВС2!$H$1:$H$87,A139,1)</f>
        <v>#REF!</v>
      </c>
      <c r="C139" s="240" t="e">
        <f>INDEX(УТВС2!$K$1:$K$87,A139,1)</f>
        <v>#REF!</v>
      </c>
      <c r="D139" s="226" t="e">
        <f>INDEX(УТВС2!$M$1:$M$87,A139,1)</f>
        <v>#REF!</v>
      </c>
      <c r="E139" s="226" t="e">
        <f>INDEX(УТВС2!$N$1:$N$87,A139,1)</f>
        <v>#REF!</v>
      </c>
      <c r="F139" s="101" t="e">
        <f>INDEX(УТВС2!$S$1:$S$87,A139,1)</f>
        <v>#REF!</v>
      </c>
      <c r="G139" s="101" t="s">
        <v>49</v>
      </c>
      <c r="H139" s="101" t="e">
        <f t="shared" si="2"/>
        <v>#REF!</v>
      </c>
      <c r="I139" s="101"/>
    </row>
    <row r="140" spans="1:9" x14ac:dyDescent="0.25">
      <c r="A140" s="101">
        <v>199</v>
      </c>
      <c r="B140" s="191" t="e">
        <f>INDEX(УТВС2!$H$1:$H$87,A140,1)</f>
        <v>#REF!</v>
      </c>
      <c r="C140" s="240" t="e">
        <f>INDEX(УТВС2!$K$1:$K$87,A140,1)</f>
        <v>#REF!</v>
      </c>
      <c r="D140" s="226" t="e">
        <f>INDEX(УТВС2!$M$1:$M$87,A140,1)</f>
        <v>#REF!</v>
      </c>
      <c r="E140" s="226" t="e">
        <f>INDEX(УТВС2!$N$1:$N$87,A140,1)</f>
        <v>#REF!</v>
      </c>
      <c r="F140" s="101" t="e">
        <f>INDEX(УТВС2!$S$1:$S$87,A140,1)</f>
        <v>#REF!</v>
      </c>
      <c r="G140" s="101" t="s">
        <v>49</v>
      </c>
      <c r="H140" s="101" t="e">
        <f t="shared" si="2"/>
        <v>#REF!</v>
      </c>
      <c r="I140" s="101"/>
    </row>
    <row r="141" spans="1:9" x14ac:dyDescent="0.25">
      <c r="A141" s="101">
        <v>202</v>
      </c>
      <c r="B141" s="191" t="e">
        <f>INDEX(УТВС2!$H$1:$H$87,A141,1)</f>
        <v>#REF!</v>
      </c>
      <c r="C141" s="240" t="e">
        <f>INDEX(УТВС2!$K$1:$K$87,A141,1)</f>
        <v>#REF!</v>
      </c>
      <c r="D141" s="226" t="e">
        <f>INDEX(УТВС2!$M$1:$M$87,A141,1)</f>
        <v>#REF!</v>
      </c>
      <c r="E141" s="226" t="e">
        <f>INDEX(УТВС2!$N$1:$N$87,A141,1)</f>
        <v>#REF!</v>
      </c>
      <c r="F141" s="101" t="e">
        <f>INDEX(УТВС2!$S$1:$S$87,A141,1)</f>
        <v>#REF!</v>
      </c>
      <c r="G141" s="101" t="s">
        <v>49</v>
      </c>
      <c r="H141" s="101" t="e">
        <f t="shared" si="2"/>
        <v>#REF!</v>
      </c>
      <c r="I141" s="101"/>
    </row>
    <row r="142" spans="1:9" x14ac:dyDescent="0.25">
      <c r="A142" s="101">
        <v>203</v>
      </c>
      <c r="B142" s="191" t="e">
        <f>INDEX(УТВС2!$H$1:$H$87,A142,1)</f>
        <v>#REF!</v>
      </c>
      <c r="C142" s="240" t="e">
        <f>INDEX(УТВС2!$K$1:$K$87,A142,1)</f>
        <v>#REF!</v>
      </c>
      <c r="D142" s="226" t="e">
        <f>INDEX(УТВС2!$M$1:$M$87,A142,1)</f>
        <v>#REF!</v>
      </c>
      <c r="E142" s="226" t="e">
        <f>INDEX(УТВС2!$N$1:$N$87,A142,1)</f>
        <v>#REF!</v>
      </c>
      <c r="F142" s="101" t="e">
        <f>INDEX(УТВС2!$S$1:$S$87,A142,1)</f>
        <v>#REF!</v>
      </c>
      <c r="G142" s="101" t="s">
        <v>49</v>
      </c>
      <c r="H142" s="101" t="e">
        <f t="shared" si="2"/>
        <v>#REF!</v>
      </c>
      <c r="I142" s="101"/>
    </row>
    <row r="143" spans="1:9" x14ac:dyDescent="0.25">
      <c r="A143" s="101">
        <v>204</v>
      </c>
      <c r="B143" s="191" t="e">
        <f>INDEX(УТВС2!$H$1:$H$87,A143,1)</f>
        <v>#REF!</v>
      </c>
      <c r="C143" s="240" t="e">
        <f>INDEX(УТВС2!$K$1:$K$87,A143,1)</f>
        <v>#REF!</v>
      </c>
      <c r="D143" s="226" t="e">
        <f>INDEX(УТВС2!$M$1:$M$87,A143,1)</f>
        <v>#REF!</v>
      </c>
      <c r="E143" s="226" t="e">
        <f>INDEX(УТВС2!$N$1:$N$87,A143,1)</f>
        <v>#REF!</v>
      </c>
      <c r="F143" s="101" t="e">
        <f>INDEX(УТВС2!$S$1:$S$87,A143,1)</f>
        <v>#REF!</v>
      </c>
      <c r="G143" s="101" t="s">
        <v>49</v>
      </c>
      <c r="H143" s="101" t="e">
        <f t="shared" si="2"/>
        <v>#REF!</v>
      </c>
      <c r="I143" s="101"/>
    </row>
    <row r="144" spans="1:9" x14ac:dyDescent="0.25">
      <c r="A144" s="101">
        <v>205</v>
      </c>
      <c r="B144" s="191" t="e">
        <f>INDEX(УТВС2!$H$1:$H$87,A144,1)</f>
        <v>#REF!</v>
      </c>
      <c r="C144" s="240" t="e">
        <f>INDEX(УТВС2!$K$1:$K$87,A144,1)</f>
        <v>#REF!</v>
      </c>
      <c r="D144" s="226" t="e">
        <f>INDEX(УТВС2!$M$1:$M$87,A144,1)</f>
        <v>#REF!</v>
      </c>
      <c r="E144" s="226" t="e">
        <f>INDEX(УТВС2!$N$1:$N$87,A144,1)</f>
        <v>#REF!</v>
      </c>
      <c r="F144" s="101" t="e">
        <f>INDEX(УТВС2!$S$1:$S$87,A144,1)</f>
        <v>#REF!</v>
      </c>
      <c r="G144" s="101" t="s">
        <v>49</v>
      </c>
      <c r="H144" s="101" t="e">
        <f t="shared" si="2"/>
        <v>#REF!</v>
      </c>
      <c r="I144" s="101"/>
    </row>
    <row r="145" spans="1:9" x14ac:dyDescent="0.25">
      <c r="A145" s="101">
        <v>211</v>
      </c>
      <c r="B145" s="191" t="e">
        <f>INDEX(УТВС2!$H$1:$H$87,A145,1)</f>
        <v>#REF!</v>
      </c>
      <c r="C145" s="240" t="e">
        <f>INDEX(УТВС2!$K$1:$K$87,A145,1)</f>
        <v>#REF!</v>
      </c>
      <c r="D145" s="226" t="e">
        <f>INDEX(УТВС2!$M$1:$M$87,A145,1)</f>
        <v>#REF!</v>
      </c>
      <c r="E145" s="226" t="e">
        <f>INDEX(УТВС2!$N$1:$N$87,A145,1)</f>
        <v>#REF!</v>
      </c>
      <c r="F145" s="101" t="e">
        <f>INDEX(УТВС2!$S$1:$S$87,A145,1)</f>
        <v>#REF!</v>
      </c>
      <c r="G145" s="101" t="s">
        <v>49</v>
      </c>
      <c r="H145" s="101" t="e">
        <f t="shared" si="2"/>
        <v>#REF!</v>
      </c>
      <c r="I145" s="101"/>
    </row>
    <row r="146" spans="1:9" x14ac:dyDescent="0.25">
      <c r="A146" s="101">
        <v>212</v>
      </c>
      <c r="B146" s="191" t="e">
        <f>INDEX(УТВС2!$H$1:$H$87,A146,1)</f>
        <v>#REF!</v>
      </c>
      <c r="C146" s="240" t="e">
        <f>INDEX(УТВС2!$K$1:$K$87,A146,1)</f>
        <v>#REF!</v>
      </c>
      <c r="D146" s="226" t="e">
        <f>INDEX(УТВС2!$M$1:$M$87,A146,1)</f>
        <v>#REF!</v>
      </c>
      <c r="E146" s="226" t="e">
        <f>INDEX(УТВС2!$N$1:$N$87,A146,1)</f>
        <v>#REF!</v>
      </c>
      <c r="F146" s="101" t="e">
        <f>INDEX(УТВС2!$S$1:$S$87,A146,1)</f>
        <v>#REF!</v>
      </c>
      <c r="G146" s="101" t="s">
        <v>49</v>
      </c>
      <c r="H146" s="101" t="e">
        <f t="shared" si="2"/>
        <v>#REF!</v>
      </c>
      <c r="I146" s="101"/>
    </row>
    <row r="147" spans="1:9" x14ac:dyDescent="0.25">
      <c r="A147" s="101">
        <v>213</v>
      </c>
      <c r="B147" s="191" t="e">
        <f>INDEX(УТВС2!$H$1:$H$87,A147,1)</f>
        <v>#REF!</v>
      </c>
      <c r="C147" s="240" t="e">
        <f>INDEX(УТВС2!$K$1:$K$87,A147,1)</f>
        <v>#REF!</v>
      </c>
      <c r="D147" s="226" t="e">
        <f>INDEX(УТВС2!$M$1:$M$87,A147,1)</f>
        <v>#REF!</v>
      </c>
      <c r="E147" s="226" t="e">
        <f>INDEX(УТВС2!$N$1:$N$87,A147,1)</f>
        <v>#REF!</v>
      </c>
      <c r="F147" s="101" t="e">
        <f>INDEX(УТВС2!$S$1:$S$87,A147,1)</f>
        <v>#REF!</v>
      </c>
      <c r="G147" s="101" t="s">
        <v>49</v>
      </c>
      <c r="H147" s="101" t="e">
        <f t="shared" si="2"/>
        <v>#REF!</v>
      </c>
      <c r="I147" s="101"/>
    </row>
    <row r="148" spans="1:9" x14ac:dyDescent="0.25">
      <c r="A148" s="101">
        <v>214</v>
      </c>
      <c r="B148" s="191" t="e">
        <f>INDEX(УТВС2!$H$1:$H$87,A148,1)</f>
        <v>#REF!</v>
      </c>
      <c r="C148" s="240" t="e">
        <f>INDEX(УТВС2!$K$1:$K$87,A148,1)</f>
        <v>#REF!</v>
      </c>
      <c r="D148" s="226" t="e">
        <f>INDEX(УТВС2!$M$1:$M$87,A148,1)</f>
        <v>#REF!</v>
      </c>
      <c r="E148" s="226" t="e">
        <f>INDEX(УТВС2!$N$1:$N$87,A148,1)</f>
        <v>#REF!</v>
      </c>
      <c r="F148" s="101" t="e">
        <f>INDEX(УТВС2!$S$1:$S$87,A148,1)</f>
        <v>#REF!</v>
      </c>
      <c r="G148" s="101" t="s">
        <v>49</v>
      </c>
      <c r="H148" s="101" t="e">
        <f t="shared" si="2"/>
        <v>#REF!</v>
      </c>
      <c r="I148" s="101"/>
    </row>
    <row r="149" spans="1:9" x14ac:dyDescent="0.25">
      <c r="A149" s="101">
        <v>215</v>
      </c>
      <c r="B149" s="191" t="e">
        <f>INDEX(УТВС2!$H$1:$H$87,A149,1)</f>
        <v>#REF!</v>
      </c>
      <c r="C149" s="240" t="e">
        <f>INDEX(УТВС2!$K$1:$K$87,A149,1)</f>
        <v>#REF!</v>
      </c>
      <c r="D149" s="226" t="e">
        <f>INDEX(УТВС2!$M$1:$M$87,A149,1)</f>
        <v>#REF!</v>
      </c>
      <c r="E149" s="226" t="e">
        <f>INDEX(УТВС2!$N$1:$N$87,A149,1)</f>
        <v>#REF!</v>
      </c>
      <c r="F149" s="101" t="e">
        <f>INDEX(УТВС2!$S$1:$S$87,A149,1)</f>
        <v>#REF!</v>
      </c>
      <c r="G149" s="101" t="s">
        <v>49</v>
      </c>
      <c r="H149" s="101" t="e">
        <f t="shared" si="2"/>
        <v>#REF!</v>
      </c>
      <c r="I149" s="101"/>
    </row>
    <row r="150" spans="1:9" x14ac:dyDescent="0.25">
      <c r="A150" s="101">
        <v>216</v>
      </c>
      <c r="B150" s="191" t="e">
        <f>INDEX(УТВС2!$H$1:$H$87,A150,1)</f>
        <v>#REF!</v>
      </c>
      <c r="C150" s="240" t="e">
        <f>INDEX(УТВС2!$K$1:$K$87,A150,1)</f>
        <v>#REF!</v>
      </c>
      <c r="D150" s="226" t="e">
        <f>INDEX(УТВС2!$M$1:$M$87,A150,1)</f>
        <v>#REF!</v>
      </c>
      <c r="E150" s="226" t="e">
        <f>INDEX(УТВС2!$N$1:$N$87,A150,1)</f>
        <v>#REF!</v>
      </c>
      <c r="F150" s="101" t="e">
        <f>INDEX(УТВС2!$S$1:$S$87,A150,1)</f>
        <v>#REF!</v>
      </c>
      <c r="G150" s="101" t="s">
        <v>49</v>
      </c>
      <c r="H150" s="101" t="e">
        <f t="shared" si="2"/>
        <v>#REF!</v>
      </c>
      <c r="I150" s="101"/>
    </row>
    <row r="151" spans="1:9" x14ac:dyDescent="0.25">
      <c r="A151" s="101">
        <v>217</v>
      </c>
      <c r="B151" s="191" t="e">
        <f>INDEX(УТВС2!$H$1:$H$87,A151,1)</f>
        <v>#REF!</v>
      </c>
      <c r="C151" s="240" t="e">
        <f>INDEX(УТВС2!$K$1:$K$87,A151,1)</f>
        <v>#REF!</v>
      </c>
      <c r="D151" s="226" t="e">
        <f>INDEX(УТВС2!$M$1:$M$87,A151,1)</f>
        <v>#REF!</v>
      </c>
      <c r="E151" s="226" t="e">
        <f>INDEX(УТВС2!$N$1:$N$87,A151,1)</f>
        <v>#REF!</v>
      </c>
      <c r="F151" s="101" t="e">
        <f>INDEX(УТВС2!$S$1:$S$87,A151,1)</f>
        <v>#REF!</v>
      </c>
      <c r="G151" s="101" t="s">
        <v>49</v>
      </c>
      <c r="H151" s="101" t="e">
        <f t="shared" si="2"/>
        <v>#REF!</v>
      </c>
      <c r="I151" s="101"/>
    </row>
    <row r="152" spans="1:9" x14ac:dyDescent="0.25">
      <c r="A152" s="101">
        <v>218</v>
      </c>
      <c r="B152" s="191" t="e">
        <f>INDEX(УТВС2!$H$1:$H$87,A152,1)</f>
        <v>#REF!</v>
      </c>
      <c r="C152" s="240" t="e">
        <f>INDEX(УТВС2!$K$1:$K$87,A152,1)</f>
        <v>#REF!</v>
      </c>
      <c r="D152" s="226" t="e">
        <f>INDEX(УТВС2!$M$1:$M$87,A152,1)</f>
        <v>#REF!</v>
      </c>
      <c r="E152" s="226" t="e">
        <f>INDEX(УТВС2!$N$1:$N$87,A152,1)</f>
        <v>#REF!</v>
      </c>
      <c r="F152" s="101" t="e">
        <f>INDEX(УТВС2!$S$1:$S$87,A152,1)</f>
        <v>#REF!</v>
      </c>
      <c r="G152" s="101" t="s">
        <v>49</v>
      </c>
      <c r="H152" s="101" t="e">
        <f t="shared" si="2"/>
        <v>#REF!</v>
      </c>
      <c r="I152" s="101"/>
    </row>
    <row r="153" spans="1:9" x14ac:dyDescent="0.25">
      <c r="A153" s="101">
        <v>219</v>
      </c>
      <c r="B153" s="191" t="e">
        <f>INDEX(УТВС2!$H$1:$H$87,A153,1)</f>
        <v>#REF!</v>
      </c>
      <c r="C153" s="240" t="e">
        <f>INDEX(УТВС2!$K$1:$K$87,A153,1)</f>
        <v>#REF!</v>
      </c>
      <c r="D153" s="226" t="e">
        <f>INDEX(УТВС2!$M$1:$M$87,A153,1)</f>
        <v>#REF!</v>
      </c>
      <c r="E153" s="226" t="e">
        <f>INDEX(УТВС2!$N$1:$N$87,A153,1)</f>
        <v>#REF!</v>
      </c>
      <c r="F153" s="101" t="e">
        <f>INDEX(УТВС2!$S$1:$S$87,A153,1)</f>
        <v>#REF!</v>
      </c>
      <c r="G153" s="101" t="s">
        <v>49</v>
      </c>
      <c r="H153" s="101" t="e">
        <f t="shared" si="2"/>
        <v>#REF!</v>
      </c>
      <c r="I153" s="101"/>
    </row>
    <row r="154" spans="1:9" x14ac:dyDescent="0.25">
      <c r="A154" s="101">
        <v>220</v>
      </c>
      <c r="B154" s="191" t="e">
        <f>INDEX(УТВС2!$H$1:$H$87,A154,1)</f>
        <v>#REF!</v>
      </c>
      <c r="C154" s="240" t="e">
        <f>INDEX(УТВС2!$K$1:$K$87,A154,1)</f>
        <v>#REF!</v>
      </c>
      <c r="D154" s="226" t="e">
        <f>INDEX(УТВС2!$M$1:$M$87,A154,1)</f>
        <v>#REF!</v>
      </c>
      <c r="E154" s="226" t="e">
        <f>INDEX(УТВС2!$N$1:$N$87,A154,1)</f>
        <v>#REF!</v>
      </c>
      <c r="F154" s="101" t="e">
        <f>INDEX(УТВС2!$S$1:$S$87,A154,1)</f>
        <v>#REF!</v>
      </c>
      <c r="G154" s="101" t="s">
        <v>49</v>
      </c>
      <c r="H154" s="101" t="e">
        <f t="shared" si="2"/>
        <v>#REF!</v>
      </c>
      <c r="I154" s="101"/>
    </row>
    <row r="155" spans="1:9" x14ac:dyDescent="0.25">
      <c r="A155" s="101">
        <v>221</v>
      </c>
      <c r="B155" s="191" t="e">
        <f>INDEX(УТВС2!$H$1:$H$87,A155,1)</f>
        <v>#REF!</v>
      </c>
      <c r="C155" s="240" t="e">
        <f>INDEX(УТВС2!$K$1:$K$87,A155,1)</f>
        <v>#REF!</v>
      </c>
      <c r="D155" s="226" t="e">
        <f>INDEX(УТВС2!$M$1:$M$87,A155,1)</f>
        <v>#REF!</v>
      </c>
      <c r="E155" s="226" t="e">
        <f>INDEX(УТВС2!$N$1:$N$87,A155,1)</f>
        <v>#REF!</v>
      </c>
      <c r="F155" s="101" t="e">
        <f>INDEX(УТВС2!$S$1:$S$87,A155,1)</f>
        <v>#REF!</v>
      </c>
      <c r="G155" s="101" t="s">
        <v>49</v>
      </c>
      <c r="H155" s="101" t="e">
        <f t="shared" si="2"/>
        <v>#REF!</v>
      </c>
      <c r="I155" s="101"/>
    </row>
    <row r="156" spans="1:9" x14ac:dyDescent="0.25">
      <c r="A156" s="101">
        <v>222</v>
      </c>
      <c r="B156" s="191" t="e">
        <f>INDEX(УТВС2!$H$1:$H$87,A156,1)</f>
        <v>#REF!</v>
      </c>
      <c r="C156" s="240" t="e">
        <f>INDEX(УТВС2!$K$1:$K$87,A156,1)</f>
        <v>#REF!</v>
      </c>
      <c r="D156" s="226" t="e">
        <f>INDEX(УТВС2!$M$1:$M$87,A156,1)</f>
        <v>#REF!</v>
      </c>
      <c r="E156" s="226" t="e">
        <f>INDEX(УТВС2!$N$1:$N$87,A156,1)</f>
        <v>#REF!</v>
      </c>
      <c r="F156" s="101" t="e">
        <f>INDEX(УТВС2!$S$1:$S$87,A156,1)</f>
        <v>#REF!</v>
      </c>
      <c r="G156" s="101" t="s">
        <v>49</v>
      </c>
      <c r="H156" s="101" t="e">
        <f t="shared" si="2"/>
        <v>#REF!</v>
      </c>
      <c r="I156" s="101"/>
    </row>
    <row r="157" spans="1:9" x14ac:dyDescent="0.25">
      <c r="A157" s="101">
        <v>223</v>
      </c>
      <c r="B157" s="191" t="e">
        <f>INDEX(УТВС2!$H$1:$H$87,A157,1)</f>
        <v>#REF!</v>
      </c>
      <c r="C157" s="240" t="e">
        <f>INDEX(УТВС2!$K$1:$K$87,A157,1)</f>
        <v>#REF!</v>
      </c>
      <c r="D157" s="226" t="e">
        <f>INDEX(УТВС2!$M$1:$M$87,A157,1)</f>
        <v>#REF!</v>
      </c>
      <c r="E157" s="226" t="e">
        <f>INDEX(УТВС2!$N$1:$N$87,A157,1)</f>
        <v>#REF!</v>
      </c>
      <c r="F157" s="101" t="e">
        <f>INDEX(УТВС2!$S$1:$S$87,A157,1)</f>
        <v>#REF!</v>
      </c>
      <c r="G157" s="101" t="s">
        <v>49</v>
      </c>
      <c r="H157" s="101" t="e">
        <f t="shared" si="2"/>
        <v>#REF!</v>
      </c>
      <c r="I157" s="101"/>
    </row>
    <row r="158" spans="1:9" x14ac:dyDescent="0.25">
      <c r="A158" s="101">
        <v>224</v>
      </c>
      <c r="B158" s="191" t="e">
        <f>INDEX(УТВС2!$H$1:$H$87,A158,1)</f>
        <v>#REF!</v>
      </c>
      <c r="C158" s="240" t="e">
        <f>INDEX(УТВС2!$K$1:$K$87,A158,1)</f>
        <v>#REF!</v>
      </c>
      <c r="D158" s="226" t="e">
        <f>INDEX(УТВС2!$M$1:$M$87,A158,1)</f>
        <v>#REF!</v>
      </c>
      <c r="E158" s="226" t="e">
        <f>INDEX(УТВС2!$N$1:$N$87,A158,1)</f>
        <v>#REF!</v>
      </c>
      <c r="F158" s="101" t="e">
        <f>INDEX(УТВС2!$S$1:$S$87,A158,1)</f>
        <v>#REF!</v>
      </c>
      <c r="G158" s="101" t="s">
        <v>49</v>
      </c>
      <c r="H158" s="101" t="e">
        <f t="shared" si="2"/>
        <v>#REF!</v>
      </c>
      <c r="I158" s="101"/>
    </row>
    <row r="159" spans="1:9" x14ac:dyDescent="0.25">
      <c r="A159" s="101">
        <v>225</v>
      </c>
      <c r="B159" s="191" t="e">
        <f>INDEX(УТВС2!$H$1:$H$87,A159,1)</f>
        <v>#REF!</v>
      </c>
      <c r="C159" s="240" t="e">
        <f>INDEX(УТВС2!$K$1:$K$87,A159,1)</f>
        <v>#REF!</v>
      </c>
      <c r="D159" s="226" t="e">
        <f>INDEX(УТВС2!$M$1:$M$87,A159,1)</f>
        <v>#REF!</v>
      </c>
      <c r="E159" s="226" t="e">
        <f>INDEX(УТВС2!$N$1:$N$87,A159,1)</f>
        <v>#REF!</v>
      </c>
      <c r="F159" s="101" t="e">
        <f>INDEX(УТВС2!$S$1:$S$87,A159,1)</f>
        <v>#REF!</v>
      </c>
      <c r="G159" s="101" t="s">
        <v>49</v>
      </c>
      <c r="H159" s="101" t="e">
        <f t="shared" si="2"/>
        <v>#REF!</v>
      </c>
      <c r="I159" s="101"/>
    </row>
    <row r="160" spans="1:9" x14ac:dyDescent="0.25">
      <c r="A160" s="101">
        <v>226</v>
      </c>
      <c r="B160" s="191" t="e">
        <f>INDEX(УТВС2!$H$1:$H$87,A160,1)</f>
        <v>#REF!</v>
      </c>
      <c r="C160" s="240" t="e">
        <f>INDEX(УТВС2!$K$1:$K$87,A160,1)</f>
        <v>#REF!</v>
      </c>
      <c r="D160" s="226" t="e">
        <f>INDEX(УТВС2!$M$1:$M$87,A160,1)</f>
        <v>#REF!</v>
      </c>
      <c r="E160" s="226" t="e">
        <f>INDEX(УТВС2!$N$1:$N$87,A160,1)</f>
        <v>#REF!</v>
      </c>
      <c r="F160" s="101" t="e">
        <f>INDEX(УТВС2!$S$1:$S$87,A160,1)</f>
        <v>#REF!</v>
      </c>
      <c r="G160" s="101" t="s">
        <v>49</v>
      </c>
      <c r="H160" s="101" t="e">
        <f t="shared" si="2"/>
        <v>#REF!</v>
      </c>
      <c r="I160" s="101"/>
    </row>
    <row r="161" spans="1:9" x14ac:dyDescent="0.25">
      <c r="A161" s="101">
        <v>227</v>
      </c>
      <c r="B161" s="191" t="e">
        <f>INDEX(УТВС2!$H$1:$H$87,A161,1)</f>
        <v>#REF!</v>
      </c>
      <c r="C161" s="240" t="e">
        <f>INDEX(УТВС2!$K$1:$K$87,A161,1)</f>
        <v>#REF!</v>
      </c>
      <c r="D161" s="226" t="e">
        <f>INDEX(УТВС2!$M$1:$M$87,A161,1)</f>
        <v>#REF!</v>
      </c>
      <c r="E161" s="226" t="e">
        <f>INDEX(УТВС2!$N$1:$N$87,A161,1)</f>
        <v>#REF!</v>
      </c>
      <c r="F161" s="101" t="e">
        <f>INDEX(УТВС2!$S$1:$S$87,A161,1)</f>
        <v>#REF!</v>
      </c>
      <c r="G161" s="101" t="s">
        <v>49</v>
      </c>
      <c r="H161" s="101" t="e">
        <f t="shared" si="2"/>
        <v>#REF!</v>
      </c>
      <c r="I161" s="101"/>
    </row>
    <row r="162" spans="1:9" x14ac:dyDescent="0.25">
      <c r="A162" s="101">
        <v>228</v>
      </c>
      <c r="B162" s="191" t="e">
        <f>INDEX(УТВС2!$H$1:$H$87,A162,1)</f>
        <v>#REF!</v>
      </c>
      <c r="C162" s="240" t="e">
        <f>INDEX(УТВС2!$K$1:$K$87,A162,1)</f>
        <v>#REF!</v>
      </c>
      <c r="D162" s="226" t="e">
        <f>INDEX(УТВС2!$M$1:$M$87,A162,1)</f>
        <v>#REF!</v>
      </c>
      <c r="E162" s="226" t="e">
        <f>INDEX(УТВС2!$N$1:$N$87,A162,1)</f>
        <v>#REF!</v>
      </c>
      <c r="F162" s="101" t="e">
        <f>INDEX(УТВС2!$S$1:$S$87,A162,1)</f>
        <v>#REF!</v>
      </c>
      <c r="G162" s="101" t="s">
        <v>49</v>
      </c>
      <c r="H162" s="101" t="e">
        <f t="shared" si="2"/>
        <v>#REF!</v>
      </c>
      <c r="I162" s="101"/>
    </row>
    <row r="163" spans="1:9" x14ac:dyDescent="0.25">
      <c r="A163" s="101">
        <v>229</v>
      </c>
      <c r="B163" s="191" t="e">
        <f>INDEX(УТВС2!$H$1:$H$87,A163,1)</f>
        <v>#REF!</v>
      </c>
      <c r="C163" s="37" t="e">
        <f>INDEX(УТВС2!$K$1:$K$87,A163,1)</f>
        <v>#REF!</v>
      </c>
      <c r="D163" s="75" t="e">
        <f>INDEX(УТВС2!$M$1:$M$87,A163,1)</f>
        <v>#REF!</v>
      </c>
      <c r="E163" s="226" t="e">
        <f>INDEX(УТВС2!$N$1:$N$87,A163,1)</f>
        <v>#REF!</v>
      </c>
      <c r="F163" s="101" t="e">
        <f>INDEX(УТВС2!$S$1:$S$87,A163,1)</f>
        <v>#REF!</v>
      </c>
      <c r="G163" s="101" t="s">
        <v>49</v>
      </c>
      <c r="H163" s="101" t="e">
        <f t="shared" si="2"/>
        <v>#REF!</v>
      </c>
      <c r="I163" s="101"/>
    </row>
    <row r="164" spans="1:9" x14ac:dyDescent="0.25">
      <c r="A164" s="101">
        <v>230</v>
      </c>
      <c r="B164" s="191" t="e">
        <f>INDEX(УТВС2!$H$1:$H$87,A164,1)</f>
        <v>#REF!</v>
      </c>
      <c r="C164" s="240" t="e">
        <f>INDEX(УТВС2!$K$1:$K$87,A164,1)</f>
        <v>#REF!</v>
      </c>
      <c r="D164" s="226" t="e">
        <f>INDEX(УТВС2!$M$1:$M$87,A164,1)</f>
        <v>#REF!</v>
      </c>
      <c r="E164" s="226" t="e">
        <f>INDEX(УТВС2!$N$1:$N$87,A164,1)</f>
        <v>#REF!</v>
      </c>
      <c r="F164" s="101" t="e">
        <f>INDEX(УТВС2!$S$1:$S$87,A164,1)</f>
        <v>#REF!</v>
      </c>
      <c r="G164" s="101" t="s">
        <v>49</v>
      </c>
      <c r="H164" s="101" t="e">
        <f t="shared" si="2"/>
        <v>#REF!</v>
      </c>
      <c r="I164" s="101"/>
    </row>
    <row r="165" spans="1:9" x14ac:dyDescent="0.25">
      <c r="A165" s="101">
        <v>231</v>
      </c>
      <c r="B165" s="191" t="e">
        <f>INDEX(УТВС2!$H$1:$H$87,A165,1)</f>
        <v>#REF!</v>
      </c>
      <c r="C165" s="240" t="e">
        <f>INDEX(УТВС2!$K$1:$K$87,A165,1)</f>
        <v>#REF!</v>
      </c>
      <c r="D165" s="226" t="e">
        <f>INDEX(УТВС2!$M$1:$M$87,A165,1)</f>
        <v>#REF!</v>
      </c>
      <c r="E165" s="226" t="e">
        <f>INDEX(УТВС2!$N$1:$N$87,A165,1)</f>
        <v>#REF!</v>
      </c>
      <c r="F165" s="101" t="e">
        <f>INDEX(УТВС2!$S$1:$S$87,A165,1)</f>
        <v>#REF!</v>
      </c>
      <c r="G165" s="101" t="s">
        <v>49</v>
      </c>
      <c r="H165" s="101" t="e">
        <f t="shared" si="2"/>
        <v>#REF!</v>
      </c>
      <c r="I165" s="101"/>
    </row>
    <row r="166" spans="1:9" x14ac:dyDescent="0.25">
      <c r="A166" s="101">
        <v>232</v>
      </c>
      <c r="B166" s="191" t="e">
        <f>INDEX(УТВС2!$H$1:$H$87,A166,1)</f>
        <v>#REF!</v>
      </c>
      <c r="C166" s="240" t="e">
        <f>INDEX(УТВС2!$K$1:$K$87,A166,1)</f>
        <v>#REF!</v>
      </c>
      <c r="D166" s="226" t="e">
        <f>INDEX(УТВС2!$M$1:$M$87,A166,1)</f>
        <v>#REF!</v>
      </c>
      <c r="E166" s="226" t="e">
        <f>INDEX(УТВС2!$N$1:$N$87,A166,1)</f>
        <v>#REF!</v>
      </c>
      <c r="F166" s="101" t="e">
        <f>INDEX(УТВС2!$S$1:$S$87,A166,1)</f>
        <v>#REF!</v>
      </c>
      <c r="G166" s="101" t="s">
        <v>49</v>
      </c>
      <c r="H166" s="101" t="e">
        <f t="shared" si="2"/>
        <v>#REF!</v>
      </c>
      <c r="I166" s="101"/>
    </row>
    <row r="167" spans="1:9" x14ac:dyDescent="0.25">
      <c r="A167" s="101">
        <v>233</v>
      </c>
      <c r="B167" s="191" t="e">
        <f>INDEX(УТВС2!$H$1:$H$87,A167,1)</f>
        <v>#REF!</v>
      </c>
      <c r="C167" s="240" t="e">
        <f>INDEX(УТВС2!$K$1:$K$87,A167,1)</f>
        <v>#REF!</v>
      </c>
      <c r="D167" s="226" t="e">
        <f>INDEX(УТВС2!$M$1:$M$87,A167,1)</f>
        <v>#REF!</v>
      </c>
      <c r="E167" s="226" t="e">
        <f>INDEX(УТВС2!$N$1:$N$87,A167,1)</f>
        <v>#REF!</v>
      </c>
      <c r="F167" s="101" t="e">
        <f>INDEX(УТВС2!$S$1:$S$87,A167,1)</f>
        <v>#REF!</v>
      </c>
      <c r="G167" s="101" t="s">
        <v>49</v>
      </c>
      <c r="H167" s="101" t="e">
        <f t="shared" si="2"/>
        <v>#REF!</v>
      </c>
      <c r="I167" s="101"/>
    </row>
    <row r="168" spans="1:9" x14ac:dyDescent="0.25">
      <c r="A168" s="101">
        <v>234</v>
      </c>
      <c r="B168" s="191" t="e">
        <f>INDEX(УТВС2!$H$1:$H$87,A168,1)</f>
        <v>#REF!</v>
      </c>
      <c r="C168" s="240" t="e">
        <f>INDEX(УТВС2!$K$1:$K$87,A168,1)</f>
        <v>#REF!</v>
      </c>
      <c r="D168" s="226" t="e">
        <f>INDEX(УТВС2!$M$1:$M$87,A168,1)</f>
        <v>#REF!</v>
      </c>
      <c r="E168" s="226" t="e">
        <f>INDEX(УТВС2!$N$1:$N$87,A168,1)</f>
        <v>#REF!</v>
      </c>
      <c r="F168" s="101" t="e">
        <f>INDEX(УТВС2!$S$1:$S$87,A168,1)</f>
        <v>#REF!</v>
      </c>
      <c r="G168" s="101" t="s">
        <v>49</v>
      </c>
      <c r="H168" s="101" t="e">
        <f t="shared" si="2"/>
        <v>#REF!</v>
      </c>
      <c r="I168" s="101"/>
    </row>
    <row r="169" spans="1:9" x14ac:dyDescent="0.25">
      <c r="A169" s="101">
        <v>237</v>
      </c>
      <c r="B169" s="191" t="e">
        <f>INDEX(УТВС2!$H$1:$H$87,A169,1)</f>
        <v>#REF!</v>
      </c>
      <c r="C169" s="240" t="e">
        <f>INDEX(УТВС2!$K$1:$K$87,A169,1)</f>
        <v>#REF!</v>
      </c>
      <c r="D169" s="226" t="e">
        <f>INDEX(УТВС2!$M$1:$M$87,A169,1)</f>
        <v>#REF!</v>
      </c>
      <c r="E169" s="226" t="e">
        <f>INDEX(УТВС2!$N$1:$N$87,A169,1)</f>
        <v>#REF!</v>
      </c>
      <c r="F169" s="101" t="e">
        <f>INDEX(УТВС2!$S$1:$S$87,A169,1)</f>
        <v>#REF!</v>
      </c>
      <c r="G169" s="101" t="s">
        <v>49</v>
      </c>
      <c r="H169" s="101" t="e">
        <f t="shared" si="2"/>
        <v>#REF!</v>
      </c>
      <c r="I169" s="101"/>
    </row>
    <row r="170" spans="1:9" x14ac:dyDescent="0.25">
      <c r="A170" s="101">
        <v>238</v>
      </c>
      <c r="B170" s="191" t="e">
        <f>INDEX(УТВС2!$H$1:$H$87,A170,1)</f>
        <v>#REF!</v>
      </c>
      <c r="C170" s="240" t="e">
        <f>INDEX(УТВС2!$K$1:$K$87,A170,1)</f>
        <v>#REF!</v>
      </c>
      <c r="D170" s="226" t="e">
        <f>INDEX(УТВС2!$M$1:$M$87,A170,1)</f>
        <v>#REF!</v>
      </c>
      <c r="E170" s="226" t="e">
        <f>INDEX(УТВС2!$N$1:$N$87,A170,1)</f>
        <v>#REF!</v>
      </c>
      <c r="F170" s="101" t="e">
        <f>INDEX(УТВС2!$S$1:$S$87,A170,1)</f>
        <v>#REF!</v>
      </c>
      <c r="G170" s="101" t="s">
        <v>49</v>
      </c>
      <c r="H170" s="101" t="e">
        <f t="shared" si="2"/>
        <v>#REF!</v>
      </c>
      <c r="I170" s="101"/>
    </row>
    <row r="171" spans="1:9" x14ac:dyDescent="0.25">
      <c r="A171" s="101">
        <v>239</v>
      </c>
      <c r="B171" s="191" t="e">
        <f>INDEX(УТВС2!$H$1:$H$87,A171,1)</f>
        <v>#REF!</v>
      </c>
      <c r="C171" s="240" t="e">
        <f>INDEX(УТВС2!$K$1:$K$87,A171,1)</f>
        <v>#REF!</v>
      </c>
      <c r="D171" s="226" t="e">
        <f>INDEX(УТВС2!$M$1:$M$87,A171,1)</f>
        <v>#REF!</v>
      </c>
      <c r="E171" s="226" t="e">
        <f>INDEX(УТВС2!$N$1:$N$87,A171,1)</f>
        <v>#REF!</v>
      </c>
      <c r="F171" s="101" t="e">
        <f>INDEX(УТВС2!$S$1:$S$87,A171,1)</f>
        <v>#REF!</v>
      </c>
      <c r="G171" s="101" t="s">
        <v>49</v>
      </c>
      <c r="H171" s="101" t="e">
        <f t="shared" si="2"/>
        <v>#REF!</v>
      </c>
      <c r="I171" s="101"/>
    </row>
    <row r="172" spans="1:9" x14ac:dyDescent="0.25">
      <c r="A172" s="101">
        <v>240</v>
      </c>
      <c r="B172" s="191" t="e">
        <f>INDEX(УТВС2!$H$1:$H$87,A172,1)</f>
        <v>#REF!</v>
      </c>
      <c r="C172" s="240" t="e">
        <f>INDEX(УТВС2!$K$1:$K$87,A172,1)</f>
        <v>#REF!</v>
      </c>
      <c r="D172" s="226" t="e">
        <f>INDEX(УТВС2!$M$1:$M$87,A172,1)</f>
        <v>#REF!</v>
      </c>
      <c r="E172" s="226" t="e">
        <f>INDEX(УТВС2!$N$1:$N$87,A172,1)</f>
        <v>#REF!</v>
      </c>
      <c r="F172" s="101" t="e">
        <f>INDEX(УТВС2!$S$1:$S$87,A172,1)</f>
        <v>#REF!</v>
      </c>
      <c r="G172" s="101" t="s">
        <v>49</v>
      </c>
      <c r="H172" s="101" t="e">
        <f t="shared" si="2"/>
        <v>#REF!</v>
      </c>
      <c r="I172" s="101"/>
    </row>
    <row r="173" spans="1:9" x14ac:dyDescent="0.25">
      <c r="A173" s="101">
        <v>246</v>
      </c>
      <c r="B173" s="191" t="e">
        <f>INDEX(УТВС2!$H$1:$H$87,A173,1)</f>
        <v>#REF!</v>
      </c>
      <c r="C173" s="240" t="e">
        <f>INDEX(УТВС2!$K$1:$K$87,A173,1)</f>
        <v>#REF!</v>
      </c>
      <c r="D173" s="226" t="e">
        <f>INDEX(УТВС2!$M$1:$M$87,A173,1)</f>
        <v>#REF!</v>
      </c>
      <c r="E173" s="226" t="e">
        <f>INDEX(УТВС2!$N$1:$N$87,A173,1)</f>
        <v>#REF!</v>
      </c>
      <c r="F173" s="101" t="e">
        <f>INDEX(УТВС2!$S$1:$S$87,A173,1)</f>
        <v>#REF!</v>
      </c>
      <c r="G173" s="101" t="s">
        <v>49</v>
      </c>
      <c r="H173" s="101" t="e">
        <f t="shared" si="2"/>
        <v>#REF!</v>
      </c>
      <c r="I173" s="101"/>
    </row>
    <row r="174" spans="1:9" x14ac:dyDescent="0.25">
      <c r="A174" s="101">
        <v>247</v>
      </c>
      <c r="B174" s="191" t="e">
        <f>INDEX(УТВС2!$H$1:$H$87,A174,1)</f>
        <v>#REF!</v>
      </c>
      <c r="C174" s="240" t="e">
        <f>INDEX(УТВС2!$K$1:$K$87,A174,1)</f>
        <v>#REF!</v>
      </c>
      <c r="D174" s="226" t="e">
        <f>INDEX(УТВС2!$M$1:$M$87,A174,1)</f>
        <v>#REF!</v>
      </c>
      <c r="E174" s="226" t="e">
        <f>INDEX(УТВС2!$N$1:$N$87,A174,1)</f>
        <v>#REF!</v>
      </c>
      <c r="F174" s="101" t="e">
        <f>INDEX(УТВС2!$S$1:$S$87,A174,1)</f>
        <v>#REF!</v>
      </c>
      <c r="G174" s="101" t="s">
        <v>49</v>
      </c>
      <c r="H174" s="101" t="e">
        <f t="shared" si="2"/>
        <v>#REF!</v>
      </c>
      <c r="I174" s="101"/>
    </row>
    <row r="175" spans="1:9" x14ac:dyDescent="0.25">
      <c r="A175" s="101">
        <v>250</v>
      </c>
      <c r="B175" s="191" t="e">
        <f>INDEX(УТВС2!$H$1:$H$87,A175,1)</f>
        <v>#REF!</v>
      </c>
      <c r="C175" s="240" t="e">
        <f>INDEX(УТВС2!$K$1:$K$87,A175,1)</f>
        <v>#REF!</v>
      </c>
      <c r="D175" s="226" t="e">
        <f>INDEX(УТВС2!$M$1:$M$87,A175,1)</f>
        <v>#REF!</v>
      </c>
      <c r="E175" s="225" t="e">
        <f>INDEX(УТВС2!$N$1:$N$87,A175,1)</f>
        <v>#REF!</v>
      </c>
      <c r="F175" s="101" t="e">
        <f>INDEX(УТВС2!$S$1:$S$87,A175,1)</f>
        <v>#REF!</v>
      </c>
      <c r="G175" s="101" t="s">
        <v>49</v>
      </c>
      <c r="H175" s="101" t="e">
        <f t="shared" si="2"/>
        <v>#REF!</v>
      </c>
      <c r="I175" s="101"/>
    </row>
    <row r="176" spans="1:9" x14ac:dyDescent="0.25">
      <c r="A176" s="101">
        <v>251</v>
      </c>
      <c r="B176" s="191" t="e">
        <f>INDEX(УТВС2!$H$1:$H$87,A176,1)</f>
        <v>#REF!</v>
      </c>
      <c r="C176" s="240" t="e">
        <f>INDEX(УТВС2!$K$1:$K$87,A176,1)</f>
        <v>#REF!</v>
      </c>
      <c r="D176" s="226" t="e">
        <f>INDEX(УТВС2!$M$1:$M$87,A176,1)</f>
        <v>#REF!</v>
      </c>
      <c r="E176" s="225" t="e">
        <f>INDEX(УТВС2!$N$1:$N$87,A176,1)</f>
        <v>#REF!</v>
      </c>
      <c r="F176" s="101" t="e">
        <f>INDEX(УТВС2!$S$1:$S$87,A176,1)</f>
        <v>#REF!</v>
      </c>
      <c r="G176" s="101" t="s">
        <v>49</v>
      </c>
      <c r="H176" s="101" t="e">
        <f t="shared" si="2"/>
        <v>#REF!</v>
      </c>
      <c r="I176" s="101"/>
    </row>
    <row r="177" spans="1:9" x14ac:dyDescent="0.25">
      <c r="A177" s="101">
        <v>252</v>
      </c>
      <c r="B177" s="191" t="e">
        <f>INDEX(УТВС2!$H$1:$H$87,A177,1)</f>
        <v>#REF!</v>
      </c>
      <c r="C177" s="240" t="e">
        <f>INDEX(УТВС2!$K$1:$K$87,A177,1)</f>
        <v>#REF!</v>
      </c>
      <c r="D177" s="226" t="e">
        <f>INDEX(УТВС2!$M$1:$M$87,A177,1)</f>
        <v>#REF!</v>
      </c>
      <c r="E177" s="225" t="e">
        <f>INDEX(УТВС2!$N$1:$N$87,A177,1)</f>
        <v>#REF!</v>
      </c>
      <c r="F177" s="101" t="e">
        <f>INDEX(УТВС2!$S$1:$S$87,A177,1)</f>
        <v>#REF!</v>
      </c>
      <c r="G177" s="101" t="s">
        <v>49</v>
      </c>
      <c r="H177" s="101" t="e">
        <f t="shared" si="2"/>
        <v>#REF!</v>
      </c>
      <c r="I177" s="101"/>
    </row>
    <row r="178" spans="1:9" x14ac:dyDescent="0.25">
      <c r="A178" s="101">
        <v>255</v>
      </c>
      <c r="B178" s="191" t="e">
        <f>INDEX(УТВС2!$H$1:$H$87,A178,1)</f>
        <v>#REF!</v>
      </c>
      <c r="C178" s="240" t="e">
        <f>INDEX(УТВС2!$K$1:$K$87,A178,1)</f>
        <v>#REF!</v>
      </c>
      <c r="D178" s="226" t="e">
        <f>INDEX(УТВС2!$M$1:$M$87,A178,1)</f>
        <v>#REF!</v>
      </c>
      <c r="E178" s="226" t="e">
        <f>INDEX(УТВС2!$N$1:$N$87,A178,1)</f>
        <v>#REF!</v>
      </c>
      <c r="F178" s="101" t="e">
        <f>INDEX(УТВС2!$S$1:$S$87,A178,1)</f>
        <v>#REF!</v>
      </c>
      <c r="G178" s="101" t="s">
        <v>49</v>
      </c>
      <c r="H178" s="101" t="e">
        <f t="shared" si="2"/>
        <v>#REF!</v>
      </c>
      <c r="I178" s="101"/>
    </row>
    <row r="179" spans="1:9" x14ac:dyDescent="0.25">
      <c r="A179" s="101">
        <v>256</v>
      </c>
      <c r="B179" s="191" t="e">
        <f>INDEX(УТВС2!$H$1:$H$87,A179,1)</f>
        <v>#REF!</v>
      </c>
      <c r="C179" s="240" t="e">
        <f>INDEX(УТВС2!$K$1:$K$87,A179,1)</f>
        <v>#REF!</v>
      </c>
      <c r="D179" s="226" t="e">
        <f>INDEX(УТВС2!$M$1:$M$87,A179,1)</f>
        <v>#REF!</v>
      </c>
      <c r="E179" s="226" t="e">
        <f>INDEX(УТВС2!$N$1:$N$87,A179,1)</f>
        <v>#REF!</v>
      </c>
      <c r="F179" s="101" t="e">
        <f>INDEX(УТВС2!$S$1:$S$87,A179,1)</f>
        <v>#REF!</v>
      </c>
      <c r="G179" s="101" t="s">
        <v>49</v>
      </c>
      <c r="H179" s="101" t="e">
        <f t="shared" si="2"/>
        <v>#REF!</v>
      </c>
      <c r="I179" s="101"/>
    </row>
    <row r="180" spans="1:9" x14ac:dyDescent="0.25">
      <c r="A180" s="101">
        <v>257</v>
      </c>
      <c r="B180" s="191" t="e">
        <f>INDEX(УТВС2!$H$1:$H$87,A180,1)</f>
        <v>#REF!</v>
      </c>
      <c r="C180" s="240" t="e">
        <f>INDEX(УТВС2!$K$1:$K$87,A180,1)</f>
        <v>#REF!</v>
      </c>
      <c r="D180" s="226" t="e">
        <f>INDEX(УТВС2!$M$1:$M$87,A180,1)</f>
        <v>#REF!</v>
      </c>
      <c r="E180" s="226" t="e">
        <f>INDEX(УТВС2!$N$1:$N$87,A180,1)</f>
        <v>#REF!</v>
      </c>
      <c r="F180" s="101" t="e">
        <f>INDEX(УТВС2!$S$1:$S$87,A180,1)</f>
        <v>#REF!</v>
      </c>
      <c r="G180" s="101" t="s">
        <v>49</v>
      </c>
      <c r="H180" s="101" t="e">
        <f t="shared" si="2"/>
        <v>#REF!</v>
      </c>
      <c r="I180" s="101"/>
    </row>
    <row r="181" spans="1:9" x14ac:dyDescent="0.25">
      <c r="A181" s="101">
        <v>258</v>
      </c>
      <c r="B181" s="191" t="e">
        <f>INDEX(УТВС2!$H$1:$H$87,A181,1)</f>
        <v>#REF!</v>
      </c>
      <c r="C181" s="240" t="e">
        <f>INDEX(УТВС2!$K$1:$K$87,A181,1)</f>
        <v>#REF!</v>
      </c>
      <c r="D181" s="226" t="e">
        <f>INDEX(УТВС2!$M$1:$M$87,A181,1)</f>
        <v>#REF!</v>
      </c>
      <c r="E181" s="226" t="e">
        <f>INDEX(УТВС2!$N$1:$N$87,A181,1)</f>
        <v>#REF!</v>
      </c>
      <c r="F181" s="101" t="e">
        <f>INDEX(УТВС2!$S$1:$S$87,A181,1)</f>
        <v>#REF!</v>
      </c>
      <c r="G181" s="101" t="s">
        <v>49</v>
      </c>
      <c r="H181" s="101" t="e">
        <f t="shared" si="2"/>
        <v>#REF!</v>
      </c>
      <c r="I181" s="101"/>
    </row>
    <row r="182" spans="1:9" x14ac:dyDescent="0.25">
      <c r="A182" s="101">
        <v>259</v>
      </c>
      <c r="B182" s="191" t="e">
        <f>INDEX(УТВС2!$H$1:$H$87,A182,1)</f>
        <v>#REF!</v>
      </c>
      <c r="C182" s="240" t="e">
        <f>INDEX(УТВС2!$K$1:$K$87,A182,1)</f>
        <v>#REF!</v>
      </c>
      <c r="D182" s="226" t="e">
        <f>INDEX(УТВС2!$M$1:$M$87,A182,1)</f>
        <v>#REF!</v>
      </c>
      <c r="E182" s="226" t="e">
        <f>INDEX(УТВС2!$N$1:$N$87,A182,1)</f>
        <v>#REF!</v>
      </c>
      <c r="F182" s="101" t="e">
        <f>INDEX(УТВС2!$S$1:$S$87,A182,1)</f>
        <v>#REF!</v>
      </c>
      <c r="G182" s="101" t="s">
        <v>49</v>
      </c>
      <c r="H182" s="101" t="e">
        <f t="shared" si="2"/>
        <v>#REF!</v>
      </c>
      <c r="I182" s="101"/>
    </row>
    <row r="183" spans="1:9" x14ac:dyDescent="0.25">
      <c r="A183" s="101">
        <v>260</v>
      </c>
      <c r="B183" s="191" t="e">
        <f>INDEX(УТВС2!$H$1:$H$87,A183,1)</f>
        <v>#REF!</v>
      </c>
      <c r="C183" s="240" t="e">
        <f>INDEX(УТВС2!$K$1:$K$87,A183,1)</f>
        <v>#REF!</v>
      </c>
      <c r="D183" s="226" t="e">
        <f>INDEX(УТВС2!$M$1:$M$87,A183,1)</f>
        <v>#REF!</v>
      </c>
      <c r="E183" s="226" t="e">
        <f>INDEX(УТВС2!$N$1:$N$87,A183,1)</f>
        <v>#REF!</v>
      </c>
      <c r="F183" s="101" t="e">
        <f>INDEX(УТВС2!$S$1:$S$87,A183,1)</f>
        <v>#REF!</v>
      </c>
      <c r="G183" s="101" t="s">
        <v>49</v>
      </c>
      <c r="H183" s="101" t="e">
        <f t="shared" si="2"/>
        <v>#REF!</v>
      </c>
      <c r="I183" s="101"/>
    </row>
    <row r="184" spans="1:9" x14ac:dyDescent="0.25">
      <c r="A184" s="101">
        <v>261</v>
      </c>
      <c r="B184" s="191" t="e">
        <f>INDEX(УТВС2!$H$1:$H$87,A184,1)</f>
        <v>#REF!</v>
      </c>
      <c r="C184" s="240" t="e">
        <f>INDEX(УТВС2!$K$1:$K$87,A184,1)</f>
        <v>#REF!</v>
      </c>
      <c r="D184" s="226" t="e">
        <f>INDEX(УТВС2!$M$1:$M$87,A184,1)</f>
        <v>#REF!</v>
      </c>
      <c r="E184" s="226" t="e">
        <f>INDEX(УТВС2!$N$1:$N$87,A184,1)</f>
        <v>#REF!</v>
      </c>
      <c r="F184" s="101" t="e">
        <f>INDEX(УТВС2!$S$1:$S$87,A184,1)</f>
        <v>#REF!</v>
      </c>
      <c r="G184" s="101" t="s">
        <v>49</v>
      </c>
      <c r="H184" s="101" t="e">
        <f t="shared" si="2"/>
        <v>#REF!</v>
      </c>
      <c r="I184" s="101"/>
    </row>
    <row r="185" spans="1:9" x14ac:dyDescent="0.25">
      <c r="A185" s="101">
        <v>262</v>
      </c>
      <c r="B185" s="191" t="e">
        <f>INDEX(УТВС2!$H$1:$H$87,A185,1)</f>
        <v>#REF!</v>
      </c>
      <c r="C185" s="240" t="e">
        <f>INDEX(УТВС2!$K$1:$K$87,A185,1)</f>
        <v>#REF!</v>
      </c>
      <c r="D185" s="226" t="e">
        <f>INDEX(УТВС2!$M$1:$M$87,A185,1)</f>
        <v>#REF!</v>
      </c>
      <c r="E185" s="226" t="e">
        <f>INDEX(УТВС2!$N$1:$N$87,A185,1)</f>
        <v>#REF!</v>
      </c>
      <c r="F185" s="101" t="e">
        <f>INDEX(УТВС2!$S$1:$S$87,A185,1)</f>
        <v>#REF!</v>
      </c>
      <c r="G185" s="101" t="s">
        <v>49</v>
      </c>
      <c r="H185" s="101" t="e">
        <f t="shared" si="2"/>
        <v>#REF!</v>
      </c>
      <c r="I185" s="101"/>
    </row>
    <row r="186" spans="1:9" x14ac:dyDescent="0.25">
      <c r="A186" s="101">
        <v>263</v>
      </c>
      <c r="B186" s="191" t="e">
        <f>INDEX(УТВС2!$H$1:$H$87,A186,1)</f>
        <v>#REF!</v>
      </c>
      <c r="C186" s="240" t="e">
        <f>INDEX(УТВС2!$K$1:$K$87,A186,1)</f>
        <v>#REF!</v>
      </c>
      <c r="D186" s="226" t="e">
        <f>INDEX(УТВС2!$M$1:$M$87,A186,1)</f>
        <v>#REF!</v>
      </c>
      <c r="E186" s="226" t="e">
        <f>INDEX(УТВС2!$N$1:$N$87,A186,1)</f>
        <v>#REF!</v>
      </c>
      <c r="F186" s="101" t="e">
        <f>INDEX(УТВС2!$S$1:$S$87,A186,1)</f>
        <v>#REF!</v>
      </c>
      <c r="G186" s="101" t="s">
        <v>49</v>
      </c>
      <c r="H186" s="101" t="e">
        <f t="shared" si="2"/>
        <v>#REF!</v>
      </c>
      <c r="I186" s="101"/>
    </row>
    <row r="187" spans="1:9" x14ac:dyDescent="0.25">
      <c r="A187" s="101">
        <v>264</v>
      </c>
      <c r="B187" s="191" t="e">
        <f>INDEX(УТВС2!$H$1:$H$87,A187,1)</f>
        <v>#REF!</v>
      </c>
      <c r="C187" s="240" t="e">
        <f>INDEX(УТВС2!$K$1:$K$87,A187,1)</f>
        <v>#REF!</v>
      </c>
      <c r="D187" s="226" t="e">
        <f>INDEX(УТВС2!$M$1:$M$87,A187,1)</f>
        <v>#REF!</v>
      </c>
      <c r="E187" s="226" t="e">
        <f>INDEX(УТВС2!$N$1:$N$87,A187,1)</f>
        <v>#REF!</v>
      </c>
      <c r="F187" s="101" t="e">
        <f>INDEX(УТВС2!$S$1:$S$87,A187,1)</f>
        <v>#REF!</v>
      </c>
      <c r="G187" s="101" t="s">
        <v>49</v>
      </c>
      <c r="H187" s="101" t="e">
        <f t="shared" si="2"/>
        <v>#REF!</v>
      </c>
      <c r="I187" s="101"/>
    </row>
    <row r="188" spans="1:9" x14ac:dyDescent="0.25">
      <c r="A188" s="101">
        <v>265</v>
      </c>
      <c r="B188" s="191" t="e">
        <f>INDEX(УТВС2!$H$1:$H$87,A188,1)</f>
        <v>#REF!</v>
      </c>
      <c r="C188" s="240" t="e">
        <f>INDEX(УТВС2!$K$1:$K$87,A188,1)</f>
        <v>#REF!</v>
      </c>
      <c r="D188" s="226" t="e">
        <f>INDEX(УТВС2!$M$1:$M$87,A188,1)</f>
        <v>#REF!</v>
      </c>
      <c r="E188" s="226" t="e">
        <f>INDEX(УТВС2!$N$1:$N$87,A188,1)</f>
        <v>#REF!</v>
      </c>
      <c r="F188" s="101" t="e">
        <f>INDEX(УТВС2!$S$1:$S$87,A188,1)</f>
        <v>#REF!</v>
      </c>
      <c r="G188" s="101" t="s">
        <v>49</v>
      </c>
      <c r="H188" s="101" t="e">
        <f t="shared" si="2"/>
        <v>#REF!</v>
      </c>
      <c r="I188" s="101"/>
    </row>
    <row r="189" spans="1:9" x14ac:dyDescent="0.25">
      <c r="A189" s="101">
        <v>266</v>
      </c>
      <c r="B189" s="191" t="e">
        <f>INDEX(УТВС2!$H$1:$H$87,A189,1)</f>
        <v>#REF!</v>
      </c>
      <c r="C189" s="240" t="e">
        <f>INDEX(УТВС2!$K$1:$K$87,A189,1)</f>
        <v>#REF!</v>
      </c>
      <c r="D189" s="226" t="e">
        <f>INDEX(УТВС2!$M$1:$M$87,A189,1)</f>
        <v>#REF!</v>
      </c>
      <c r="E189" s="226" t="e">
        <f>INDEX(УТВС2!$N$1:$N$87,A189,1)</f>
        <v>#REF!</v>
      </c>
      <c r="F189" s="101" t="e">
        <f>INDEX(УТВС2!$S$1:$S$87,A189,1)</f>
        <v>#REF!</v>
      </c>
      <c r="G189" s="101" t="s">
        <v>49</v>
      </c>
      <c r="H189" s="101" t="e">
        <f t="shared" si="2"/>
        <v>#REF!</v>
      </c>
      <c r="I189" s="101"/>
    </row>
    <row r="190" spans="1:9" x14ac:dyDescent="0.25">
      <c r="A190" s="101">
        <v>267</v>
      </c>
      <c r="B190" s="191" t="e">
        <f>INDEX(УТВС2!$H$1:$H$87,A190,1)</f>
        <v>#REF!</v>
      </c>
      <c r="C190" s="240" t="e">
        <f>INDEX(УТВС2!$K$1:$K$87,A190,1)</f>
        <v>#REF!</v>
      </c>
      <c r="D190" s="226" t="e">
        <f>INDEX(УТВС2!$M$1:$M$87,A190,1)</f>
        <v>#REF!</v>
      </c>
      <c r="E190" s="226" t="e">
        <f>INDEX(УТВС2!$N$1:$N$87,A190,1)</f>
        <v>#REF!</v>
      </c>
      <c r="F190" s="101" t="e">
        <f>INDEX(УТВС2!$S$1:$S$87,A190,1)</f>
        <v>#REF!</v>
      </c>
      <c r="G190" s="101" t="s">
        <v>49</v>
      </c>
      <c r="H190" s="101" t="e">
        <f t="shared" si="2"/>
        <v>#REF!</v>
      </c>
      <c r="I190" s="101"/>
    </row>
    <row r="191" spans="1:9" x14ac:dyDescent="0.25">
      <c r="A191" s="101">
        <v>268</v>
      </c>
      <c r="B191" s="191" t="e">
        <f>INDEX(УТВС2!$H$1:$H$87,A191,1)</f>
        <v>#REF!</v>
      </c>
      <c r="C191" s="240" t="e">
        <f>INDEX(УТВС2!$K$1:$K$87,A191,1)</f>
        <v>#REF!</v>
      </c>
      <c r="D191" s="226" t="e">
        <f>INDEX(УТВС2!$M$1:$M$87,A191,1)</f>
        <v>#REF!</v>
      </c>
      <c r="E191" s="226" t="e">
        <f>INDEX(УТВС2!$N$1:$N$87,A191,1)</f>
        <v>#REF!</v>
      </c>
      <c r="F191" s="101" t="e">
        <f>INDEX(УТВС2!$S$1:$S$87,A191,1)</f>
        <v>#REF!</v>
      </c>
      <c r="G191" s="101" t="s">
        <v>49</v>
      </c>
      <c r="H191" s="101" t="e">
        <f t="shared" si="2"/>
        <v>#REF!</v>
      </c>
      <c r="I191" s="101"/>
    </row>
    <row r="192" spans="1:9" x14ac:dyDescent="0.25">
      <c r="A192" s="101">
        <v>269</v>
      </c>
      <c r="B192" s="191" t="e">
        <f>INDEX(УТВС2!$H$1:$H$87,A192,1)</f>
        <v>#REF!</v>
      </c>
      <c r="C192" s="240" t="e">
        <f>INDEX(УТВС2!$K$1:$K$87,A192,1)</f>
        <v>#REF!</v>
      </c>
      <c r="D192" s="226" t="e">
        <f>INDEX(УТВС2!$M$1:$M$87,A192,1)</f>
        <v>#REF!</v>
      </c>
      <c r="E192" s="226" t="e">
        <f>INDEX(УТВС2!$N$1:$N$87,A192,1)</f>
        <v>#REF!</v>
      </c>
      <c r="F192" s="101" t="e">
        <f>INDEX(УТВС2!$S$1:$S$87,A192,1)</f>
        <v>#REF!</v>
      </c>
      <c r="G192" s="101" t="s">
        <v>49</v>
      </c>
      <c r="H192" s="101" t="e">
        <f t="shared" si="2"/>
        <v>#REF!</v>
      </c>
      <c r="I192" s="101"/>
    </row>
    <row r="193" spans="1:9" x14ac:dyDescent="0.25">
      <c r="A193" s="101">
        <v>270</v>
      </c>
      <c r="B193" s="191" t="e">
        <f>INDEX(УТВС2!$H$1:$H$87,A193,1)</f>
        <v>#REF!</v>
      </c>
      <c r="C193" s="240" t="e">
        <f>INDEX(УТВС2!$K$1:$K$87,A193,1)</f>
        <v>#REF!</v>
      </c>
      <c r="D193" s="226" t="e">
        <f>INDEX(УТВС2!$M$1:$M$87,A193,1)</f>
        <v>#REF!</v>
      </c>
      <c r="E193" s="226" t="e">
        <f>INDEX(УТВС2!$N$1:$N$87,A193,1)</f>
        <v>#REF!</v>
      </c>
      <c r="F193" s="101" t="e">
        <f>INDEX(УТВС2!$S$1:$S$87,A193,1)</f>
        <v>#REF!</v>
      </c>
      <c r="G193" s="101" t="s">
        <v>49</v>
      </c>
      <c r="H193" s="101" t="e">
        <f t="shared" si="2"/>
        <v>#REF!</v>
      </c>
      <c r="I193" s="101"/>
    </row>
    <row r="194" spans="1:9" x14ac:dyDescent="0.25">
      <c r="A194" s="101">
        <v>271</v>
      </c>
      <c r="B194" s="191" t="e">
        <f>INDEX(УТВС2!$H$1:$H$87,A194,1)</f>
        <v>#REF!</v>
      </c>
      <c r="C194" s="240" t="e">
        <f>INDEX(УТВС2!$K$1:$K$87,A194,1)</f>
        <v>#REF!</v>
      </c>
      <c r="D194" s="226" t="e">
        <f>INDEX(УТВС2!$M$1:$M$87,A194,1)</f>
        <v>#REF!</v>
      </c>
      <c r="E194" s="226" t="e">
        <f>INDEX(УТВС2!$N$1:$N$87,A194,1)</f>
        <v>#REF!</v>
      </c>
      <c r="F194" s="101" t="e">
        <f>INDEX(УТВС2!$S$1:$S$87,A194,1)</f>
        <v>#REF!</v>
      </c>
      <c r="G194" s="101" t="s">
        <v>49</v>
      </c>
      <c r="H194" s="101" t="e">
        <f t="shared" ref="H194:H257" si="3">IF(B194=B195,1,0)</f>
        <v>#REF!</v>
      </c>
      <c r="I194" s="101"/>
    </row>
    <row r="195" spans="1:9" x14ac:dyDescent="0.25">
      <c r="A195" s="101">
        <v>272</v>
      </c>
      <c r="B195" s="191" t="e">
        <f>INDEX(УТВС2!$H$1:$H$87,A195,1)</f>
        <v>#REF!</v>
      </c>
      <c r="C195" s="240" t="e">
        <f>INDEX(УТВС2!$K$1:$K$87,A195,1)</f>
        <v>#REF!</v>
      </c>
      <c r="D195" s="226" t="e">
        <f>INDEX(УТВС2!$M$1:$M$87,A195,1)</f>
        <v>#REF!</v>
      </c>
      <c r="E195" s="226" t="e">
        <f>INDEX(УТВС2!$N$1:$N$87,A195,1)</f>
        <v>#REF!</v>
      </c>
      <c r="F195" s="101" t="e">
        <f>INDEX(УТВС2!$S$1:$S$87,A195,1)</f>
        <v>#REF!</v>
      </c>
      <c r="G195" s="101" t="s">
        <v>49</v>
      </c>
      <c r="H195" s="101" t="e">
        <f t="shared" si="3"/>
        <v>#REF!</v>
      </c>
      <c r="I195" s="101"/>
    </row>
    <row r="196" spans="1:9" x14ac:dyDescent="0.25">
      <c r="A196" s="101">
        <v>273</v>
      </c>
      <c r="B196" s="191" t="e">
        <f>INDEX(УТВС2!$H$1:$H$87,A196,1)</f>
        <v>#REF!</v>
      </c>
      <c r="C196" s="240" t="e">
        <f>INDEX(УТВС2!$K$1:$K$87,A196,1)</f>
        <v>#REF!</v>
      </c>
      <c r="D196" s="226" t="e">
        <f>INDEX(УТВС2!$M$1:$M$87,A196,1)</f>
        <v>#REF!</v>
      </c>
      <c r="E196" s="226" t="e">
        <f>INDEX(УТВС2!$N$1:$N$87,A196,1)</f>
        <v>#REF!</v>
      </c>
      <c r="F196" s="101" t="e">
        <f>INDEX(УТВС2!$S$1:$S$87,A196,1)</f>
        <v>#REF!</v>
      </c>
      <c r="G196" s="101" t="s">
        <v>49</v>
      </c>
      <c r="H196" s="101" t="e">
        <f t="shared" si="3"/>
        <v>#REF!</v>
      </c>
      <c r="I196" s="101"/>
    </row>
    <row r="197" spans="1:9" x14ac:dyDescent="0.25">
      <c r="A197" s="101">
        <v>274</v>
      </c>
      <c r="B197" s="191" t="e">
        <f>INDEX(УТВС2!$H$1:$H$87,A197,1)</f>
        <v>#REF!</v>
      </c>
      <c r="C197" s="240" t="e">
        <f>INDEX(УТВС2!$K$1:$K$87,A197,1)</f>
        <v>#REF!</v>
      </c>
      <c r="D197" s="226" t="e">
        <f>INDEX(УТВС2!$M$1:$M$87,A197,1)</f>
        <v>#REF!</v>
      </c>
      <c r="E197" s="226" t="e">
        <f>INDEX(УТВС2!$N$1:$N$87,A197,1)</f>
        <v>#REF!</v>
      </c>
      <c r="F197" s="101" t="e">
        <f>INDEX(УТВС2!$S$1:$S$87,A197,1)</f>
        <v>#REF!</v>
      </c>
      <c r="G197" s="101" t="s">
        <v>49</v>
      </c>
      <c r="H197" s="101" t="e">
        <f t="shared" si="3"/>
        <v>#REF!</v>
      </c>
      <c r="I197" s="101"/>
    </row>
    <row r="198" spans="1:9" x14ac:dyDescent="0.25">
      <c r="A198" s="101">
        <v>275</v>
      </c>
      <c r="B198" s="191" t="e">
        <f>INDEX(УТВС2!$H$1:$H$87,A198,1)</f>
        <v>#REF!</v>
      </c>
      <c r="C198" s="240" t="e">
        <f>INDEX(УТВС2!$K$1:$K$87,A198,1)</f>
        <v>#REF!</v>
      </c>
      <c r="D198" s="226" t="e">
        <f>INDEX(УТВС2!$M$1:$M$87,A198,1)</f>
        <v>#REF!</v>
      </c>
      <c r="E198" s="226" t="e">
        <f>INDEX(УТВС2!$N$1:$N$87,A198,1)</f>
        <v>#REF!</v>
      </c>
      <c r="F198" s="101" t="e">
        <f>INDEX(УТВС2!$S$1:$S$87,A198,1)</f>
        <v>#REF!</v>
      </c>
      <c r="G198" s="101" t="s">
        <v>49</v>
      </c>
      <c r="H198" s="101" t="e">
        <f t="shared" si="3"/>
        <v>#REF!</v>
      </c>
      <c r="I198" s="101"/>
    </row>
    <row r="199" spans="1:9" x14ac:dyDescent="0.25">
      <c r="A199" s="101">
        <v>276</v>
      </c>
      <c r="B199" s="191" t="e">
        <f>INDEX(УТВС2!$H$1:$H$87,A199,1)</f>
        <v>#REF!</v>
      </c>
      <c r="C199" s="240" t="e">
        <f>INDEX(УТВС2!$K$1:$K$87,A199,1)</f>
        <v>#REF!</v>
      </c>
      <c r="D199" s="226" t="e">
        <f>INDEX(УТВС2!$M$1:$M$87,A199,1)</f>
        <v>#REF!</v>
      </c>
      <c r="E199" s="226" t="e">
        <f>INDEX(УТВС2!$N$1:$N$87,A199,1)</f>
        <v>#REF!</v>
      </c>
      <c r="F199" s="101" t="e">
        <f>INDEX(УТВС2!$S$1:$S$87,A199,1)</f>
        <v>#REF!</v>
      </c>
      <c r="G199" s="101" t="s">
        <v>49</v>
      </c>
      <c r="H199" s="101" t="e">
        <f t="shared" si="3"/>
        <v>#REF!</v>
      </c>
      <c r="I199" s="101"/>
    </row>
    <row r="200" spans="1:9" x14ac:dyDescent="0.25">
      <c r="A200" s="101">
        <v>277</v>
      </c>
      <c r="B200" s="191" t="e">
        <f>INDEX(УТВС2!$H$1:$H$87,A200,1)</f>
        <v>#REF!</v>
      </c>
      <c r="C200" s="37" t="e">
        <f>INDEX(УТВС2!$K$1:$K$87,A200,1)</f>
        <v>#REF!</v>
      </c>
      <c r="D200" s="75" t="e">
        <f>INDEX(УТВС2!$M$1:$M$87,A200,1)</f>
        <v>#REF!</v>
      </c>
      <c r="E200" s="75" t="e">
        <f>INDEX(УТВС2!$N$1:$N$87,A200,1)</f>
        <v>#REF!</v>
      </c>
      <c r="F200" s="101" t="e">
        <f>INDEX(УТВС2!$S$1:$S$87,A200,1)</f>
        <v>#REF!</v>
      </c>
      <c r="G200" s="101" t="s">
        <v>49</v>
      </c>
      <c r="H200" s="101" t="e">
        <f t="shared" si="3"/>
        <v>#REF!</v>
      </c>
      <c r="I200" s="101"/>
    </row>
    <row r="201" spans="1:9" x14ac:dyDescent="0.25">
      <c r="A201" s="101">
        <v>278</v>
      </c>
      <c r="B201" s="191" t="e">
        <f>INDEX(УТВС2!$H$1:$H$87,A201,1)</f>
        <v>#REF!</v>
      </c>
      <c r="C201" s="37" t="e">
        <f>INDEX(УТВС2!$K$1:$K$87,A201,1)</f>
        <v>#REF!</v>
      </c>
      <c r="D201" s="75" t="e">
        <f>INDEX(УТВС2!$M$1:$M$87,A201,1)</f>
        <v>#REF!</v>
      </c>
      <c r="E201" s="75" t="e">
        <f>INDEX(УТВС2!$N$1:$N$87,A201,1)</f>
        <v>#REF!</v>
      </c>
      <c r="F201" s="101" t="e">
        <f>INDEX(УТВС2!$S$1:$S$87,A201,1)</f>
        <v>#REF!</v>
      </c>
      <c r="G201" s="101" t="s">
        <v>49</v>
      </c>
      <c r="H201" s="101" t="e">
        <f t="shared" si="3"/>
        <v>#REF!</v>
      </c>
      <c r="I201" s="101"/>
    </row>
    <row r="202" spans="1:9" x14ac:dyDescent="0.25">
      <c r="A202" s="101">
        <v>281</v>
      </c>
      <c r="B202" s="191" t="e">
        <f>INDEX(УТВС2!$H$1:$H$87,A202,1)</f>
        <v>#REF!</v>
      </c>
      <c r="C202" s="37" t="e">
        <f>INDEX(УТВС2!$K$1:$K$87,A202,1)</f>
        <v>#REF!</v>
      </c>
      <c r="D202" s="75" t="e">
        <f>INDEX(УТВС2!$M$1:$M$87,A202,1)</f>
        <v>#REF!</v>
      </c>
      <c r="E202" s="75" t="e">
        <f>INDEX(УТВС2!$N$1:$N$87,A202,1)</f>
        <v>#REF!</v>
      </c>
      <c r="F202" s="101" t="e">
        <f>INDEX(УТВС2!$S$1:$S$87,A202,1)</f>
        <v>#REF!</v>
      </c>
      <c r="G202" s="101" t="s">
        <v>49</v>
      </c>
      <c r="H202" s="101" t="e">
        <f t="shared" si="3"/>
        <v>#REF!</v>
      </c>
      <c r="I202" s="101"/>
    </row>
    <row r="203" spans="1:9" x14ac:dyDescent="0.25">
      <c r="A203" s="101">
        <v>282</v>
      </c>
      <c r="B203" s="191" t="e">
        <f>INDEX(УТВС2!$H$1:$H$87,A203,1)</f>
        <v>#REF!</v>
      </c>
      <c r="C203" s="37" t="e">
        <f>INDEX(УТВС2!$K$1:$K$87,A203,1)</f>
        <v>#REF!</v>
      </c>
      <c r="D203" s="75" t="e">
        <f>INDEX(УТВС2!$M$1:$M$87,A203,1)</f>
        <v>#REF!</v>
      </c>
      <c r="E203" s="75" t="e">
        <f>INDEX(УТВС2!$N$1:$N$87,A203,1)</f>
        <v>#REF!</v>
      </c>
      <c r="F203" s="101" t="e">
        <f>INDEX(УТВС2!$S$1:$S$87,A203,1)</f>
        <v>#REF!</v>
      </c>
      <c r="G203" s="101" t="s">
        <v>49</v>
      </c>
      <c r="H203" s="101" t="e">
        <f t="shared" si="3"/>
        <v>#REF!</v>
      </c>
      <c r="I203" s="101"/>
    </row>
    <row r="204" spans="1:9" x14ac:dyDescent="0.25">
      <c r="A204" s="101">
        <v>283</v>
      </c>
      <c r="B204" s="191" t="e">
        <f>INDEX(УТВС2!$H$1:$H$87,A204,1)</f>
        <v>#REF!</v>
      </c>
      <c r="C204" s="37" t="e">
        <f>INDEX(УТВС2!$K$1:$K$87,A204,1)</f>
        <v>#REF!</v>
      </c>
      <c r="D204" s="75" t="e">
        <f>INDEX(УТВС2!$M$1:$M$87,A204,1)</f>
        <v>#REF!</v>
      </c>
      <c r="E204" s="75" t="e">
        <f>INDEX(УТВС2!$N$1:$N$87,A204,1)</f>
        <v>#REF!</v>
      </c>
      <c r="F204" s="101" t="e">
        <f>INDEX(УТВС2!$S$1:$S$87,A204,1)</f>
        <v>#REF!</v>
      </c>
      <c r="G204" s="101" t="s">
        <v>49</v>
      </c>
      <c r="H204" s="101" t="e">
        <f t="shared" si="3"/>
        <v>#REF!</v>
      </c>
      <c r="I204" s="101"/>
    </row>
    <row r="205" spans="1:9" x14ac:dyDescent="0.25">
      <c r="A205" s="101">
        <v>289</v>
      </c>
      <c r="B205" s="191" t="e">
        <f>INDEX(УТВС2!$H$1:$H$87,A205,1)</f>
        <v>#REF!</v>
      </c>
      <c r="C205" s="37" t="e">
        <f>INDEX(УТВС2!$K$1:$K$87,A205,1)</f>
        <v>#REF!</v>
      </c>
      <c r="D205" s="75" t="e">
        <f>INDEX(УТВС2!$M$1:$M$87,A205,1)</f>
        <v>#REF!</v>
      </c>
      <c r="E205" s="75" t="e">
        <f>INDEX(УТВС2!$N$1:$N$87,A205,1)</f>
        <v>#REF!</v>
      </c>
      <c r="F205" s="101" t="e">
        <f>INDEX(УТВС2!$S$1:$S$87,A205,1)</f>
        <v>#REF!</v>
      </c>
      <c r="G205" s="101" t="s">
        <v>49</v>
      </c>
      <c r="H205" s="101" t="e">
        <f t="shared" si="3"/>
        <v>#REF!</v>
      </c>
      <c r="I205" s="101"/>
    </row>
    <row r="206" spans="1:9" x14ac:dyDescent="0.25">
      <c r="A206" s="101">
        <v>290</v>
      </c>
      <c r="B206" s="191" t="e">
        <f>INDEX(УТВС2!$H$1:$H$87,A206,1)</f>
        <v>#REF!</v>
      </c>
      <c r="C206" s="37" t="e">
        <f>INDEX(УТВС2!$K$1:$K$87,A206,1)</f>
        <v>#REF!</v>
      </c>
      <c r="D206" s="75" t="e">
        <f>INDEX(УТВС2!$M$1:$M$87,A206,1)</f>
        <v>#REF!</v>
      </c>
      <c r="E206" s="75" t="e">
        <f>INDEX(УТВС2!$N$1:$N$87,A206,1)</f>
        <v>#REF!</v>
      </c>
      <c r="F206" s="101" t="e">
        <f>INDEX(УТВС2!$S$1:$S$87,A206,1)</f>
        <v>#REF!</v>
      </c>
      <c r="G206" s="101" t="s">
        <v>49</v>
      </c>
      <c r="H206" s="101" t="e">
        <f t="shared" si="3"/>
        <v>#REF!</v>
      </c>
      <c r="I206" s="101"/>
    </row>
    <row r="207" spans="1:9" x14ac:dyDescent="0.25">
      <c r="A207" s="101">
        <v>291</v>
      </c>
      <c r="B207" s="191" t="e">
        <f>INDEX(УТВС2!$H$1:$H$87,A207,1)</f>
        <v>#REF!</v>
      </c>
      <c r="C207" s="37" t="e">
        <f>INDEX(УТВС2!$K$1:$K$87,A207,1)</f>
        <v>#REF!</v>
      </c>
      <c r="D207" s="75" t="e">
        <f>INDEX(УТВС2!$M$1:$M$87,A207,1)</f>
        <v>#REF!</v>
      </c>
      <c r="E207" s="75" t="e">
        <f>INDEX(УТВС2!$N$1:$N$87,A207,1)</f>
        <v>#REF!</v>
      </c>
      <c r="F207" s="101" t="e">
        <f>INDEX(УТВС2!$S$1:$S$87,A207,1)</f>
        <v>#REF!</v>
      </c>
      <c r="G207" s="101" t="s">
        <v>49</v>
      </c>
      <c r="H207" s="101" t="e">
        <f t="shared" si="3"/>
        <v>#REF!</v>
      </c>
      <c r="I207" s="101"/>
    </row>
    <row r="208" spans="1:9" x14ac:dyDescent="0.25">
      <c r="A208" s="101">
        <v>292</v>
      </c>
      <c r="B208" s="191" t="e">
        <f>INDEX(УТВС2!$H$1:$H$87,A208,1)</f>
        <v>#REF!</v>
      </c>
      <c r="C208" s="240" t="e">
        <f>INDEX(УТВС2!$K$1:$K$87,A208,1)</f>
        <v>#REF!</v>
      </c>
      <c r="D208" s="75" t="e">
        <f>INDEX(УТВС2!$M$1:$M$87,A208,1)</f>
        <v>#REF!</v>
      </c>
      <c r="E208" s="75" t="e">
        <f>INDEX(УТВС2!$N$1:$N$87,A208,1)</f>
        <v>#REF!</v>
      </c>
      <c r="F208" s="101" t="e">
        <f>INDEX(УТВС2!$S$1:$S$87,A208,1)</f>
        <v>#REF!</v>
      </c>
      <c r="G208" s="101" t="s">
        <v>49</v>
      </c>
      <c r="H208" s="101" t="e">
        <f t="shared" si="3"/>
        <v>#REF!</v>
      </c>
      <c r="I208" s="101"/>
    </row>
    <row r="209" spans="1:9" x14ac:dyDescent="0.25">
      <c r="A209" s="101">
        <v>293</v>
      </c>
      <c r="B209" s="191" t="e">
        <f>INDEX(УТВС2!$H$1:$H$87,A209,1)</f>
        <v>#REF!</v>
      </c>
      <c r="C209" s="180" t="e">
        <f>INDEX(УТВС2!$K$1:$K$87,A209,1)</f>
        <v>#REF!</v>
      </c>
      <c r="D209" s="75" t="e">
        <f>INDEX(УТВС2!$M$1:$M$87,A209,1)</f>
        <v>#REF!</v>
      </c>
      <c r="E209" s="2" t="e">
        <f>INDEX(УТВС2!$N$1:$N$87,A209,1)</f>
        <v>#REF!</v>
      </c>
      <c r="F209" s="101" t="e">
        <f>INDEX(УТВС2!$S$1:$S$87,A209,1)</f>
        <v>#REF!</v>
      </c>
      <c r="G209" s="101" t="s">
        <v>49</v>
      </c>
      <c r="H209" s="101" t="e">
        <f t="shared" si="3"/>
        <v>#REF!</v>
      </c>
      <c r="I209" s="101"/>
    </row>
    <row r="210" spans="1:9" x14ac:dyDescent="0.25">
      <c r="A210" s="101">
        <v>294</v>
      </c>
      <c r="B210" s="191" t="e">
        <f>INDEX(УТВС2!$H$1:$H$87,A210,1)</f>
        <v>#REF!</v>
      </c>
      <c r="C210" s="37" t="e">
        <f>INDEX(УТВС2!$K$1:$K$87,A210,1)</f>
        <v>#REF!</v>
      </c>
      <c r="D210" s="75" t="e">
        <f>INDEX(УТВС2!$M$1:$M$87,A210,1)</f>
        <v>#REF!</v>
      </c>
      <c r="E210" s="75" t="e">
        <f>INDEX(УТВС2!$N$1:$N$87,A210,1)</f>
        <v>#REF!</v>
      </c>
      <c r="F210" s="101" t="e">
        <f>INDEX(УТВС2!$S$1:$S$87,A210,1)</f>
        <v>#REF!</v>
      </c>
      <c r="G210" s="101" t="s">
        <v>49</v>
      </c>
      <c r="H210" s="101" t="e">
        <f t="shared" si="3"/>
        <v>#REF!</v>
      </c>
      <c r="I210" s="101"/>
    </row>
    <row r="211" spans="1:9" x14ac:dyDescent="0.25">
      <c r="A211" s="101">
        <v>295</v>
      </c>
      <c r="B211" s="191" t="e">
        <f>INDEX(УТВС2!$H$1:$H$87,A211,1)</f>
        <v>#REF!</v>
      </c>
      <c r="C211" s="37" t="e">
        <f>INDEX(УТВС2!$K$1:$K$87,A211,1)</f>
        <v>#REF!</v>
      </c>
      <c r="D211" s="75" t="e">
        <f>INDEX(УТВС2!$M$1:$M$87,A211,1)</f>
        <v>#REF!</v>
      </c>
      <c r="E211" s="75" t="e">
        <f>INDEX(УТВС2!$N$1:$N$87,A211,1)</f>
        <v>#REF!</v>
      </c>
      <c r="F211" s="101" t="e">
        <f>INDEX(УТВС2!$S$1:$S$87,A211,1)</f>
        <v>#REF!</v>
      </c>
      <c r="G211" s="101" t="s">
        <v>49</v>
      </c>
      <c r="H211" s="101" t="e">
        <f t="shared" si="3"/>
        <v>#REF!</v>
      </c>
      <c r="I211" s="101"/>
    </row>
    <row r="212" spans="1:9" x14ac:dyDescent="0.25">
      <c r="A212" s="101">
        <v>296</v>
      </c>
      <c r="B212" s="191" t="e">
        <f>INDEX(УТВС2!$H$1:$H$87,A212,1)</f>
        <v>#REF!</v>
      </c>
      <c r="C212" s="37" t="e">
        <f>INDEX(УТВС2!$K$1:$K$87,A212,1)</f>
        <v>#REF!</v>
      </c>
      <c r="D212" s="226" t="e">
        <f>INDEX(УТВС2!$M$1:$M$87,A212,1)</f>
        <v>#REF!</v>
      </c>
      <c r="E212" s="226" t="e">
        <f>INDEX(УТВС2!$N$1:$N$87,A212,1)</f>
        <v>#REF!</v>
      </c>
      <c r="F212" s="101" t="e">
        <f>INDEX(УТВС2!$S$1:$S$87,A212,1)</f>
        <v>#REF!</v>
      </c>
      <c r="G212" s="101" t="s">
        <v>49</v>
      </c>
      <c r="H212" s="101" t="e">
        <f t="shared" si="3"/>
        <v>#REF!</v>
      </c>
      <c r="I212" s="101"/>
    </row>
    <row r="213" spans="1:9" x14ac:dyDescent="0.25">
      <c r="A213" s="101">
        <v>297</v>
      </c>
      <c r="B213" s="191" t="e">
        <f>INDEX(УТВС2!$H$1:$H$87,A213,1)</f>
        <v>#REF!</v>
      </c>
      <c r="C213" s="240" t="e">
        <f>INDEX(УТВС2!$K$1:$K$87,A213,1)</f>
        <v>#REF!</v>
      </c>
      <c r="D213" s="226" t="e">
        <f>INDEX(УТВС2!$M$1:$M$87,A213,1)</f>
        <v>#REF!</v>
      </c>
      <c r="E213" s="226" t="e">
        <f>INDEX(УТВС2!$N$1:$N$87,A213,1)</f>
        <v>#REF!</v>
      </c>
      <c r="F213" s="101" t="e">
        <f>INDEX(УТВС2!$S$1:$S$87,A213,1)</f>
        <v>#REF!</v>
      </c>
      <c r="G213" s="101" t="s">
        <v>49</v>
      </c>
      <c r="H213" s="101" t="e">
        <f t="shared" si="3"/>
        <v>#REF!</v>
      </c>
      <c r="I213" s="101"/>
    </row>
    <row r="214" spans="1:9" x14ac:dyDescent="0.25">
      <c r="A214" s="101">
        <v>298</v>
      </c>
      <c r="B214" s="191" t="e">
        <f>INDEX(УТВС2!$H$1:$H$87,A214,1)</f>
        <v>#REF!</v>
      </c>
      <c r="C214" s="240" t="e">
        <f>INDEX(УТВС2!$K$1:$K$87,A214,1)</f>
        <v>#REF!</v>
      </c>
      <c r="D214" s="226" t="e">
        <f>INDEX(УТВС2!$M$1:$M$87,A214,1)</f>
        <v>#REF!</v>
      </c>
      <c r="E214" s="226" t="e">
        <f>INDEX(УТВС2!$N$1:$N$87,A214,1)</f>
        <v>#REF!</v>
      </c>
      <c r="F214" s="101" t="e">
        <f>INDEX(УТВС2!$S$1:$S$87,A214,1)</f>
        <v>#REF!</v>
      </c>
      <c r="G214" s="101" t="s">
        <v>49</v>
      </c>
      <c r="H214" s="101" t="e">
        <f t="shared" si="3"/>
        <v>#REF!</v>
      </c>
      <c r="I214" s="101"/>
    </row>
    <row r="215" spans="1:9" x14ac:dyDescent="0.25">
      <c r="A215" s="101">
        <v>299</v>
      </c>
      <c r="B215" s="191" t="e">
        <f>INDEX(УТВС2!$H$1:$H$87,A215,1)</f>
        <v>#REF!</v>
      </c>
      <c r="C215" s="240" t="e">
        <f>INDEX(УТВС2!$K$1:$K$87,A215,1)</f>
        <v>#REF!</v>
      </c>
      <c r="D215" s="226" t="e">
        <f>INDEX(УТВС2!$M$1:$M$87,A215,1)</f>
        <v>#REF!</v>
      </c>
      <c r="E215" s="226" t="e">
        <f>INDEX(УТВС2!$N$1:$N$87,A215,1)</f>
        <v>#REF!</v>
      </c>
      <c r="F215" s="101" t="e">
        <f>INDEX(УТВС2!$S$1:$S$87,A215,1)</f>
        <v>#REF!</v>
      </c>
      <c r="G215" s="101" t="s">
        <v>49</v>
      </c>
      <c r="H215" s="101" t="e">
        <f t="shared" si="3"/>
        <v>#REF!</v>
      </c>
      <c r="I215" s="101"/>
    </row>
    <row r="216" spans="1:9" x14ac:dyDescent="0.25">
      <c r="A216" s="101">
        <v>300</v>
      </c>
      <c r="B216" s="191" t="e">
        <f>INDEX(УТВС2!$H$1:$H$87,A216,1)</f>
        <v>#REF!</v>
      </c>
      <c r="C216" s="240" t="e">
        <f>INDEX(УТВС2!$K$1:$K$87,A216,1)</f>
        <v>#REF!</v>
      </c>
      <c r="D216" s="226" t="e">
        <f>INDEX(УТВС2!$M$1:$M$87,A216,1)</f>
        <v>#REF!</v>
      </c>
      <c r="E216" s="226" t="e">
        <f>INDEX(УТВС2!$N$1:$N$87,A216,1)</f>
        <v>#REF!</v>
      </c>
      <c r="F216" s="101" t="e">
        <f>INDEX(УТВС2!$S$1:$S$87,A216,1)</f>
        <v>#REF!</v>
      </c>
      <c r="G216" s="101" t="s">
        <v>49</v>
      </c>
      <c r="H216" s="101" t="e">
        <f t="shared" si="3"/>
        <v>#REF!</v>
      </c>
      <c r="I216" s="101"/>
    </row>
    <row r="217" spans="1:9" x14ac:dyDescent="0.25">
      <c r="A217" s="101">
        <v>301</v>
      </c>
      <c r="B217" s="191" t="e">
        <f>INDEX(УТВС2!$H$1:$H$87,A217,1)</f>
        <v>#REF!</v>
      </c>
      <c r="C217" s="240" t="e">
        <f>INDEX(УТВС2!$K$1:$K$87,A217,1)</f>
        <v>#REF!</v>
      </c>
      <c r="D217" s="226" t="e">
        <f>INDEX(УТВС2!$M$1:$M$87,A217,1)</f>
        <v>#REF!</v>
      </c>
      <c r="E217" s="226" t="e">
        <f>INDEX(УТВС2!$N$1:$N$87,A217,1)</f>
        <v>#REF!</v>
      </c>
      <c r="F217" s="101" t="e">
        <f>INDEX(УТВС2!$S$1:$S$87,A217,1)</f>
        <v>#REF!</v>
      </c>
      <c r="G217" s="101" t="s">
        <v>49</v>
      </c>
      <c r="H217" s="101" t="e">
        <f t="shared" si="3"/>
        <v>#REF!</v>
      </c>
      <c r="I217" s="101"/>
    </row>
    <row r="218" spans="1:9" x14ac:dyDescent="0.25">
      <c r="A218" s="101">
        <v>302</v>
      </c>
      <c r="B218" s="191" t="e">
        <f>INDEX(УТВС2!$H$1:$H$87,A218,1)</f>
        <v>#REF!</v>
      </c>
      <c r="C218" s="240" t="e">
        <f>INDEX(УТВС2!$K$1:$K$87,A218,1)</f>
        <v>#REF!</v>
      </c>
      <c r="D218" s="226" t="e">
        <f>INDEX(УТВС2!$M$1:$M$87,A218,1)</f>
        <v>#REF!</v>
      </c>
      <c r="E218" s="226" t="e">
        <f>INDEX(УТВС2!$N$1:$N$87,A218,1)</f>
        <v>#REF!</v>
      </c>
      <c r="F218" s="101" t="e">
        <f>INDEX(УТВС2!$S$1:$S$87,A218,1)</f>
        <v>#REF!</v>
      </c>
      <c r="G218" s="101" t="s">
        <v>49</v>
      </c>
      <c r="H218" s="101" t="e">
        <f t="shared" si="3"/>
        <v>#REF!</v>
      </c>
      <c r="I218" s="101"/>
    </row>
    <row r="219" spans="1:9" x14ac:dyDescent="0.25">
      <c r="A219" s="101">
        <v>303</v>
      </c>
      <c r="B219" s="191" t="e">
        <f>INDEX(УТВС2!$H$1:$H$87,A219,1)</f>
        <v>#REF!</v>
      </c>
      <c r="C219" s="240" t="e">
        <f>INDEX(УТВС2!$K$1:$K$87,A219,1)</f>
        <v>#REF!</v>
      </c>
      <c r="D219" s="226" t="e">
        <f>INDEX(УТВС2!$M$1:$M$87,A219,1)</f>
        <v>#REF!</v>
      </c>
      <c r="E219" s="226" t="e">
        <f>INDEX(УТВС2!$N$1:$N$87,A219,1)</f>
        <v>#REF!</v>
      </c>
      <c r="F219" s="101" t="e">
        <f>INDEX(УТВС2!$S$1:$S$87,A219,1)</f>
        <v>#REF!</v>
      </c>
      <c r="G219" s="101" t="s">
        <v>49</v>
      </c>
      <c r="H219" s="101" t="e">
        <f t="shared" si="3"/>
        <v>#REF!</v>
      </c>
      <c r="I219" s="101"/>
    </row>
    <row r="220" spans="1:9" x14ac:dyDescent="0.25">
      <c r="A220" s="101">
        <v>304</v>
      </c>
      <c r="B220" s="191" t="e">
        <f>INDEX(УТВС2!$H$1:$H$87,A220,1)</f>
        <v>#REF!</v>
      </c>
      <c r="C220" s="240" t="e">
        <f>INDEX(УТВС2!$K$1:$K$87,A220,1)</f>
        <v>#REF!</v>
      </c>
      <c r="D220" s="226" t="e">
        <f>INDEX(УТВС2!$M$1:$M$87,A220,1)</f>
        <v>#REF!</v>
      </c>
      <c r="E220" s="226" t="e">
        <f>INDEX(УТВС2!$N$1:$N$87,A220,1)</f>
        <v>#REF!</v>
      </c>
      <c r="F220" s="101" t="e">
        <f>INDEX(УТВС2!$S$1:$S$87,A220,1)</f>
        <v>#REF!</v>
      </c>
      <c r="G220" s="101" t="s">
        <v>49</v>
      </c>
      <c r="H220" s="101" t="e">
        <f t="shared" si="3"/>
        <v>#REF!</v>
      </c>
      <c r="I220" s="101"/>
    </row>
    <row r="221" spans="1:9" x14ac:dyDescent="0.25">
      <c r="A221" s="101">
        <v>305</v>
      </c>
      <c r="B221" s="191" t="e">
        <f>INDEX(УТВС2!$H$1:$H$87,A221,1)</f>
        <v>#REF!</v>
      </c>
      <c r="C221" s="240" t="e">
        <f>INDEX(УТВС2!$K$1:$K$87,A221,1)</f>
        <v>#REF!</v>
      </c>
      <c r="D221" s="226" t="e">
        <f>INDEX(УТВС2!$M$1:$M$87,A221,1)</f>
        <v>#REF!</v>
      </c>
      <c r="E221" s="226" t="e">
        <f>INDEX(УТВС2!$N$1:$N$87,A221,1)</f>
        <v>#REF!</v>
      </c>
      <c r="F221" s="101" t="e">
        <f>INDEX(УТВС2!$S$1:$S$87,A221,1)</f>
        <v>#REF!</v>
      </c>
      <c r="G221" s="101" t="s">
        <v>49</v>
      </c>
      <c r="H221" s="101" t="e">
        <f t="shared" si="3"/>
        <v>#REF!</v>
      </c>
      <c r="I221" s="101"/>
    </row>
    <row r="222" spans="1:9" x14ac:dyDescent="0.25">
      <c r="A222" s="101">
        <v>306</v>
      </c>
      <c r="B222" s="191" t="e">
        <f>INDEX(УТВС2!$H$1:$H$87,A222,1)</f>
        <v>#REF!</v>
      </c>
      <c r="C222" s="240" t="e">
        <f>INDEX(УТВС2!$K$1:$K$87,A222,1)</f>
        <v>#REF!</v>
      </c>
      <c r="D222" s="226" t="e">
        <f>INDEX(УТВС2!$M$1:$M$87,A222,1)</f>
        <v>#REF!</v>
      </c>
      <c r="E222" s="226" t="e">
        <f>INDEX(УТВС2!$N$1:$N$87,A222,1)</f>
        <v>#REF!</v>
      </c>
      <c r="F222" s="101" t="e">
        <f>INDEX(УТВС2!$S$1:$S$87,A222,1)</f>
        <v>#REF!</v>
      </c>
      <c r="G222" s="101" t="s">
        <v>49</v>
      </c>
      <c r="H222" s="101" t="e">
        <f t="shared" si="3"/>
        <v>#REF!</v>
      </c>
      <c r="I222" s="101"/>
    </row>
    <row r="223" spans="1:9" x14ac:dyDescent="0.25">
      <c r="A223" s="101">
        <v>307</v>
      </c>
      <c r="B223" s="191" t="e">
        <f>INDEX(УТВС2!$H$1:$H$87,A223,1)</f>
        <v>#REF!</v>
      </c>
      <c r="C223" s="240" t="e">
        <f>INDEX(УТВС2!$K$1:$K$87,A223,1)</f>
        <v>#REF!</v>
      </c>
      <c r="D223" s="226" t="e">
        <f>INDEX(УТВС2!$M$1:$M$87,A223,1)</f>
        <v>#REF!</v>
      </c>
      <c r="E223" s="226" t="e">
        <f>INDEX(УТВС2!$N$1:$N$87,A223,1)</f>
        <v>#REF!</v>
      </c>
      <c r="F223" s="101" t="e">
        <f>INDEX(УТВС2!$S$1:$S$87,A223,1)</f>
        <v>#REF!</v>
      </c>
      <c r="G223" s="101" t="s">
        <v>49</v>
      </c>
      <c r="H223" s="101" t="e">
        <f t="shared" si="3"/>
        <v>#REF!</v>
      </c>
      <c r="I223" s="101"/>
    </row>
    <row r="224" spans="1:9" x14ac:dyDescent="0.25">
      <c r="A224" s="101">
        <v>308</v>
      </c>
      <c r="B224" s="191" t="e">
        <f>INDEX(УТВС2!$H$1:$H$87,A224,1)</f>
        <v>#REF!</v>
      </c>
      <c r="C224" s="240" t="e">
        <f>INDEX(УТВС2!$K$1:$K$87,A224,1)</f>
        <v>#REF!</v>
      </c>
      <c r="D224" s="226" t="e">
        <f>INDEX(УТВС2!$M$1:$M$87,A224,1)</f>
        <v>#REF!</v>
      </c>
      <c r="E224" s="226" t="e">
        <f>INDEX(УТВС2!$N$1:$N$87,A224,1)</f>
        <v>#REF!</v>
      </c>
      <c r="F224" s="101" t="e">
        <f>INDEX(УТВС2!$S$1:$S$87,A224,1)</f>
        <v>#REF!</v>
      </c>
      <c r="G224" s="101" t="s">
        <v>49</v>
      </c>
      <c r="H224" s="101" t="e">
        <f t="shared" si="3"/>
        <v>#REF!</v>
      </c>
      <c r="I224" s="101"/>
    </row>
    <row r="225" spans="1:9" x14ac:dyDescent="0.25">
      <c r="A225" s="101">
        <v>309</v>
      </c>
      <c r="B225" s="191" t="e">
        <f>INDEX(УТВС2!$H$1:$H$87,A225,1)</f>
        <v>#REF!</v>
      </c>
      <c r="C225" s="240" t="e">
        <f>INDEX(УТВС2!$K$1:$K$87,A225,1)</f>
        <v>#REF!</v>
      </c>
      <c r="D225" s="226" t="e">
        <f>INDEX(УТВС2!$M$1:$M$87,A225,1)</f>
        <v>#REF!</v>
      </c>
      <c r="E225" s="226" t="e">
        <f>INDEX(УТВС2!$N$1:$N$87,A225,1)</f>
        <v>#REF!</v>
      </c>
      <c r="F225" s="101" t="e">
        <f>INDEX(УТВС2!$S$1:$S$87,A225,1)</f>
        <v>#REF!</v>
      </c>
      <c r="G225" s="101" t="s">
        <v>49</v>
      </c>
      <c r="H225" s="101" t="e">
        <f t="shared" si="3"/>
        <v>#REF!</v>
      </c>
      <c r="I225" s="101"/>
    </row>
    <row r="226" spans="1:9" x14ac:dyDescent="0.25">
      <c r="A226" s="101">
        <v>310</v>
      </c>
      <c r="B226" s="191" t="e">
        <f>INDEX(УТВС2!$H$1:$H$87,A226,1)</f>
        <v>#REF!</v>
      </c>
      <c r="C226" s="240" t="e">
        <f>INDEX(УТВС2!$K$1:$K$87,A226,1)</f>
        <v>#REF!</v>
      </c>
      <c r="D226" s="226" t="e">
        <f>INDEX(УТВС2!$M$1:$M$87,A226,1)</f>
        <v>#REF!</v>
      </c>
      <c r="E226" s="226" t="e">
        <f>INDEX(УТВС2!$N$1:$N$87,A226,1)</f>
        <v>#REF!</v>
      </c>
      <c r="F226" s="101" t="e">
        <f>INDEX(УТВС2!$S$1:$S$87,A226,1)</f>
        <v>#REF!</v>
      </c>
      <c r="G226" s="101" t="s">
        <v>49</v>
      </c>
      <c r="H226" s="101" t="e">
        <f t="shared" si="3"/>
        <v>#REF!</v>
      </c>
      <c r="I226" s="101"/>
    </row>
    <row r="227" spans="1:9" x14ac:dyDescent="0.25">
      <c r="A227" s="101">
        <v>311</v>
      </c>
      <c r="B227" s="191" t="e">
        <f>INDEX(УТВС2!$H$1:$H$87,A227,1)</f>
        <v>#REF!</v>
      </c>
      <c r="C227" s="240" t="e">
        <f>INDEX(УТВС2!$K$1:$K$87,A227,1)</f>
        <v>#REF!</v>
      </c>
      <c r="D227" s="226" t="e">
        <f>INDEX(УТВС2!$M$1:$M$87,A227,1)</f>
        <v>#REF!</v>
      </c>
      <c r="E227" s="226" t="e">
        <f>INDEX(УТВС2!$N$1:$N$87,A227,1)</f>
        <v>#REF!</v>
      </c>
      <c r="F227" s="101" t="e">
        <f>INDEX(УТВС2!$S$1:$S$87,A227,1)</f>
        <v>#REF!</v>
      </c>
      <c r="G227" s="101" t="s">
        <v>49</v>
      </c>
      <c r="H227" s="101" t="e">
        <f t="shared" si="3"/>
        <v>#REF!</v>
      </c>
      <c r="I227" s="101"/>
    </row>
    <row r="228" spans="1:9" x14ac:dyDescent="0.25">
      <c r="A228" s="101">
        <v>314</v>
      </c>
      <c r="B228" s="191" t="e">
        <f>INDEX(УТВС2!$H$1:$H$87,A228,1)</f>
        <v>#REF!</v>
      </c>
      <c r="C228" s="240" t="e">
        <f>INDEX(УТВС2!$K$1:$K$87,A228,1)</f>
        <v>#REF!</v>
      </c>
      <c r="D228" s="226" t="e">
        <f>INDEX(УТВС2!$M$1:$M$87,A228,1)</f>
        <v>#REF!</v>
      </c>
      <c r="E228" s="226" t="e">
        <f>INDEX(УТВС2!$N$1:$N$87,A228,1)</f>
        <v>#REF!</v>
      </c>
      <c r="F228" s="101" t="e">
        <f>INDEX(УТВС2!$S$1:$S$87,A228,1)</f>
        <v>#REF!</v>
      </c>
      <c r="G228" s="101" t="s">
        <v>49</v>
      </c>
      <c r="H228" s="101" t="e">
        <f t="shared" si="3"/>
        <v>#REF!</v>
      </c>
      <c r="I228" s="101"/>
    </row>
    <row r="229" spans="1:9" x14ac:dyDescent="0.25">
      <c r="A229" s="101">
        <v>315</v>
      </c>
      <c r="B229" s="191" t="e">
        <f>INDEX(УТВС2!$H$1:$H$87,A229,1)</f>
        <v>#REF!</v>
      </c>
      <c r="C229" s="37" t="e">
        <f>INDEX(УТВС2!$K$1:$K$87,A229,1)</f>
        <v>#REF!</v>
      </c>
      <c r="D229" s="75" t="e">
        <f>INDEX(УТВС2!$M$1:$M$87,A229,1)</f>
        <v>#REF!</v>
      </c>
      <c r="E229" s="75" t="e">
        <f>INDEX(УТВС2!$N$1:$N$87,A229,1)</f>
        <v>#REF!</v>
      </c>
      <c r="F229" s="101" t="e">
        <f>INDEX(УТВС2!$S$1:$S$87,A229,1)</f>
        <v>#REF!</v>
      </c>
      <c r="G229" s="101" t="s">
        <v>49</v>
      </c>
      <c r="H229" s="101" t="e">
        <f t="shared" si="3"/>
        <v>#REF!</v>
      </c>
      <c r="I229" s="101"/>
    </row>
    <row r="230" spans="1:9" x14ac:dyDescent="0.25">
      <c r="A230" s="101">
        <v>316</v>
      </c>
      <c r="B230" s="191" t="e">
        <f>INDEX(УТВС2!$H$1:$H$87,A230,1)</f>
        <v>#REF!</v>
      </c>
      <c r="C230" s="226" t="e">
        <f>INDEX(УТВС2!$K$1:$K$87,A230,1)</f>
        <v>#REF!</v>
      </c>
      <c r="D230" s="75" t="e">
        <f>INDEX(УТВС2!$M$1:$M$87,A230,1)</f>
        <v>#REF!</v>
      </c>
      <c r="E230" s="75" t="e">
        <f>INDEX(УТВС2!$N$1:$N$87,A230,1)</f>
        <v>#REF!</v>
      </c>
      <c r="F230" s="101" t="e">
        <f>INDEX(УТВС2!$S$1:$S$87,A230,1)</f>
        <v>#REF!</v>
      </c>
      <c r="G230" s="101" t="s">
        <v>49</v>
      </c>
      <c r="H230" s="101" t="e">
        <f t="shared" si="3"/>
        <v>#REF!</v>
      </c>
      <c r="I230" s="101"/>
    </row>
    <row r="231" spans="1:9" x14ac:dyDescent="0.25">
      <c r="A231" s="101">
        <v>317</v>
      </c>
      <c r="B231" s="191" t="e">
        <f>INDEX(УТВС2!$H$1:$H$87,A231,1)</f>
        <v>#REF!</v>
      </c>
      <c r="C231" s="37" t="e">
        <f>INDEX(УТВС2!$K$1:$K$87,A231,1)</f>
        <v>#REF!</v>
      </c>
      <c r="D231" s="75" t="e">
        <f>INDEX(УТВС2!$M$1:$M$87,A231,1)</f>
        <v>#REF!</v>
      </c>
      <c r="E231" s="75" t="e">
        <f>INDEX(УТВС2!$N$1:$N$87,A231,1)</f>
        <v>#REF!</v>
      </c>
      <c r="F231" s="101" t="e">
        <f>INDEX(УТВС2!$S$1:$S$87,A231,1)</f>
        <v>#REF!</v>
      </c>
      <c r="G231" s="101" t="s">
        <v>49</v>
      </c>
      <c r="H231" s="101" t="e">
        <f t="shared" si="3"/>
        <v>#REF!</v>
      </c>
      <c r="I231" s="101"/>
    </row>
    <row r="232" spans="1:9" x14ac:dyDescent="0.25">
      <c r="A232" s="101">
        <v>323</v>
      </c>
      <c r="B232" s="191" t="e">
        <f>INDEX(УТВС2!$H$1:$H$87,A232,1)</f>
        <v>#REF!</v>
      </c>
      <c r="C232" s="37" t="e">
        <f>INDEX(УТВС2!$K$1:$K$87,A232,1)</f>
        <v>#REF!</v>
      </c>
      <c r="D232" s="75" t="e">
        <f>INDEX(УТВС2!$M$1:$M$87,A232,1)</f>
        <v>#REF!</v>
      </c>
      <c r="E232" s="226" t="e">
        <f>INDEX(УТВС2!$N$1:$N$87,A232,1)</f>
        <v>#REF!</v>
      </c>
      <c r="F232" s="101" t="e">
        <f>INDEX(УТВС2!$S$1:$S$87,A232,1)</f>
        <v>#REF!</v>
      </c>
      <c r="G232" s="101" t="s">
        <v>26</v>
      </c>
      <c r="H232" s="101" t="e">
        <f t="shared" si="3"/>
        <v>#REF!</v>
      </c>
      <c r="I232" s="101"/>
    </row>
    <row r="233" spans="1:9" x14ac:dyDescent="0.25">
      <c r="A233" s="101">
        <v>324</v>
      </c>
      <c r="B233" s="191" t="e">
        <f>INDEX(УТВС2!$H$1:$H$87,A233,1)</f>
        <v>#REF!</v>
      </c>
      <c r="C233" s="37" t="e">
        <f>INDEX(УТВС2!$K$1:$K$87,A233,1)</f>
        <v>#REF!</v>
      </c>
      <c r="D233" s="75" t="e">
        <f>INDEX(УТВС2!$M$1:$M$87,A233,1)</f>
        <v>#REF!</v>
      </c>
      <c r="E233" s="226" t="e">
        <f>INDEX(УТВС2!$N$1:$N$87,A233,1)</f>
        <v>#REF!</v>
      </c>
      <c r="F233" s="101" t="e">
        <f>INDEX(УТВС2!$S$1:$S$87,A233,1)</f>
        <v>#REF!</v>
      </c>
      <c r="G233" s="101" t="s">
        <v>26</v>
      </c>
      <c r="H233" s="101" t="e">
        <f t="shared" si="3"/>
        <v>#REF!</v>
      </c>
      <c r="I233" s="101"/>
    </row>
    <row r="234" spans="1:9" x14ac:dyDescent="0.25">
      <c r="A234" s="101">
        <v>327</v>
      </c>
      <c r="B234" s="191" t="e">
        <f>INDEX(УТВС2!$H$1:$H$87,A234,1)</f>
        <v>#REF!</v>
      </c>
      <c r="C234" s="37" t="e">
        <f>INDEX(УТВС2!$K$1:$K$87,A234,1)</f>
        <v>#REF!</v>
      </c>
      <c r="D234" s="226" t="e">
        <f>INDEX(УТВС2!$M$1:$M$87,A234,1)</f>
        <v>#REF!</v>
      </c>
      <c r="E234" s="226" t="e">
        <f>INDEX(УТВС2!$N$1:$N$87,A234,1)</f>
        <v>#REF!</v>
      </c>
      <c r="F234" s="101" t="e">
        <f>INDEX(УТВС2!$S$1:$S$87,A234,1)</f>
        <v>#REF!</v>
      </c>
      <c r="G234" s="101" t="s">
        <v>26</v>
      </c>
      <c r="H234" s="101" t="e">
        <f t="shared" si="3"/>
        <v>#REF!</v>
      </c>
      <c r="I234" s="101"/>
    </row>
    <row r="235" spans="1:9" x14ac:dyDescent="0.25">
      <c r="A235" s="101">
        <v>328</v>
      </c>
      <c r="B235" s="191" t="e">
        <f>INDEX(УТВС2!$H$1:$H$87,A235,1)</f>
        <v>#REF!</v>
      </c>
      <c r="C235" s="37" t="e">
        <f>INDEX(УТВС2!$K$1:$K$87,A235,1)</f>
        <v>#REF!</v>
      </c>
      <c r="D235" s="226" t="e">
        <f>INDEX(УТВС2!$M$1:$M$87,A235,1)</f>
        <v>#REF!</v>
      </c>
      <c r="E235" s="226" t="e">
        <f>INDEX(УТВС2!$N$1:$N$87,A235,1)</f>
        <v>#REF!</v>
      </c>
      <c r="F235" s="101" t="e">
        <f>INDEX(УТВС2!$S$1:$S$87,A235,1)</f>
        <v>#REF!</v>
      </c>
      <c r="G235" s="101" t="s">
        <v>26</v>
      </c>
      <c r="H235" s="101" t="e">
        <f t="shared" si="3"/>
        <v>#REF!</v>
      </c>
      <c r="I235" s="101"/>
    </row>
    <row r="236" spans="1:9" x14ac:dyDescent="0.25">
      <c r="A236" s="101">
        <v>331</v>
      </c>
      <c r="B236" s="191" t="e">
        <f>INDEX(УТВС2!$H$1:$H$87,A236,1)</f>
        <v>#REF!</v>
      </c>
      <c r="C236" s="37" t="e">
        <f>INDEX(УТВС2!$K$1:$K$87,A236,1)</f>
        <v>#REF!</v>
      </c>
      <c r="D236" s="75" t="e">
        <f>INDEX(УТВС2!$M$1:$M$87,A236,1)</f>
        <v>#REF!</v>
      </c>
      <c r="E236" s="75" t="e">
        <f>INDEX(УТВС2!$N$1:$N$87,A236,1)</f>
        <v>#REF!</v>
      </c>
      <c r="F236" s="101" t="e">
        <f>INDEX(УТВС2!$S$1:$S$87,A236,1)</f>
        <v>#REF!</v>
      </c>
      <c r="G236" s="101" t="s">
        <v>26</v>
      </c>
      <c r="H236" s="101" t="e">
        <f t="shared" si="3"/>
        <v>#REF!</v>
      </c>
      <c r="I236" s="101"/>
    </row>
    <row r="237" spans="1:9" x14ac:dyDescent="0.25">
      <c r="A237" s="101">
        <v>332</v>
      </c>
      <c r="B237" s="191" t="e">
        <f>INDEX(УТВС2!$H$1:$H$87,A237,1)</f>
        <v>#REF!</v>
      </c>
      <c r="C237" s="37" t="e">
        <f>INDEX(УТВС2!$K$1:$K$87,A237,1)</f>
        <v>#REF!</v>
      </c>
      <c r="D237" s="75" t="e">
        <f>INDEX(УТВС2!$M$1:$M$87,A237,1)</f>
        <v>#REF!</v>
      </c>
      <c r="E237" s="75" t="e">
        <f>INDEX(УТВС2!$N$1:$N$87,A237,1)</f>
        <v>#REF!</v>
      </c>
      <c r="F237" s="101" t="e">
        <f>INDEX(УТВС2!$S$1:$S$87,A237,1)</f>
        <v>#REF!</v>
      </c>
      <c r="G237" s="101" t="s">
        <v>26</v>
      </c>
      <c r="H237" s="101" t="e">
        <f t="shared" si="3"/>
        <v>#REF!</v>
      </c>
      <c r="I237" s="101"/>
    </row>
    <row r="238" spans="1:9" x14ac:dyDescent="0.25">
      <c r="A238" s="101">
        <v>333</v>
      </c>
      <c r="B238" s="191" t="e">
        <f>INDEX(УТВС2!$H$1:$H$87,A238,1)</f>
        <v>#REF!</v>
      </c>
      <c r="C238" s="240" t="e">
        <f>INDEX(УТВС2!$K$1:$K$87,A238,1)</f>
        <v>#REF!</v>
      </c>
      <c r="D238" s="226" t="e">
        <f>INDEX(УТВС2!$M$1:$M$87,A238,1)</f>
        <v>#REF!</v>
      </c>
      <c r="E238" s="226" t="e">
        <f>INDEX(УТВС2!$N$1:$N$87,A238,1)</f>
        <v>#REF!</v>
      </c>
      <c r="F238" s="101" t="e">
        <f>INDEX(УТВС2!$S$1:$S$87,A238,1)</f>
        <v>#REF!</v>
      </c>
      <c r="G238" s="101" t="s">
        <v>26</v>
      </c>
      <c r="H238" s="101" t="e">
        <f t="shared" si="3"/>
        <v>#REF!</v>
      </c>
      <c r="I238" s="101"/>
    </row>
    <row r="239" spans="1:9" x14ac:dyDescent="0.25">
      <c r="A239" s="101">
        <v>336</v>
      </c>
      <c r="B239" s="191" t="e">
        <f>INDEX(УТВС2!$H$1:$H$87,A239,1)</f>
        <v>#REF!</v>
      </c>
      <c r="C239" s="37" t="e">
        <f>INDEX(УТВС2!$K$1:$K$87,A239,1)</f>
        <v>#REF!</v>
      </c>
      <c r="D239" s="24" t="e">
        <f>INDEX(УТВС2!$M$1:$M$87,A239,1)</f>
        <v>#REF!</v>
      </c>
      <c r="E239" s="24" t="e">
        <f>INDEX(УТВС2!$N$1:$N$87,A239,1)</f>
        <v>#REF!</v>
      </c>
      <c r="F239" s="101" t="e">
        <f>INDEX(УТВС2!$S$1:$S$87,A239,1)</f>
        <v>#REF!</v>
      </c>
      <c r="G239" s="101" t="s">
        <v>26</v>
      </c>
      <c r="H239" s="101" t="e">
        <f t="shared" si="3"/>
        <v>#REF!</v>
      </c>
      <c r="I239" s="101"/>
    </row>
    <row r="240" spans="1:9" x14ac:dyDescent="0.25">
      <c r="A240" s="101">
        <v>337</v>
      </c>
      <c r="B240" s="191" t="e">
        <f>INDEX(УТВС2!$H$1:$H$87,A240,1)</f>
        <v>#REF!</v>
      </c>
      <c r="C240" s="240" t="e">
        <f>INDEX(УТВС2!$K$1:$K$87,A240,1)</f>
        <v>#REF!</v>
      </c>
      <c r="D240" s="24" t="e">
        <f>INDEX(УТВС2!$M$1:$M$87,A240,1)</f>
        <v>#REF!</v>
      </c>
      <c r="E240" s="24" t="e">
        <f>INDEX(УТВС2!$N$1:$N$87,A240,1)</f>
        <v>#REF!</v>
      </c>
      <c r="F240" s="101" t="e">
        <f>INDEX(УТВС2!$S$1:$S$87,A240,1)</f>
        <v>#REF!</v>
      </c>
      <c r="G240" s="101" t="s">
        <v>26</v>
      </c>
      <c r="H240" s="101" t="e">
        <f t="shared" si="3"/>
        <v>#REF!</v>
      </c>
      <c r="I240" s="101"/>
    </row>
    <row r="241" spans="1:9" x14ac:dyDescent="0.25">
      <c r="A241" s="101">
        <v>338</v>
      </c>
      <c r="B241" s="191" t="e">
        <f>INDEX(УТВС2!$H$1:$H$87,A241,1)</f>
        <v>#REF!</v>
      </c>
      <c r="C241" s="240" t="e">
        <f>INDEX(УТВС2!$K$1:$K$87,A241,1)</f>
        <v>#REF!</v>
      </c>
      <c r="D241" s="24" t="e">
        <f>INDEX(УТВС2!$M$1:$M$87,A241,1)</f>
        <v>#REF!</v>
      </c>
      <c r="E241" s="24" t="e">
        <f>INDEX(УТВС2!$N$1:$N$87,A241,1)</f>
        <v>#REF!</v>
      </c>
      <c r="F241" s="101" t="e">
        <f>INDEX(УТВС2!$S$1:$S$87,A241,1)</f>
        <v>#REF!</v>
      </c>
      <c r="G241" s="101" t="s">
        <v>26</v>
      </c>
      <c r="H241" s="101" t="e">
        <f t="shared" si="3"/>
        <v>#REF!</v>
      </c>
      <c r="I241" s="101"/>
    </row>
    <row r="242" spans="1:9" x14ac:dyDescent="0.25">
      <c r="A242" s="101">
        <v>341</v>
      </c>
      <c r="B242" s="191" t="e">
        <f>INDEX(УТВС2!$H$1:$H$87,A242,1)</f>
        <v>#REF!</v>
      </c>
      <c r="C242" s="240" t="e">
        <f>INDEX(УТВС2!$K$1:$K$87,A242,1)</f>
        <v>#REF!</v>
      </c>
      <c r="D242" s="75" t="e">
        <f>INDEX(УТВС2!$M$1:$M$87,A242,1)</f>
        <v>#REF!</v>
      </c>
      <c r="E242" s="226" t="e">
        <f>INDEX(УТВС2!$N$1:$N$87,A242,1)</f>
        <v>#REF!</v>
      </c>
      <c r="F242" s="101" t="e">
        <f>INDEX(УТВС2!$S$1:$S$87,A242,1)</f>
        <v>#REF!</v>
      </c>
      <c r="G242" s="101" t="s">
        <v>49</v>
      </c>
      <c r="H242" s="101" t="e">
        <f t="shared" si="3"/>
        <v>#REF!</v>
      </c>
      <c r="I242" s="101"/>
    </row>
    <row r="243" spans="1:9" x14ac:dyDescent="0.25">
      <c r="A243" s="101">
        <v>342</v>
      </c>
      <c r="B243" s="191" t="e">
        <f>INDEX(УТВС2!$H$1:$H$87,A243,1)</f>
        <v>#REF!</v>
      </c>
      <c r="C243" s="240" t="e">
        <f>INDEX(УТВС2!$K$1:$K$87,A243,1)</f>
        <v>#REF!</v>
      </c>
      <c r="D243" s="75" t="e">
        <f>INDEX(УТВС2!$M$1:$M$87,A243,1)</f>
        <v>#REF!</v>
      </c>
      <c r="E243" s="226" t="e">
        <f>INDEX(УТВС2!$N$1:$N$87,A243,1)</f>
        <v>#REF!</v>
      </c>
      <c r="F243" s="101" t="e">
        <f>INDEX(УТВС2!$S$1:$S$87,A243,1)</f>
        <v>#REF!</v>
      </c>
      <c r="G243" s="101" t="s">
        <v>49</v>
      </c>
      <c r="H243" s="101" t="e">
        <f t="shared" si="3"/>
        <v>#REF!</v>
      </c>
      <c r="I243" s="101"/>
    </row>
    <row r="244" spans="1:9" x14ac:dyDescent="0.25">
      <c r="A244" s="101">
        <v>344</v>
      </c>
      <c r="B244" s="191" t="e">
        <f>INDEX(УТВС2!$H$1:$H$87,A244,1)</f>
        <v>#REF!</v>
      </c>
      <c r="C244" s="240" t="e">
        <f>INDEX(УТВС2!$K$1:$K$87,A244,1)</f>
        <v>#REF!</v>
      </c>
      <c r="D244" s="226" t="e">
        <f>INDEX(УТВС2!$M$1:$M$87,A244,1)</f>
        <v>#REF!</v>
      </c>
      <c r="E244" s="226" t="e">
        <f>INDEX(УТВС2!$N$1:$N$87,A244,1)</f>
        <v>#REF!</v>
      </c>
      <c r="F244" s="101" t="e">
        <f>INDEX(УТВС2!$S$1:$S$87,A244,1)</f>
        <v>#REF!</v>
      </c>
      <c r="G244" s="101" t="s">
        <v>26</v>
      </c>
      <c r="H244" s="101" t="e">
        <f t="shared" si="3"/>
        <v>#REF!</v>
      </c>
      <c r="I244" s="101"/>
    </row>
    <row r="245" spans="1:9" x14ac:dyDescent="0.25">
      <c r="A245" s="101">
        <v>345</v>
      </c>
      <c r="B245" s="191" t="e">
        <f>INDEX(УТВС2!$H$1:$H$87,A245,1)</f>
        <v>#REF!</v>
      </c>
      <c r="C245" s="180" t="e">
        <f>INDEX(УТВС2!$K$1:$K$87,A245,1)</f>
        <v>#REF!</v>
      </c>
      <c r="D245" s="226" t="e">
        <f>INDEX(УТВС2!$M$1:$M$87,A245,1)</f>
        <v>#REF!</v>
      </c>
      <c r="E245" s="225" t="e">
        <f>INDEX(УТВС2!$N$1:$N$87,A245,1)</f>
        <v>#REF!</v>
      </c>
      <c r="F245" s="101" t="e">
        <f>INDEX(УТВС2!$S$1:$S$87,A245,1)</f>
        <v>#REF!</v>
      </c>
      <c r="G245" s="101" t="s">
        <v>26</v>
      </c>
      <c r="H245" s="101" t="e">
        <f t="shared" si="3"/>
        <v>#REF!</v>
      </c>
      <c r="I245" s="101"/>
    </row>
    <row r="246" spans="1:9" x14ac:dyDescent="0.25">
      <c r="A246" s="101">
        <v>346</v>
      </c>
      <c r="B246" s="191" t="e">
        <f>INDEX(УТВС2!$H$1:$H$87,A246,1)</f>
        <v>#REF!</v>
      </c>
      <c r="C246" s="180" t="e">
        <f>INDEX(УТВС2!$K$1:$K$87,A246,1)</f>
        <v>#REF!</v>
      </c>
      <c r="D246" s="226" t="e">
        <f>INDEX(УТВС2!$M$1:$M$87,A246,1)</f>
        <v>#REF!</v>
      </c>
      <c r="E246" s="225" t="e">
        <f>INDEX(УТВС2!$N$1:$N$87,A246,1)</f>
        <v>#REF!</v>
      </c>
      <c r="F246" s="101" t="e">
        <f>INDEX(УТВС2!$S$1:$S$87,A246,1)</f>
        <v>#REF!</v>
      </c>
      <c r="G246" s="101" t="s">
        <v>26</v>
      </c>
      <c r="H246" s="101" t="e">
        <f t="shared" si="3"/>
        <v>#REF!</v>
      </c>
      <c r="I246" s="101"/>
    </row>
    <row r="247" spans="1:9" x14ac:dyDescent="0.25">
      <c r="A247" s="101">
        <v>347</v>
      </c>
      <c r="B247" s="191" t="e">
        <f>INDEX(УТВС2!$H$1:$H$87,A247,1)</f>
        <v>#REF!</v>
      </c>
      <c r="C247" s="37" t="e">
        <f>INDEX(УТВС2!$K$1:$K$87,A247,1)</f>
        <v>#REF!</v>
      </c>
      <c r="D247" s="75" t="e">
        <f>INDEX(УТВС2!$M$1:$M$87,A247,1)</f>
        <v>#REF!</v>
      </c>
      <c r="E247" s="75" t="e">
        <f>INDEX(УТВС2!$N$1:$N$87,A247,1)</f>
        <v>#REF!</v>
      </c>
      <c r="F247" s="101" t="e">
        <f>INDEX(УТВС2!$S$1:$S$87,A247,1)</f>
        <v>#REF!</v>
      </c>
      <c r="G247" s="101" t="s">
        <v>26</v>
      </c>
      <c r="H247" s="101" t="e">
        <f t="shared" si="3"/>
        <v>#REF!</v>
      </c>
      <c r="I247" s="101"/>
    </row>
    <row r="248" spans="1:9" x14ac:dyDescent="0.25">
      <c r="A248" s="101">
        <v>350</v>
      </c>
      <c r="B248" s="191" t="e">
        <f>INDEX(УТВС2!$H$1:$H$87,A248,1)</f>
        <v>#REF!</v>
      </c>
      <c r="C248" s="240" t="e">
        <f>INDEX(УТВС2!$K$1:$K$87,A248,1)</f>
        <v>#REF!</v>
      </c>
      <c r="D248" s="226" t="e">
        <f>INDEX(УТВС2!$M$1:$M$87,A248,1)</f>
        <v>#REF!</v>
      </c>
      <c r="E248" s="226" t="e">
        <f>INDEX(УТВС2!$N$1:$N$87,A248,1)</f>
        <v>#REF!</v>
      </c>
      <c r="F248" s="101" t="e">
        <f>INDEX(УТВС2!$S$1:$S$87,A248,1)</f>
        <v>#REF!</v>
      </c>
      <c r="G248" s="101" t="s">
        <v>49</v>
      </c>
      <c r="H248" s="101" t="e">
        <f t="shared" si="3"/>
        <v>#REF!</v>
      </c>
      <c r="I248" s="101"/>
    </row>
    <row r="249" spans="1:9" x14ac:dyDescent="0.25">
      <c r="A249" s="101">
        <v>351</v>
      </c>
      <c r="B249" s="191" t="e">
        <f>INDEX(УТВС2!$H$1:$H$87,A249,1)</f>
        <v>#REF!</v>
      </c>
      <c r="C249" s="240" t="e">
        <f>INDEX(УТВС2!$K$1:$K$87,A249,1)</f>
        <v>#REF!</v>
      </c>
      <c r="D249" s="226" t="e">
        <f>INDEX(УТВС2!$M$1:$M$87,A249,1)</f>
        <v>#REF!</v>
      </c>
      <c r="E249" s="226" t="e">
        <f>INDEX(УТВС2!$N$1:$N$87,A249,1)</f>
        <v>#REF!</v>
      </c>
      <c r="F249" s="101" t="e">
        <f>INDEX(УТВС2!$S$1:$S$87,A249,1)</f>
        <v>#REF!</v>
      </c>
      <c r="G249" s="101" t="s">
        <v>49</v>
      </c>
      <c r="H249" s="101" t="e">
        <f t="shared" si="3"/>
        <v>#REF!</v>
      </c>
      <c r="I249" s="101"/>
    </row>
    <row r="250" spans="1:9" x14ac:dyDescent="0.25">
      <c r="A250" s="101">
        <v>352</v>
      </c>
      <c r="B250" s="191" t="e">
        <f>INDEX(УТВС2!$H$1:$H$87,A250,1)</f>
        <v>#REF!</v>
      </c>
      <c r="C250" s="240" t="e">
        <f>INDEX(УТВС2!$K$1:$K$87,A250,1)</f>
        <v>#REF!</v>
      </c>
      <c r="D250" s="226" t="e">
        <f>INDEX(УТВС2!$M$1:$M$87,A250,1)</f>
        <v>#REF!</v>
      </c>
      <c r="E250" s="225" t="e">
        <f>INDEX(УТВС2!$N$1:$N$87,A250,1)</f>
        <v>#REF!</v>
      </c>
      <c r="F250" s="101" t="e">
        <f>INDEX(УТВС2!$S$1:$S$87,A250,1)</f>
        <v>#REF!</v>
      </c>
      <c r="G250" s="101" t="s">
        <v>49</v>
      </c>
      <c r="H250" s="101" t="e">
        <f t="shared" si="3"/>
        <v>#REF!</v>
      </c>
      <c r="I250" s="101"/>
    </row>
    <row r="251" spans="1:9" x14ac:dyDescent="0.25">
      <c r="A251" s="101">
        <v>353</v>
      </c>
      <c r="B251" s="191" t="e">
        <f>INDEX(УТВС2!$H$1:$H$87,A251,1)</f>
        <v>#REF!</v>
      </c>
      <c r="C251" s="240" t="e">
        <f>INDEX(УТВС2!$K$1:$K$87,A251,1)</f>
        <v>#REF!</v>
      </c>
      <c r="D251" s="226" t="e">
        <f>INDEX(УТВС2!$M$1:$M$87,A251,1)</f>
        <v>#REF!</v>
      </c>
      <c r="E251" s="226" t="e">
        <f>INDEX(УТВС2!$N$1:$N$87,A251,1)</f>
        <v>#REF!</v>
      </c>
      <c r="F251" s="101" t="e">
        <f>INDEX(УТВС2!$S$1:$S$87,A251,1)</f>
        <v>#REF!</v>
      </c>
      <c r="G251" s="101" t="s">
        <v>49</v>
      </c>
      <c r="H251" s="101" t="e">
        <f t="shared" si="3"/>
        <v>#REF!</v>
      </c>
      <c r="I251" s="101"/>
    </row>
    <row r="252" spans="1:9" x14ac:dyDescent="0.25">
      <c r="A252" s="101">
        <v>354</v>
      </c>
      <c r="B252" s="191" t="e">
        <f>INDEX(УТВС2!$H$1:$H$87,A252,1)</f>
        <v>#REF!</v>
      </c>
      <c r="C252" s="180" t="e">
        <f>INDEX(УТВС2!$K$1:$K$87,A252,1)</f>
        <v>#REF!</v>
      </c>
      <c r="D252" s="226" t="e">
        <f>INDEX(УТВС2!$M$1:$M$87,A252,1)</f>
        <v>#REF!</v>
      </c>
      <c r="E252" s="225" t="e">
        <f>INDEX(УТВС2!$N$1:$N$87,A252,1)</f>
        <v>#REF!</v>
      </c>
      <c r="F252" s="101" t="e">
        <f>INDEX(УТВС2!$S$1:$S$87,A252,1)</f>
        <v>#REF!</v>
      </c>
      <c r="G252" s="101" t="s">
        <v>49</v>
      </c>
      <c r="H252" s="101" t="e">
        <f t="shared" si="3"/>
        <v>#REF!</v>
      </c>
      <c r="I252" s="101"/>
    </row>
    <row r="253" spans="1:9" x14ac:dyDescent="0.25">
      <c r="A253" s="101">
        <v>355</v>
      </c>
      <c r="B253" s="191" t="e">
        <f>INDEX(УТВС2!$H$1:$H$87,A253,1)</f>
        <v>#REF!</v>
      </c>
      <c r="C253" s="37" t="e">
        <f>INDEX(УТВС2!$K$1:$K$87,A253,1)</f>
        <v>#REF!</v>
      </c>
      <c r="D253" s="75" t="e">
        <f>INDEX(УТВС2!$M$1:$M$87,A253,1)</f>
        <v>#REF!</v>
      </c>
      <c r="E253" s="75" t="e">
        <f>INDEX(УТВС2!$N$1:$N$87,A253,1)</f>
        <v>#REF!</v>
      </c>
      <c r="F253" s="101" t="e">
        <f>INDEX(УТВС2!$S$1:$S$87,A253,1)</f>
        <v>#REF!</v>
      </c>
      <c r="G253" s="101" t="s">
        <v>49</v>
      </c>
      <c r="H253" s="101" t="e">
        <f t="shared" si="3"/>
        <v>#REF!</v>
      </c>
      <c r="I253" s="101"/>
    </row>
    <row r="254" spans="1:9" x14ac:dyDescent="0.25">
      <c r="A254" s="101">
        <v>356</v>
      </c>
      <c r="B254" s="191" t="e">
        <f>INDEX(УТВС2!$H$1:$H$87,A254,1)</f>
        <v>#REF!</v>
      </c>
      <c r="C254" s="37" t="e">
        <f>INDEX(УТВС2!$K$1:$K$87,A254,1)</f>
        <v>#REF!</v>
      </c>
      <c r="D254" s="75" t="e">
        <f>INDEX(УТВС2!$M$1:$M$87,A254,1)</f>
        <v>#REF!</v>
      </c>
      <c r="E254" s="75" t="e">
        <f>INDEX(УТВС2!$N$1:$N$87,A254,1)</f>
        <v>#REF!</v>
      </c>
      <c r="F254" s="101" t="e">
        <f>INDEX(УТВС2!$S$1:$S$87,A254,1)</f>
        <v>#REF!</v>
      </c>
      <c r="G254" s="101" t="s">
        <v>49</v>
      </c>
      <c r="H254" s="101" t="e">
        <f t="shared" si="3"/>
        <v>#REF!</v>
      </c>
      <c r="I254" s="101"/>
    </row>
    <row r="255" spans="1:9" x14ac:dyDescent="0.25">
      <c r="A255" s="101">
        <v>357</v>
      </c>
      <c r="B255" s="191" t="e">
        <f>INDEX(УТВС2!$H$1:$H$87,A255,1)</f>
        <v>#REF!</v>
      </c>
      <c r="C255" s="180" t="e">
        <f>INDEX(УТВС2!$K$1:$K$87,A255,1)</f>
        <v>#REF!</v>
      </c>
      <c r="D255" s="75" t="e">
        <f>INDEX(УТВС2!$M$1:$M$87,A255,1)</f>
        <v>#REF!</v>
      </c>
      <c r="E255" s="225" t="e">
        <f>INDEX(УТВС2!$N$1:$N$87,A255,1)</f>
        <v>#REF!</v>
      </c>
      <c r="F255" s="101" t="e">
        <f>INDEX(УТВС2!$S$1:$S$87,A255,1)</f>
        <v>#REF!</v>
      </c>
      <c r="G255" s="101" t="s">
        <v>49</v>
      </c>
      <c r="H255" s="101" t="e">
        <f t="shared" si="3"/>
        <v>#REF!</v>
      </c>
      <c r="I255" s="101"/>
    </row>
    <row r="256" spans="1:9" x14ac:dyDescent="0.25">
      <c r="A256" s="101">
        <v>358</v>
      </c>
      <c r="B256" s="191" t="e">
        <f>INDEX(УТВС2!$H$1:$H$87,A256,1)</f>
        <v>#REF!</v>
      </c>
      <c r="C256" s="37" t="e">
        <f>INDEX(УТВС2!$K$1:$K$87,A256,1)</f>
        <v>#REF!</v>
      </c>
      <c r="D256" s="75" t="e">
        <f>INDEX(УТВС2!$M$1:$M$87,A256,1)</f>
        <v>#REF!</v>
      </c>
      <c r="E256" s="75" t="e">
        <f>INDEX(УТВС2!$N$1:$N$87,A256,1)</f>
        <v>#REF!</v>
      </c>
      <c r="F256" s="101" t="e">
        <f>INDEX(УТВС2!$S$1:$S$87,A256,1)</f>
        <v>#REF!</v>
      </c>
      <c r="G256" s="101" t="s">
        <v>49</v>
      </c>
      <c r="H256" s="101" t="e">
        <f t="shared" si="3"/>
        <v>#REF!</v>
      </c>
      <c r="I256" s="101"/>
    </row>
    <row r="257" spans="1:9" x14ac:dyDescent="0.25">
      <c r="A257" s="101">
        <v>359</v>
      </c>
      <c r="B257" s="191" t="e">
        <f>INDEX(УТВС2!$H$1:$H$87,A257,1)</f>
        <v>#REF!</v>
      </c>
      <c r="C257" s="180" t="e">
        <f>INDEX(УТВС2!$K$1:$K$87,A257,1)</f>
        <v>#REF!</v>
      </c>
      <c r="D257" s="75" t="e">
        <f>INDEX(УТВС2!$M$1:$M$87,A257,1)</f>
        <v>#REF!</v>
      </c>
      <c r="E257" s="225" t="e">
        <f>INDEX(УТВС2!$N$1:$N$87,A257,1)</f>
        <v>#REF!</v>
      </c>
      <c r="F257" s="101" t="e">
        <f>INDEX(УТВС2!$S$1:$S$87,A257,1)</f>
        <v>#REF!</v>
      </c>
      <c r="G257" s="101" t="s">
        <v>49</v>
      </c>
      <c r="H257" s="101" t="e">
        <f t="shared" si="3"/>
        <v>#REF!</v>
      </c>
      <c r="I257" s="101"/>
    </row>
    <row r="258" spans="1:9" x14ac:dyDescent="0.25">
      <c r="A258" s="101">
        <v>360</v>
      </c>
      <c r="B258" s="191" t="e">
        <f>INDEX(УТВС2!$H$1:$H$87,A258,1)</f>
        <v>#REF!</v>
      </c>
      <c r="C258" s="37" t="e">
        <f>INDEX(УТВС2!$K$1:$K$87,A258,1)</f>
        <v>#REF!</v>
      </c>
      <c r="D258" s="75" t="e">
        <f>INDEX(УТВС2!$M$1:$M$87,A258,1)</f>
        <v>#REF!</v>
      </c>
      <c r="E258" s="75" t="e">
        <f>INDEX(УТВС2!$N$1:$N$87,A258,1)</f>
        <v>#REF!</v>
      </c>
      <c r="F258" s="101" t="e">
        <f>INDEX(УТВС2!$S$1:$S$87,A258,1)</f>
        <v>#REF!</v>
      </c>
      <c r="G258" s="101" t="s">
        <v>49</v>
      </c>
      <c r="H258" s="101" t="e">
        <f t="shared" ref="H258:H321" si="4">IF(B258=B259,1,0)</f>
        <v>#REF!</v>
      </c>
      <c r="I258" s="101"/>
    </row>
    <row r="259" spans="1:9" x14ac:dyDescent="0.25">
      <c r="A259" s="101">
        <v>361</v>
      </c>
      <c r="B259" s="191" t="e">
        <f>INDEX(УТВС2!$H$1:$H$87,A259,1)</f>
        <v>#REF!</v>
      </c>
      <c r="C259" s="37" t="e">
        <f>INDEX(УТВС2!$K$1:$K$87,A259,1)</f>
        <v>#REF!</v>
      </c>
      <c r="D259" s="75" t="e">
        <f>INDEX(УТВС2!$M$1:$M$87,A259,1)</f>
        <v>#REF!</v>
      </c>
      <c r="E259" s="75" t="e">
        <f>INDEX(УТВС2!$N$1:$N$87,A259,1)</f>
        <v>#REF!</v>
      </c>
      <c r="F259" s="101" t="e">
        <f>INDEX(УТВС2!$S$1:$S$87,A259,1)</f>
        <v>#REF!</v>
      </c>
      <c r="G259" s="101" t="s">
        <v>49</v>
      </c>
      <c r="H259" s="101" t="e">
        <f t="shared" si="4"/>
        <v>#REF!</v>
      </c>
      <c r="I259" s="101"/>
    </row>
    <row r="260" spans="1:9" x14ac:dyDescent="0.25">
      <c r="A260" s="101">
        <v>362</v>
      </c>
      <c r="B260" s="191" t="e">
        <f>INDEX(УТВС2!$H$1:$H$87,A260,1)</f>
        <v>#REF!</v>
      </c>
      <c r="C260" s="240" t="e">
        <f>INDEX(УТВС2!$K$1:$K$87,A260,1)</f>
        <v>#REF!</v>
      </c>
      <c r="D260" s="226" t="e">
        <f>INDEX(УТВС2!$M$1:$M$87,A260,1)</f>
        <v>#REF!</v>
      </c>
      <c r="E260" s="226" t="e">
        <f>INDEX(УТВС2!$N$1:$N$87,A260,1)</f>
        <v>#REF!</v>
      </c>
      <c r="F260" s="101" t="e">
        <f>INDEX(УТВС2!$S$1:$S$87,A260,1)</f>
        <v>#REF!</v>
      </c>
      <c r="G260" s="101" t="s">
        <v>49</v>
      </c>
      <c r="H260" s="101" t="e">
        <f t="shared" si="4"/>
        <v>#REF!</v>
      </c>
      <c r="I260" s="101"/>
    </row>
    <row r="261" spans="1:9" x14ac:dyDescent="0.25">
      <c r="A261" s="101">
        <v>363</v>
      </c>
      <c r="B261" s="191" t="e">
        <f>INDEX(УТВС2!$H$1:$H$87,A261,1)</f>
        <v>#REF!</v>
      </c>
      <c r="C261" s="240" t="e">
        <f>INDEX(УТВС2!$K$1:$K$87,A261,1)</f>
        <v>#REF!</v>
      </c>
      <c r="D261" s="226" t="e">
        <f>INDEX(УТВС2!$M$1:$M$87,A261,1)</f>
        <v>#REF!</v>
      </c>
      <c r="E261" s="226" t="e">
        <f>INDEX(УТВС2!$N$1:$N$87,A261,1)</f>
        <v>#REF!</v>
      </c>
      <c r="F261" s="101" t="e">
        <f>INDEX(УТВС2!$S$1:$S$87,A261,1)</f>
        <v>#REF!</v>
      </c>
      <c r="G261" s="101" t="s">
        <v>49</v>
      </c>
      <c r="H261" s="101" t="e">
        <f t="shared" si="4"/>
        <v>#REF!</v>
      </c>
      <c r="I261" s="101"/>
    </row>
    <row r="262" spans="1:9" x14ac:dyDescent="0.25">
      <c r="A262" s="101">
        <v>364</v>
      </c>
      <c r="B262" s="191" t="e">
        <f>INDEX(УТВС2!$H$1:$H$87,A262,1)</f>
        <v>#REF!</v>
      </c>
      <c r="C262" s="240" t="e">
        <f>INDEX(УТВС2!$K$1:$K$87,A262,1)</f>
        <v>#REF!</v>
      </c>
      <c r="D262" s="226" t="e">
        <f>INDEX(УТВС2!$M$1:$M$87,A262,1)</f>
        <v>#REF!</v>
      </c>
      <c r="E262" s="226" t="e">
        <f>INDEX(УТВС2!$N$1:$N$87,A262,1)</f>
        <v>#REF!</v>
      </c>
      <c r="F262" s="101" t="e">
        <f>INDEX(УТВС2!$S$1:$S$87,A262,1)</f>
        <v>#REF!</v>
      </c>
      <c r="G262" s="101" t="s">
        <v>49</v>
      </c>
      <c r="H262" s="101" t="e">
        <f t="shared" si="4"/>
        <v>#REF!</v>
      </c>
      <c r="I262" s="101"/>
    </row>
    <row r="263" spans="1:9" x14ac:dyDescent="0.25">
      <c r="A263" s="101">
        <v>365</v>
      </c>
      <c r="B263" s="191" t="e">
        <f>INDEX(УТВС2!$H$1:$H$87,A263,1)</f>
        <v>#REF!</v>
      </c>
      <c r="C263" s="240" t="e">
        <f>INDEX(УТВС2!$K$1:$K$87,A263,1)</f>
        <v>#REF!</v>
      </c>
      <c r="D263" s="226" t="e">
        <f>INDEX(УТВС2!$M$1:$M$87,A263,1)</f>
        <v>#REF!</v>
      </c>
      <c r="E263" s="226" t="e">
        <f>INDEX(УТВС2!$N$1:$N$87,A263,1)</f>
        <v>#REF!</v>
      </c>
      <c r="F263" s="101" t="e">
        <f>INDEX(УТВС2!$S$1:$S$87,A263,1)</f>
        <v>#REF!</v>
      </c>
      <c r="G263" s="101" t="s">
        <v>49</v>
      </c>
      <c r="H263" s="101" t="e">
        <f t="shared" si="4"/>
        <v>#REF!</v>
      </c>
      <c r="I263" s="101"/>
    </row>
    <row r="264" spans="1:9" x14ac:dyDescent="0.25">
      <c r="A264" s="101">
        <v>366</v>
      </c>
      <c r="B264" s="191" t="e">
        <f>INDEX(УТВС2!$H$1:$H$87,A264,1)</f>
        <v>#REF!</v>
      </c>
      <c r="C264" s="240" t="e">
        <f>INDEX(УТВС2!$K$1:$K$87,A264,1)</f>
        <v>#REF!</v>
      </c>
      <c r="D264" s="226" t="e">
        <f>INDEX(УТВС2!$M$1:$M$87,A264,1)</f>
        <v>#REF!</v>
      </c>
      <c r="E264" s="226" t="e">
        <f>INDEX(УТВС2!$N$1:$N$87,A264,1)</f>
        <v>#REF!</v>
      </c>
      <c r="F264" s="101" t="e">
        <f>INDEX(УТВС2!$S$1:$S$87,A264,1)</f>
        <v>#REF!</v>
      </c>
      <c r="G264" s="101" t="s">
        <v>49</v>
      </c>
      <c r="H264" s="101" t="e">
        <f t="shared" si="4"/>
        <v>#REF!</v>
      </c>
      <c r="I264" s="101"/>
    </row>
    <row r="265" spans="1:9" x14ac:dyDescent="0.25">
      <c r="A265" s="101">
        <v>367</v>
      </c>
      <c r="B265" s="191" t="e">
        <f>INDEX(УТВС2!$H$1:$H$87,A265,1)</f>
        <v>#REF!</v>
      </c>
      <c r="C265" s="37" t="e">
        <f>INDEX(УТВС2!$K$1:$K$87,A265,1)</f>
        <v>#REF!</v>
      </c>
      <c r="D265" s="75" t="e">
        <f>INDEX(УТВС2!$M$1:$M$87,A265,1)</f>
        <v>#REF!</v>
      </c>
      <c r="E265" s="75" t="e">
        <f>INDEX(УТВС2!$N$1:$N$87,A265,1)</f>
        <v>#REF!</v>
      </c>
      <c r="F265" s="101" t="e">
        <f>INDEX(УТВС2!$S$1:$S$87,A265,1)</f>
        <v>#REF!</v>
      </c>
      <c r="G265" s="101" t="s">
        <v>49</v>
      </c>
      <c r="H265" s="101" t="e">
        <f t="shared" si="4"/>
        <v>#REF!</v>
      </c>
      <c r="I265" s="101"/>
    </row>
    <row r="266" spans="1:9" x14ac:dyDescent="0.25">
      <c r="A266" s="101">
        <v>368</v>
      </c>
      <c r="B266" s="191" t="e">
        <f>INDEX(УТВС2!$H$1:$H$87,A266,1)</f>
        <v>#REF!</v>
      </c>
      <c r="C266" s="37" t="e">
        <f>INDEX(УТВС2!$K$1:$K$87,A266,1)</f>
        <v>#REF!</v>
      </c>
      <c r="D266" s="75" t="e">
        <f>INDEX(УТВС2!$M$1:$M$87,A266,1)</f>
        <v>#REF!</v>
      </c>
      <c r="E266" s="75" t="e">
        <f>INDEX(УТВС2!$N$1:$N$87,A266,1)</f>
        <v>#REF!</v>
      </c>
      <c r="F266" s="101" t="e">
        <f>INDEX(УТВС2!$S$1:$S$87,A266,1)</f>
        <v>#REF!</v>
      </c>
      <c r="G266" s="101" t="s">
        <v>49</v>
      </c>
      <c r="H266" s="101" t="e">
        <f t="shared" si="4"/>
        <v>#REF!</v>
      </c>
      <c r="I266" s="101"/>
    </row>
    <row r="267" spans="1:9" x14ac:dyDescent="0.25">
      <c r="A267" s="101">
        <v>369</v>
      </c>
      <c r="B267" s="191" t="e">
        <f>INDEX(УТВС2!$H$1:$H$87,A267,1)</f>
        <v>#REF!</v>
      </c>
      <c r="C267" s="37" t="e">
        <f>INDEX(УТВС2!$K$1:$K$87,A267,1)</f>
        <v>#REF!</v>
      </c>
      <c r="D267" s="75" t="e">
        <f>INDEX(УТВС2!$M$1:$M$87,A267,1)</f>
        <v>#REF!</v>
      </c>
      <c r="E267" s="75" t="e">
        <f>INDEX(УТВС2!$N$1:$N$87,A267,1)</f>
        <v>#REF!</v>
      </c>
      <c r="F267" s="101" t="e">
        <f>INDEX(УТВС2!$S$1:$S$87,A267,1)</f>
        <v>#REF!</v>
      </c>
      <c r="G267" s="101" t="s">
        <v>49</v>
      </c>
      <c r="H267" s="101" t="e">
        <f t="shared" si="4"/>
        <v>#REF!</v>
      </c>
      <c r="I267" s="101"/>
    </row>
    <row r="268" spans="1:9" x14ac:dyDescent="0.25">
      <c r="A268" s="101">
        <v>370</v>
      </c>
      <c r="B268" s="191" t="e">
        <f>INDEX(УТВС2!$H$1:$H$87,A268,1)</f>
        <v>#REF!</v>
      </c>
      <c r="C268" s="37" t="e">
        <f>INDEX(УТВС2!$K$1:$K$87,A268,1)</f>
        <v>#REF!</v>
      </c>
      <c r="D268" s="75" t="e">
        <f>INDEX(УТВС2!$M$1:$M$87,A268,1)</f>
        <v>#REF!</v>
      </c>
      <c r="E268" s="75" t="e">
        <f>INDEX(УТВС2!$N$1:$N$87,A268,1)</f>
        <v>#REF!</v>
      </c>
      <c r="F268" s="101" t="e">
        <f>INDEX(УТВС2!$S$1:$S$87,A268,1)</f>
        <v>#REF!</v>
      </c>
      <c r="G268" s="101" t="s">
        <v>49</v>
      </c>
      <c r="H268" s="101" t="e">
        <f t="shared" si="4"/>
        <v>#REF!</v>
      </c>
      <c r="I268" s="101"/>
    </row>
    <row r="269" spans="1:9" x14ac:dyDescent="0.25">
      <c r="A269" s="101">
        <v>371</v>
      </c>
      <c r="B269" s="191" t="e">
        <f>INDEX(УТВС2!$H$1:$H$87,A269,1)</f>
        <v>#REF!</v>
      </c>
      <c r="C269" s="37" t="e">
        <f>INDEX(УТВС2!$K$1:$K$87,A269,1)</f>
        <v>#REF!</v>
      </c>
      <c r="D269" s="75" t="e">
        <f>INDEX(УТВС2!$M$1:$M$87,A269,1)</f>
        <v>#REF!</v>
      </c>
      <c r="E269" s="75" t="e">
        <f>INDEX(УТВС2!$N$1:$N$87,A269,1)</f>
        <v>#REF!</v>
      </c>
      <c r="F269" s="101" t="e">
        <f>INDEX(УТВС2!$S$1:$S$87,A269,1)</f>
        <v>#REF!</v>
      </c>
      <c r="G269" s="101" t="s">
        <v>49</v>
      </c>
      <c r="H269" s="101" t="e">
        <f t="shared" si="4"/>
        <v>#REF!</v>
      </c>
      <c r="I269" s="101"/>
    </row>
    <row r="270" spans="1:9" x14ac:dyDescent="0.25">
      <c r="A270" s="101">
        <v>372</v>
      </c>
      <c r="B270" s="191" t="e">
        <f>INDEX(УТВС2!$H$1:$H$87,A270,1)</f>
        <v>#REF!</v>
      </c>
      <c r="C270" s="37" t="e">
        <f>INDEX(УТВС2!$K$1:$K$87,A270,1)</f>
        <v>#REF!</v>
      </c>
      <c r="D270" s="75" t="e">
        <f>INDEX(УТВС2!$M$1:$M$87,A270,1)</f>
        <v>#REF!</v>
      </c>
      <c r="E270" s="75" t="e">
        <f>INDEX(УТВС2!$N$1:$N$87,A270,1)</f>
        <v>#REF!</v>
      </c>
      <c r="F270" s="101" t="e">
        <f>INDEX(УТВС2!$S$1:$S$87,A270,1)</f>
        <v>#REF!</v>
      </c>
      <c r="G270" s="101" t="s">
        <v>49</v>
      </c>
      <c r="H270" s="101" t="e">
        <f t="shared" si="4"/>
        <v>#REF!</v>
      </c>
      <c r="I270" s="101"/>
    </row>
    <row r="271" spans="1:9" x14ac:dyDescent="0.25">
      <c r="A271" s="101">
        <v>373</v>
      </c>
      <c r="B271" s="191" t="e">
        <f>INDEX(УТВС2!$H$1:$H$87,A271,1)</f>
        <v>#REF!</v>
      </c>
      <c r="C271" s="240" t="e">
        <f>INDEX(УТВС2!$K$1:$K$87,A271,1)</f>
        <v>#REF!</v>
      </c>
      <c r="D271" s="226" t="e">
        <f>INDEX(УТВС2!$M$1:$M$87,A271,1)</f>
        <v>#REF!</v>
      </c>
      <c r="E271" s="226" t="e">
        <f>INDEX(УТВС2!$N$1:$N$87,A271,1)</f>
        <v>#REF!</v>
      </c>
      <c r="F271" s="101" t="e">
        <f>INDEX(УТВС2!$S$1:$S$87,A271,1)</f>
        <v>#REF!</v>
      </c>
      <c r="G271" s="101" t="s">
        <v>49</v>
      </c>
      <c r="H271" s="101" t="e">
        <f t="shared" si="4"/>
        <v>#REF!</v>
      </c>
      <c r="I271" s="101"/>
    </row>
    <row r="272" spans="1:9" x14ac:dyDescent="0.25">
      <c r="A272" s="101">
        <v>374</v>
      </c>
      <c r="B272" s="191" t="e">
        <f>INDEX(УТВС2!$H$1:$H$87,A272,1)</f>
        <v>#REF!</v>
      </c>
      <c r="C272" s="240" t="e">
        <f>INDEX(УТВС2!$K$1:$K$87,A272,1)</f>
        <v>#REF!</v>
      </c>
      <c r="D272" s="226" t="e">
        <f>INDEX(УТВС2!$M$1:$M$87,A272,1)</f>
        <v>#REF!</v>
      </c>
      <c r="E272" s="226" t="e">
        <f>INDEX(УТВС2!$N$1:$N$87,A272,1)</f>
        <v>#REF!</v>
      </c>
      <c r="F272" s="101" t="e">
        <f>INDEX(УТВС2!$S$1:$S$87,A272,1)</f>
        <v>#REF!</v>
      </c>
      <c r="G272" s="101" t="s">
        <v>49</v>
      </c>
      <c r="H272" s="101" t="e">
        <f t="shared" si="4"/>
        <v>#REF!</v>
      </c>
      <c r="I272" s="101"/>
    </row>
    <row r="273" spans="1:9" x14ac:dyDescent="0.25">
      <c r="A273" s="101">
        <v>375</v>
      </c>
      <c r="B273" s="191" t="e">
        <f>INDEX(УТВС2!$H$1:$H$87,A273,1)</f>
        <v>#REF!</v>
      </c>
      <c r="C273" s="37" t="e">
        <f>INDEX(УТВС2!$K$1:$K$87,A273,1)</f>
        <v>#REF!</v>
      </c>
      <c r="D273" s="75" t="e">
        <f>INDEX(УТВС2!$M$1:$M$87,A273,1)</f>
        <v>#REF!</v>
      </c>
      <c r="E273" s="75" t="e">
        <f>INDEX(УТВС2!$N$1:$N$87,A273,1)</f>
        <v>#REF!</v>
      </c>
      <c r="F273" s="101" t="e">
        <f>INDEX(УТВС2!$S$1:$S$87,A273,1)</f>
        <v>#REF!</v>
      </c>
      <c r="G273" s="101" t="s">
        <v>49</v>
      </c>
      <c r="H273" s="101" t="e">
        <f t="shared" si="4"/>
        <v>#REF!</v>
      </c>
      <c r="I273" s="101"/>
    </row>
    <row r="274" spans="1:9" x14ac:dyDescent="0.25">
      <c r="A274" s="101">
        <v>378</v>
      </c>
      <c r="B274" s="191" t="e">
        <f>INDEX(УТВС2!$H$1:$H$87,A274,1)</f>
        <v>#REF!</v>
      </c>
      <c r="C274" s="37" t="e">
        <f>INDEX(УТВС2!$K$1:$K$87,A274,1)</f>
        <v>#REF!</v>
      </c>
      <c r="D274" s="75" t="e">
        <f>INDEX(УТВС2!$M$1:$M$87,A274,1)</f>
        <v>#REF!</v>
      </c>
      <c r="E274" s="226" t="e">
        <f>INDEX(УТВС2!$N$1:$N$87,A274,1)</f>
        <v>#REF!</v>
      </c>
      <c r="F274" s="101" t="e">
        <f>INDEX(УТВС2!$S$1:$S$87,A274,1)</f>
        <v>#REF!</v>
      </c>
      <c r="G274" s="101" t="s">
        <v>49</v>
      </c>
      <c r="H274" s="101" t="e">
        <f t="shared" si="4"/>
        <v>#REF!</v>
      </c>
      <c r="I274" s="101"/>
    </row>
    <row r="275" spans="1:9" x14ac:dyDescent="0.25">
      <c r="A275" s="101">
        <v>379</v>
      </c>
      <c r="B275" s="191" t="e">
        <f>INDEX(УТВС2!$H$1:$H$87,A275,1)</f>
        <v>#REF!</v>
      </c>
      <c r="C275" s="37" t="e">
        <f>INDEX(УТВС2!$K$1:$K$87,A275,1)</f>
        <v>#REF!</v>
      </c>
      <c r="D275" s="75" t="e">
        <f>INDEX(УТВС2!$M$1:$M$87,A275,1)</f>
        <v>#REF!</v>
      </c>
      <c r="E275" s="226" t="e">
        <f>INDEX(УТВС2!$N$1:$N$87,A275,1)</f>
        <v>#REF!</v>
      </c>
      <c r="F275" s="101" t="e">
        <f>INDEX(УТВС2!$S$1:$S$87,A275,1)</f>
        <v>#REF!</v>
      </c>
      <c r="G275" s="101" t="s">
        <v>49</v>
      </c>
      <c r="H275" s="101" t="e">
        <f t="shared" si="4"/>
        <v>#REF!</v>
      </c>
      <c r="I275" s="101"/>
    </row>
    <row r="276" spans="1:9" x14ac:dyDescent="0.25">
      <c r="A276" s="101">
        <v>380</v>
      </c>
      <c r="B276" s="191" t="e">
        <f>INDEX(УТВС2!$H$1:$H$87,A276,1)</f>
        <v>#REF!</v>
      </c>
      <c r="C276" s="226" t="e">
        <f>INDEX(УТВС2!$K$1:$K$87,A276,1)</f>
        <v>#REF!</v>
      </c>
      <c r="D276" s="75" t="e">
        <f>INDEX(УТВС2!$M$1:$M$87,A276,1)</f>
        <v>#REF!</v>
      </c>
      <c r="E276" s="226" t="e">
        <f>INDEX(УТВС2!$N$1:$N$87,A276,1)</f>
        <v>#REF!</v>
      </c>
      <c r="F276" s="101" t="e">
        <f>INDEX(УТВС2!$S$1:$S$87,A276,1)</f>
        <v>#REF!</v>
      </c>
      <c r="G276" s="101" t="s">
        <v>49</v>
      </c>
      <c r="H276" s="101" t="e">
        <f t="shared" si="4"/>
        <v>#REF!</v>
      </c>
      <c r="I276" s="101"/>
    </row>
    <row r="277" spans="1:9" x14ac:dyDescent="0.25">
      <c r="A277" s="101">
        <v>381</v>
      </c>
      <c r="B277" s="191" t="e">
        <f>INDEX(УТВС2!$H$1:$H$87,A277,1)</f>
        <v>#REF!</v>
      </c>
      <c r="C277" s="37" t="e">
        <f>INDEX(УТВС2!$K$1:$K$87,A277,1)</f>
        <v>#REF!</v>
      </c>
      <c r="D277" s="75" t="e">
        <f>INDEX(УТВС2!$M$1:$M$87,A277,1)</f>
        <v>#REF!</v>
      </c>
      <c r="E277" s="226" t="e">
        <f>INDEX(УТВС2!$N$1:$N$87,A277,1)</f>
        <v>#REF!</v>
      </c>
      <c r="F277" s="101" t="e">
        <f>INDEX(УТВС2!$S$1:$S$87,A277,1)</f>
        <v>#REF!</v>
      </c>
      <c r="G277" s="101" t="s">
        <v>49</v>
      </c>
      <c r="H277" s="101" t="e">
        <f t="shared" si="4"/>
        <v>#REF!</v>
      </c>
      <c r="I277" s="101"/>
    </row>
    <row r="278" spans="1:9" x14ac:dyDescent="0.25">
      <c r="A278" s="101">
        <v>387</v>
      </c>
      <c r="B278" s="191" t="e">
        <f>INDEX(УТВС2!$H$1:$H$87,A278,1)</f>
        <v>#REF!</v>
      </c>
      <c r="C278" s="37" t="e">
        <f>INDEX(УТВС2!$K$1:$K$87,A278,1)</f>
        <v>#REF!</v>
      </c>
      <c r="D278" s="75" t="e">
        <f>INDEX(УТВС2!$M$1:$M$87,A278,1)</f>
        <v>#REF!</v>
      </c>
      <c r="E278" s="226" t="e">
        <f>INDEX(УТВС2!$N$1:$N$87,A278,1)</f>
        <v>#REF!</v>
      </c>
      <c r="F278" s="101" t="e">
        <f>INDEX(УТВС2!$S$1:$S$87,A278,1)</f>
        <v>#REF!</v>
      </c>
      <c r="G278" s="101" t="s">
        <v>49</v>
      </c>
      <c r="H278" s="101" t="e">
        <f t="shared" si="4"/>
        <v>#REF!</v>
      </c>
      <c r="I278" s="101"/>
    </row>
    <row r="279" spans="1:9" x14ac:dyDescent="0.25">
      <c r="A279" s="101">
        <v>388</v>
      </c>
      <c r="B279" s="191" t="e">
        <f>INDEX(УТВС2!$H$1:$H$87,A279,1)</f>
        <v>#REF!</v>
      </c>
      <c r="C279" s="37" t="e">
        <f>INDEX(УТВС2!$K$1:$K$87,A279,1)</f>
        <v>#REF!</v>
      </c>
      <c r="D279" s="75" t="e">
        <f>INDEX(УТВС2!$M$1:$M$87,A279,1)</f>
        <v>#REF!</v>
      </c>
      <c r="E279" s="225" t="e">
        <f>INDEX(УТВС2!$N$1:$N$87,A279,1)</f>
        <v>#REF!</v>
      </c>
      <c r="F279" s="101" t="e">
        <f>INDEX(УТВС2!$S$1:$S$87,A279,1)</f>
        <v>#REF!</v>
      </c>
      <c r="G279" s="101" t="s">
        <v>49</v>
      </c>
      <c r="H279" s="101" t="e">
        <f t="shared" si="4"/>
        <v>#REF!</v>
      </c>
      <c r="I279" s="101"/>
    </row>
    <row r="280" spans="1:9" x14ac:dyDescent="0.25">
      <c r="A280" s="101">
        <v>389</v>
      </c>
      <c r="B280" s="191" t="e">
        <f>INDEX(УТВС2!$H$1:$H$87,A280,1)</f>
        <v>#REF!</v>
      </c>
      <c r="C280" s="37" t="e">
        <f>INDEX(УТВС2!$K$1:$K$87,A280,1)</f>
        <v>#REF!</v>
      </c>
      <c r="D280" s="75" t="e">
        <f>INDEX(УТВС2!$M$1:$M$87,A280,1)</f>
        <v>#REF!</v>
      </c>
      <c r="E280" s="226" t="e">
        <f>INDEX(УТВС2!$N$1:$N$87,A280,1)</f>
        <v>#REF!</v>
      </c>
      <c r="F280" s="101" t="e">
        <f>INDEX(УТВС2!$S$1:$S$87,A280,1)</f>
        <v>#REF!</v>
      </c>
      <c r="G280" s="101" t="s">
        <v>49</v>
      </c>
      <c r="H280" s="101" t="e">
        <f t="shared" si="4"/>
        <v>#REF!</v>
      </c>
      <c r="I280" s="101"/>
    </row>
    <row r="281" spans="1:9" x14ac:dyDescent="0.25">
      <c r="A281" s="101">
        <v>390</v>
      </c>
      <c r="B281" s="191" t="e">
        <f>INDEX(УТВС2!$H$1:$H$87,A281,1)</f>
        <v>#REF!</v>
      </c>
      <c r="C281" s="180" t="e">
        <f>INDEX(УТВС2!$K$1:$K$87,A281,1)</f>
        <v>#REF!</v>
      </c>
      <c r="D281" s="75" t="e">
        <f>INDEX(УТВС2!$M$1:$M$87,A281,1)</f>
        <v>#REF!</v>
      </c>
      <c r="E281" s="225" t="e">
        <f>INDEX(УТВС2!$N$1:$N$87,A281,1)</f>
        <v>#REF!</v>
      </c>
      <c r="F281" s="101" t="e">
        <f>INDEX(УТВС2!$S$1:$S$87,A281,1)</f>
        <v>#REF!</v>
      </c>
      <c r="G281" s="101" t="s">
        <v>49</v>
      </c>
      <c r="H281" s="101" t="e">
        <f t="shared" si="4"/>
        <v>#REF!</v>
      </c>
      <c r="I281" s="101"/>
    </row>
    <row r="282" spans="1:9" x14ac:dyDescent="0.25">
      <c r="A282" s="101">
        <v>391</v>
      </c>
      <c r="B282" s="191" t="e">
        <f>INDEX(УТВС2!$H$1:$H$87,A282,1)</f>
        <v>#REF!</v>
      </c>
      <c r="C282" s="240" t="e">
        <f>INDEX(УТВС2!$K$1:$K$87,A282,1)</f>
        <v>#REF!</v>
      </c>
      <c r="D282" s="75" t="e">
        <f>INDEX(УТВС2!$M$1:$M$87,A282,1)</f>
        <v>#REF!</v>
      </c>
      <c r="E282" s="226" t="e">
        <f>INDEX(УТВС2!$N$1:$N$87,A282,1)</f>
        <v>#REF!</v>
      </c>
      <c r="F282" s="101" t="e">
        <f>INDEX(УТВС2!$S$1:$S$87,A282,1)</f>
        <v>#REF!</v>
      </c>
      <c r="G282" s="101" t="s">
        <v>49</v>
      </c>
      <c r="H282" s="101" t="e">
        <f t="shared" si="4"/>
        <v>#REF!</v>
      </c>
      <c r="I282" s="101"/>
    </row>
    <row r="283" spans="1:9" x14ac:dyDescent="0.25">
      <c r="A283" s="101">
        <v>392</v>
      </c>
      <c r="B283" s="191" t="e">
        <f>INDEX(УТВС2!$H$1:$H$87,A283,1)</f>
        <v>#REF!</v>
      </c>
      <c r="C283" s="240" t="e">
        <f>INDEX(УТВС2!$K$1:$K$87,A283,1)</f>
        <v>#REF!</v>
      </c>
      <c r="D283" s="226" t="e">
        <f>INDEX(УТВС2!$M$1:$M$87,A283,1)</f>
        <v>#REF!</v>
      </c>
      <c r="E283" s="226" t="e">
        <f>INDEX(УТВС2!$N$1:$N$87,A283,1)</f>
        <v>#REF!</v>
      </c>
      <c r="F283" s="101" t="e">
        <f>INDEX(УТВС2!$S$1:$S$87,A283,1)</f>
        <v>#REF!</v>
      </c>
      <c r="G283" s="101" t="s">
        <v>49</v>
      </c>
      <c r="H283" s="101" t="e">
        <f t="shared" si="4"/>
        <v>#REF!</v>
      </c>
      <c r="I283" s="101"/>
    </row>
    <row r="284" spans="1:9" x14ac:dyDescent="0.25">
      <c r="A284" s="101">
        <v>393</v>
      </c>
      <c r="B284" s="191" t="e">
        <f>INDEX(УТВС2!$H$1:$H$87,A284,1)</f>
        <v>#REF!</v>
      </c>
      <c r="C284" s="180" t="e">
        <f>INDEX(УТВС2!$K$1:$K$87,A284,1)</f>
        <v>#REF!</v>
      </c>
      <c r="D284" s="226" t="e">
        <f>INDEX(УТВС2!$M$1:$M$87,A284,1)</f>
        <v>#REF!</v>
      </c>
      <c r="E284" s="225" t="e">
        <f>INDEX(УТВС2!$N$1:$N$87,A284,1)</f>
        <v>#REF!</v>
      </c>
      <c r="F284" s="101" t="e">
        <f>INDEX(УТВС2!$S$1:$S$87,A284,1)</f>
        <v>#REF!</v>
      </c>
      <c r="G284" s="101" t="s">
        <v>49</v>
      </c>
      <c r="H284" s="101" t="e">
        <f t="shared" si="4"/>
        <v>#REF!</v>
      </c>
      <c r="I284" s="101"/>
    </row>
    <row r="285" spans="1:9" x14ac:dyDescent="0.25">
      <c r="A285" s="101">
        <v>394</v>
      </c>
      <c r="B285" s="191" t="e">
        <f>INDEX(УТВС2!$H$1:$H$87,A285,1)</f>
        <v>#REF!</v>
      </c>
      <c r="C285" s="180" t="e">
        <f>INDEX(УТВС2!$K$1:$K$87,A285,1)</f>
        <v>#REF!</v>
      </c>
      <c r="D285" s="226" t="e">
        <f>INDEX(УТВС2!$M$1:$M$87,A285,1)</f>
        <v>#REF!</v>
      </c>
      <c r="E285" s="225" t="e">
        <f>INDEX(УТВС2!$N$1:$N$87,A285,1)</f>
        <v>#REF!</v>
      </c>
      <c r="F285" s="101" t="e">
        <f>INDEX(УТВС2!$S$1:$S$87,A285,1)</f>
        <v>#REF!</v>
      </c>
      <c r="G285" s="101" t="s">
        <v>49</v>
      </c>
      <c r="H285" s="101" t="e">
        <f t="shared" si="4"/>
        <v>#REF!</v>
      </c>
      <c r="I285" s="101"/>
    </row>
    <row r="286" spans="1:9" x14ac:dyDescent="0.25">
      <c r="A286" s="101">
        <v>395</v>
      </c>
      <c r="B286" s="191" t="e">
        <f>INDEX(УТВС2!$H$1:$H$87,A286,1)</f>
        <v>#REF!</v>
      </c>
      <c r="C286" s="240" t="e">
        <f>INDEX(УТВС2!$K$1:$K$87,A286,1)</f>
        <v>#REF!</v>
      </c>
      <c r="D286" s="226" t="e">
        <f>INDEX(УТВС2!$M$1:$M$87,A286,1)</f>
        <v>#REF!</v>
      </c>
      <c r="E286" s="226" t="e">
        <f>INDEX(УТВС2!$N$1:$N$87,A286,1)</f>
        <v>#REF!</v>
      </c>
      <c r="F286" s="101" t="e">
        <f>INDEX(УТВС2!$S$1:$S$87,A286,1)</f>
        <v>#REF!</v>
      </c>
      <c r="G286" s="101" t="s">
        <v>49</v>
      </c>
      <c r="H286" s="101" t="e">
        <f t="shared" si="4"/>
        <v>#REF!</v>
      </c>
      <c r="I286" s="101"/>
    </row>
    <row r="287" spans="1:9" x14ac:dyDescent="0.25">
      <c r="A287" s="101">
        <v>396</v>
      </c>
      <c r="B287" s="191" t="e">
        <f>INDEX(УТВС2!$H$1:$H$87,A287,1)</f>
        <v>#REF!</v>
      </c>
      <c r="C287" s="180" t="e">
        <f>INDEX(УТВС2!$K$1:$K$87,A287,1)</f>
        <v>#REF!</v>
      </c>
      <c r="D287" s="226" t="e">
        <f>INDEX(УТВС2!$M$1:$M$87,A287,1)</f>
        <v>#REF!</v>
      </c>
      <c r="E287" s="225" t="e">
        <f>INDEX(УТВС2!$N$1:$N$87,A287,1)</f>
        <v>#REF!</v>
      </c>
      <c r="F287" s="101" t="e">
        <f>INDEX(УТВС2!$S$1:$S$87,A287,1)</f>
        <v>#REF!</v>
      </c>
      <c r="G287" s="101" t="s">
        <v>49</v>
      </c>
      <c r="H287" s="101" t="e">
        <f t="shared" si="4"/>
        <v>#REF!</v>
      </c>
      <c r="I287" s="101"/>
    </row>
    <row r="288" spans="1:9" x14ac:dyDescent="0.25">
      <c r="A288" s="101">
        <v>397</v>
      </c>
      <c r="B288" s="191" t="e">
        <f>INDEX(УТВС2!$H$1:$H$87,A288,1)</f>
        <v>#REF!</v>
      </c>
      <c r="C288" s="240" t="e">
        <f>INDEX(УТВС2!$K$1:$K$87,A288,1)</f>
        <v>#REF!</v>
      </c>
      <c r="D288" s="75" t="e">
        <f>INDEX(УТВС2!$M$1:$M$87,A288,1)</f>
        <v>#REF!</v>
      </c>
      <c r="E288" s="75" t="e">
        <f>INDEX(УТВС2!$N$1:$N$87,A288,1)</f>
        <v>#REF!</v>
      </c>
      <c r="F288" s="101" t="e">
        <f>INDEX(УТВС2!$S$1:$S$87,A288,1)</f>
        <v>#REF!</v>
      </c>
      <c r="G288" s="101" t="s">
        <v>49</v>
      </c>
      <c r="H288" s="101" t="e">
        <f t="shared" si="4"/>
        <v>#REF!</v>
      </c>
      <c r="I288" s="101"/>
    </row>
    <row r="289" spans="1:9" x14ac:dyDescent="0.25">
      <c r="A289" s="101">
        <v>398</v>
      </c>
      <c r="B289" s="191" t="e">
        <f>INDEX(УТВС2!$H$1:$H$87,A289,1)</f>
        <v>#REF!</v>
      </c>
      <c r="C289" s="240" t="e">
        <f>INDEX(УТВС2!$K$1:$K$87,A289,1)</f>
        <v>#REF!</v>
      </c>
      <c r="D289" s="75" t="e">
        <f>INDEX(УТВС2!$M$1:$M$87,A289,1)</f>
        <v>#REF!</v>
      </c>
      <c r="E289" s="75" t="e">
        <f>INDEX(УТВС2!$N$1:$N$87,A289,1)</f>
        <v>#REF!</v>
      </c>
      <c r="F289" s="101" t="e">
        <f>INDEX(УТВС2!$S$1:$S$87,A289,1)</f>
        <v>#REF!</v>
      </c>
      <c r="G289" s="101" t="s">
        <v>49</v>
      </c>
      <c r="H289" s="101" t="e">
        <f t="shared" si="4"/>
        <v>#REF!</v>
      </c>
      <c r="I289" s="101"/>
    </row>
    <row r="290" spans="1:9" x14ac:dyDescent="0.25">
      <c r="A290" s="101">
        <v>399</v>
      </c>
      <c r="B290" s="191" t="e">
        <f>INDEX(УТВС2!$H$1:$H$87,A290,1)</f>
        <v>#REF!</v>
      </c>
      <c r="C290" s="240" t="e">
        <f>INDEX(УТВС2!$K$1:$K$87,A290,1)</f>
        <v>#REF!</v>
      </c>
      <c r="D290" s="75" t="e">
        <f>INDEX(УТВС2!$M$1:$M$87,A290,1)</f>
        <v>#REF!</v>
      </c>
      <c r="E290" s="75" t="e">
        <f>INDEX(УТВС2!$N$1:$N$87,A290,1)</f>
        <v>#REF!</v>
      </c>
      <c r="F290" s="101" t="e">
        <f>INDEX(УТВС2!$S$1:$S$87,A290,1)</f>
        <v>#REF!</v>
      </c>
      <c r="G290" s="101" t="s">
        <v>49</v>
      </c>
      <c r="H290" s="101" t="e">
        <f t="shared" si="4"/>
        <v>#REF!</v>
      </c>
      <c r="I290" s="101"/>
    </row>
    <row r="291" spans="1:9" x14ac:dyDescent="0.25">
      <c r="A291" s="101">
        <v>400</v>
      </c>
      <c r="B291" s="191" t="e">
        <f>INDEX(УТВС2!$H$1:$H$87,A291,1)</f>
        <v>#REF!</v>
      </c>
      <c r="C291" s="240" t="e">
        <f>INDEX(УТВС2!$K$1:$K$87,A291,1)</f>
        <v>#REF!</v>
      </c>
      <c r="D291" s="226" t="e">
        <f>INDEX(УТВС2!$M$1:$M$87,A291,1)</f>
        <v>#REF!</v>
      </c>
      <c r="E291" s="226" t="e">
        <f>INDEX(УТВС2!$N$1:$N$87,A291,1)</f>
        <v>#REF!</v>
      </c>
      <c r="F291" s="101" t="e">
        <f>INDEX(УТВС2!$S$1:$S$87,A291,1)</f>
        <v>#REF!</v>
      </c>
      <c r="G291" s="101" t="s">
        <v>49</v>
      </c>
      <c r="H291" s="101" t="e">
        <f t="shared" si="4"/>
        <v>#REF!</v>
      </c>
      <c r="I291" s="101"/>
    </row>
    <row r="292" spans="1:9" x14ac:dyDescent="0.25">
      <c r="A292" s="101">
        <v>401</v>
      </c>
      <c r="B292" s="191" t="e">
        <f>INDEX(УТВС2!$H$1:$H$87,A292,1)</f>
        <v>#REF!</v>
      </c>
      <c r="C292" s="240" t="e">
        <f>INDEX(УТВС2!$K$1:$K$87,A292,1)</f>
        <v>#REF!</v>
      </c>
      <c r="D292" s="226" t="e">
        <f>INDEX(УТВС2!$M$1:$M$87,A292,1)</f>
        <v>#REF!</v>
      </c>
      <c r="E292" s="226" t="e">
        <f>INDEX(УТВС2!$N$1:$N$87,A292,1)</f>
        <v>#REF!</v>
      </c>
      <c r="F292" s="101" t="e">
        <f>INDEX(УТВС2!$S$1:$S$87,A292,1)</f>
        <v>#REF!</v>
      </c>
      <c r="G292" s="101" t="s">
        <v>49</v>
      </c>
      <c r="H292" s="101" t="e">
        <f t="shared" si="4"/>
        <v>#REF!</v>
      </c>
      <c r="I292" s="101"/>
    </row>
    <row r="293" spans="1:9" x14ac:dyDescent="0.25">
      <c r="A293" s="101">
        <v>402</v>
      </c>
      <c r="B293" s="191" t="e">
        <f>INDEX(УТВС2!$H$1:$H$87,A293,1)</f>
        <v>#REF!</v>
      </c>
      <c r="C293" s="240" t="e">
        <f>INDEX(УТВС2!$K$1:$K$87,A293,1)</f>
        <v>#REF!</v>
      </c>
      <c r="D293" s="226" t="e">
        <f>INDEX(УТВС2!$M$1:$M$87,A293,1)</f>
        <v>#REF!</v>
      </c>
      <c r="E293" s="226" t="e">
        <f>INDEX(УТВС2!$N$1:$N$87,A293,1)</f>
        <v>#REF!</v>
      </c>
      <c r="F293" s="101" t="e">
        <f>INDEX(УТВС2!$S$1:$S$87,A293,1)</f>
        <v>#REF!</v>
      </c>
      <c r="G293" s="101" t="s">
        <v>49</v>
      </c>
      <c r="H293" s="101" t="e">
        <f t="shared" si="4"/>
        <v>#REF!</v>
      </c>
      <c r="I293" s="101"/>
    </row>
    <row r="294" spans="1:9" x14ac:dyDescent="0.25">
      <c r="A294" s="101">
        <v>403</v>
      </c>
      <c r="B294" s="191" t="e">
        <f>INDEX(УТВС2!$H$1:$H$87,A294,1)</f>
        <v>#REF!</v>
      </c>
      <c r="C294" s="240" t="e">
        <f>INDEX(УТВС2!$K$1:$K$87,A294,1)</f>
        <v>#REF!</v>
      </c>
      <c r="D294" s="226" t="e">
        <f>INDEX(УТВС2!$M$1:$M$87,A294,1)</f>
        <v>#REF!</v>
      </c>
      <c r="E294" s="226" t="e">
        <f>INDEX(УТВС2!$N$1:$N$87,A294,1)</f>
        <v>#REF!</v>
      </c>
      <c r="F294" s="101" t="e">
        <f>INDEX(УТВС2!$S$1:$S$87,A294,1)</f>
        <v>#REF!</v>
      </c>
      <c r="G294" s="101" t="s">
        <v>49</v>
      </c>
      <c r="H294" s="101" t="e">
        <f t="shared" si="4"/>
        <v>#REF!</v>
      </c>
      <c r="I294" s="101"/>
    </row>
    <row r="295" spans="1:9" x14ac:dyDescent="0.25">
      <c r="A295" s="101">
        <v>404</v>
      </c>
      <c r="B295" s="191" t="e">
        <f>INDEX(УТВС2!$H$1:$H$87,A295,1)</f>
        <v>#REF!</v>
      </c>
      <c r="C295" s="240" t="e">
        <f>INDEX(УТВС2!$K$1:$K$87,A295,1)</f>
        <v>#REF!</v>
      </c>
      <c r="D295" s="75" t="e">
        <f>INDEX(УТВС2!$M$1:$M$87,A295,1)</f>
        <v>#REF!</v>
      </c>
      <c r="E295" s="226" t="e">
        <f>INDEX(УТВС2!$N$1:$N$87,A295,1)</f>
        <v>#REF!</v>
      </c>
      <c r="F295" s="101" t="e">
        <f>INDEX(УТВС2!$S$1:$S$87,A295,1)</f>
        <v>#REF!</v>
      </c>
      <c r="G295" s="101" t="s">
        <v>49</v>
      </c>
      <c r="H295" s="101" t="e">
        <f t="shared" si="4"/>
        <v>#REF!</v>
      </c>
      <c r="I295" s="101"/>
    </row>
    <row r="296" spans="1:9" x14ac:dyDescent="0.25">
      <c r="A296" s="101">
        <v>405</v>
      </c>
      <c r="B296" s="191" t="e">
        <f>INDEX(УТВС2!$H$1:$H$87,A296,1)</f>
        <v>#REF!</v>
      </c>
      <c r="C296" s="240" t="e">
        <f>INDEX(УТВС2!$K$1:$K$87,A296,1)</f>
        <v>#REF!</v>
      </c>
      <c r="D296" s="226" t="e">
        <f>INDEX(УТВС2!$M$1:$M$87,A296,1)</f>
        <v>#REF!</v>
      </c>
      <c r="E296" s="226" t="e">
        <f>INDEX(УТВС2!$N$1:$N$87,A296,1)</f>
        <v>#REF!</v>
      </c>
      <c r="F296" s="101" t="e">
        <f>INDEX(УТВС2!$S$1:$S$87,A296,1)</f>
        <v>#REF!</v>
      </c>
      <c r="G296" s="101" t="s">
        <v>49</v>
      </c>
      <c r="H296" s="101" t="e">
        <f t="shared" si="4"/>
        <v>#REF!</v>
      </c>
      <c r="I296" s="101"/>
    </row>
    <row r="297" spans="1:9" x14ac:dyDescent="0.25">
      <c r="A297" s="101">
        <v>406</v>
      </c>
      <c r="B297" s="191" t="e">
        <f>INDEX(УТВС2!$H$1:$H$87,A297,1)</f>
        <v>#REF!</v>
      </c>
      <c r="C297" s="240" t="e">
        <f>INDEX(УТВС2!$K$1:$K$87,A297,1)</f>
        <v>#REF!</v>
      </c>
      <c r="D297" s="226" t="e">
        <f>INDEX(УТВС2!$M$1:$M$87,A297,1)</f>
        <v>#REF!</v>
      </c>
      <c r="E297" s="226" t="e">
        <f>INDEX(УТВС2!$N$1:$N$87,A297,1)</f>
        <v>#REF!</v>
      </c>
      <c r="F297" s="101" t="e">
        <f>INDEX(УТВС2!$S$1:$S$87,A297,1)</f>
        <v>#REF!</v>
      </c>
      <c r="G297" s="101" t="s">
        <v>49</v>
      </c>
      <c r="H297" s="101" t="e">
        <f t="shared" si="4"/>
        <v>#REF!</v>
      </c>
      <c r="I297" s="101"/>
    </row>
    <row r="298" spans="1:9" x14ac:dyDescent="0.25">
      <c r="A298" s="101">
        <v>407</v>
      </c>
      <c r="B298" s="191" t="e">
        <f>INDEX(УТВС2!$H$1:$H$87,A298,1)</f>
        <v>#REF!</v>
      </c>
      <c r="C298" s="240" t="e">
        <f>INDEX(УТВС2!$K$1:$K$87,A298,1)</f>
        <v>#REF!</v>
      </c>
      <c r="D298" s="226" t="e">
        <f>INDEX(УТВС2!$M$1:$M$87,A298,1)</f>
        <v>#REF!</v>
      </c>
      <c r="E298" s="226" t="e">
        <f>INDEX(УТВС2!$N$1:$N$87,A298,1)</f>
        <v>#REF!</v>
      </c>
      <c r="F298" s="101" t="e">
        <f>INDEX(УТВС2!$S$1:$S$87,A298,1)</f>
        <v>#REF!</v>
      </c>
      <c r="G298" s="101" t="s">
        <v>49</v>
      </c>
      <c r="H298" s="101" t="e">
        <f t="shared" si="4"/>
        <v>#REF!</v>
      </c>
      <c r="I298" s="101"/>
    </row>
    <row r="299" spans="1:9" x14ac:dyDescent="0.25">
      <c r="A299" s="101">
        <v>408</v>
      </c>
      <c r="B299" s="191" t="e">
        <f>INDEX(УТВС2!$H$1:$H$87,A299,1)</f>
        <v>#REF!</v>
      </c>
      <c r="C299" s="240" t="e">
        <f>INDEX(УТВС2!$K$1:$K$87,A299,1)</f>
        <v>#REF!</v>
      </c>
      <c r="D299" s="226" t="e">
        <f>INDEX(УТВС2!$M$1:$M$87,A299,1)</f>
        <v>#REF!</v>
      </c>
      <c r="E299" s="226" t="e">
        <f>INDEX(УТВС2!$N$1:$N$87,A299,1)</f>
        <v>#REF!</v>
      </c>
      <c r="F299" s="101" t="e">
        <f>INDEX(УТВС2!$S$1:$S$87,A299,1)</f>
        <v>#REF!</v>
      </c>
      <c r="G299" s="101" t="s">
        <v>49</v>
      </c>
      <c r="H299" s="101" t="e">
        <f t="shared" si="4"/>
        <v>#REF!</v>
      </c>
      <c r="I299" s="101"/>
    </row>
    <row r="300" spans="1:9" x14ac:dyDescent="0.25">
      <c r="A300" s="101">
        <v>409</v>
      </c>
      <c r="B300" s="191" t="e">
        <f>INDEX(УТВС2!$H$1:$H$87,A300,1)</f>
        <v>#REF!</v>
      </c>
      <c r="C300" s="240" t="e">
        <f>INDEX(УТВС2!$K$1:$K$87,A300,1)</f>
        <v>#REF!</v>
      </c>
      <c r="D300" s="226" t="e">
        <f>INDEX(УТВС2!$M$1:$M$87,A300,1)</f>
        <v>#REF!</v>
      </c>
      <c r="E300" s="226" t="e">
        <f>INDEX(УТВС2!$N$1:$N$87,A300,1)</f>
        <v>#REF!</v>
      </c>
      <c r="F300" s="101" t="e">
        <f>INDEX(УТВС2!$S$1:$S$87,A300,1)</f>
        <v>#REF!</v>
      </c>
      <c r="G300" s="101" t="s">
        <v>49</v>
      </c>
      <c r="H300" s="101" t="e">
        <f t="shared" si="4"/>
        <v>#REF!</v>
      </c>
      <c r="I300" s="101"/>
    </row>
    <row r="301" spans="1:9" x14ac:dyDescent="0.25">
      <c r="A301" s="101">
        <v>410</v>
      </c>
      <c r="B301" s="191" t="e">
        <f>INDEX(УТВС2!$H$1:$H$87,A301,1)</f>
        <v>#REF!</v>
      </c>
      <c r="C301" s="240" t="e">
        <f>INDEX(УТВС2!$K$1:$K$87,A301,1)</f>
        <v>#REF!</v>
      </c>
      <c r="D301" s="226" t="e">
        <f>INDEX(УТВС2!$M$1:$M$87,A301,1)</f>
        <v>#REF!</v>
      </c>
      <c r="E301" s="226" t="e">
        <f>INDEX(УТВС2!$N$1:$N$87,A301,1)</f>
        <v>#REF!</v>
      </c>
      <c r="F301" s="101" t="e">
        <f>INDEX(УТВС2!$S$1:$S$87,A301,1)</f>
        <v>#REF!</v>
      </c>
      <c r="G301" s="101" t="s">
        <v>49</v>
      </c>
      <c r="H301" s="101" t="e">
        <f t="shared" si="4"/>
        <v>#REF!</v>
      </c>
      <c r="I301" s="101"/>
    </row>
    <row r="302" spans="1:9" x14ac:dyDescent="0.25">
      <c r="A302" s="101">
        <v>411</v>
      </c>
      <c r="B302" s="191" t="e">
        <f>INDEX(УТВС2!$H$1:$H$87,A302,1)</f>
        <v>#REF!</v>
      </c>
      <c r="C302" s="240" t="e">
        <f>INDEX(УТВС2!$K$1:$K$87,A302,1)</f>
        <v>#REF!</v>
      </c>
      <c r="D302" s="226" t="e">
        <f>INDEX(УТВС2!$M$1:$M$87,A302,1)</f>
        <v>#REF!</v>
      </c>
      <c r="E302" s="226" t="e">
        <f>INDEX(УТВС2!$N$1:$N$87,A302,1)</f>
        <v>#REF!</v>
      </c>
      <c r="F302" s="101" t="e">
        <f>INDEX(УТВС2!$S$1:$S$87,A302,1)</f>
        <v>#REF!</v>
      </c>
      <c r="G302" s="101" t="s">
        <v>49</v>
      </c>
      <c r="H302" s="101" t="e">
        <f t="shared" si="4"/>
        <v>#REF!</v>
      </c>
      <c r="I302" s="101"/>
    </row>
    <row r="303" spans="1:9" x14ac:dyDescent="0.25">
      <c r="A303" s="101">
        <v>412</v>
      </c>
      <c r="B303" s="191" t="e">
        <f>INDEX(УТВС2!$H$1:$H$87,A303,1)</f>
        <v>#REF!</v>
      </c>
      <c r="C303" s="240" t="e">
        <f>INDEX(УТВС2!$K$1:$K$87,A303,1)</f>
        <v>#REF!</v>
      </c>
      <c r="D303" s="226" t="e">
        <f>INDEX(УТВС2!$M$1:$M$87,A303,1)</f>
        <v>#REF!</v>
      </c>
      <c r="E303" s="226" t="e">
        <f>INDEX(УТВС2!$N$1:$N$87,A303,1)</f>
        <v>#REF!</v>
      </c>
      <c r="F303" s="101" t="e">
        <f>INDEX(УТВС2!$S$1:$S$87,A303,1)</f>
        <v>#REF!</v>
      </c>
      <c r="G303" s="101" t="s">
        <v>49</v>
      </c>
      <c r="H303" s="101" t="e">
        <f t="shared" si="4"/>
        <v>#REF!</v>
      </c>
      <c r="I303" s="101"/>
    </row>
    <row r="304" spans="1:9" x14ac:dyDescent="0.25">
      <c r="A304" s="101">
        <v>415</v>
      </c>
      <c r="B304" s="191" t="e">
        <f>INDEX(УТВС2!$H$1:$H$87,A304,1)</f>
        <v>#REF!</v>
      </c>
      <c r="C304" s="240" t="e">
        <f>INDEX(УТВС2!$K$1:$K$87,A304,1)</f>
        <v>#REF!</v>
      </c>
      <c r="D304" s="226" t="e">
        <f>INDEX(УТВС2!$M$1:$M$87,A304,1)</f>
        <v>#REF!</v>
      </c>
      <c r="E304" s="226" t="e">
        <f>INDEX(УТВС2!$N$1:$N$87,A304,1)</f>
        <v>#REF!</v>
      </c>
      <c r="F304" s="101" t="e">
        <f>INDEX(УТВС2!$S$1:$S$87,A304,1)</f>
        <v>#REF!</v>
      </c>
      <c r="G304" s="101" t="s">
        <v>49</v>
      </c>
      <c r="H304" s="101" t="e">
        <f t="shared" si="4"/>
        <v>#REF!</v>
      </c>
      <c r="I304" s="101"/>
    </row>
    <row r="305" spans="1:9" x14ac:dyDescent="0.25">
      <c r="A305" s="101">
        <v>416</v>
      </c>
      <c r="B305" s="191" t="e">
        <f>INDEX(УТВС2!$H$1:$H$87,A305,1)</f>
        <v>#REF!</v>
      </c>
      <c r="C305" s="240" t="e">
        <f>INDEX(УТВС2!$K$1:$K$87,A305,1)</f>
        <v>#REF!</v>
      </c>
      <c r="D305" s="75" t="e">
        <f>INDEX(УТВС2!$M$1:$M$87,A305,1)</f>
        <v>#REF!</v>
      </c>
      <c r="E305" s="75" t="e">
        <f>INDEX(УТВС2!$N$1:$N$87,A305,1)</f>
        <v>#REF!</v>
      </c>
      <c r="F305" s="101" t="e">
        <f>INDEX(УТВС2!$S$1:$S$87,A305,1)</f>
        <v>#REF!</v>
      </c>
      <c r="G305" s="101" t="s">
        <v>49</v>
      </c>
      <c r="H305" s="101" t="e">
        <f t="shared" si="4"/>
        <v>#REF!</v>
      </c>
      <c r="I305" s="101"/>
    </row>
    <row r="306" spans="1:9" x14ac:dyDescent="0.25">
      <c r="A306" s="101">
        <v>417</v>
      </c>
      <c r="B306" s="191" t="e">
        <f>INDEX(УТВС2!$H$1:$H$87,A306,1)</f>
        <v>#REF!</v>
      </c>
      <c r="C306" s="226" t="e">
        <f>INDEX(УТВС2!$K$1:$K$87,A306,1)</f>
        <v>#REF!</v>
      </c>
      <c r="D306" s="226" t="e">
        <f>INDEX(УТВС2!$M$1:$M$87,A306,1)</f>
        <v>#REF!</v>
      </c>
      <c r="E306" s="226" t="e">
        <f>INDEX(УТВС2!$N$1:$N$87,A306,1)</f>
        <v>#REF!</v>
      </c>
      <c r="F306" s="101" t="e">
        <f>INDEX(УТВС2!$S$1:$S$87,A306,1)</f>
        <v>#REF!</v>
      </c>
      <c r="G306" s="101" t="s">
        <v>49</v>
      </c>
      <c r="H306" s="101" t="e">
        <f t="shared" si="4"/>
        <v>#REF!</v>
      </c>
      <c r="I306" s="101"/>
    </row>
    <row r="307" spans="1:9" x14ac:dyDescent="0.25">
      <c r="A307" s="101">
        <v>418</v>
      </c>
      <c r="B307" s="191" t="e">
        <f>INDEX(УТВС2!$H$1:$H$87,A307,1)</f>
        <v>#REF!</v>
      </c>
      <c r="C307" s="240" t="e">
        <f>INDEX(УТВС2!$K$1:$K$87,A307,1)</f>
        <v>#REF!</v>
      </c>
      <c r="D307" s="226" t="e">
        <f>INDEX(УТВС2!$M$1:$M$87,A307,1)</f>
        <v>#REF!</v>
      </c>
      <c r="E307" s="226" t="e">
        <f>INDEX(УТВС2!$N$1:$N$87,A307,1)</f>
        <v>#REF!</v>
      </c>
      <c r="F307" s="101" t="e">
        <f>INDEX(УТВС2!$S$1:$S$87,A307,1)</f>
        <v>#REF!</v>
      </c>
      <c r="G307" s="101" t="s">
        <v>49</v>
      </c>
      <c r="H307" s="101" t="e">
        <f t="shared" si="4"/>
        <v>#REF!</v>
      </c>
      <c r="I307" s="101"/>
    </row>
    <row r="308" spans="1:9" x14ac:dyDescent="0.25">
      <c r="A308" s="101">
        <v>424</v>
      </c>
      <c r="B308" s="191" t="e">
        <f>INDEX(УТВС2!$H$1:$H$87,A308,1)</f>
        <v>#REF!</v>
      </c>
      <c r="C308" s="240" t="e">
        <f>INDEX(УТВС2!$K$1:$K$87,A308,1)</f>
        <v>#REF!</v>
      </c>
      <c r="D308" s="226" t="e">
        <f>INDEX(УТВС2!$M$1:$M$87,A308,1)</f>
        <v>#REF!</v>
      </c>
      <c r="E308" s="226" t="e">
        <f>INDEX(УТВС2!$N$1:$N$87,A308,1)</f>
        <v>#REF!</v>
      </c>
      <c r="F308" s="101" t="e">
        <f>INDEX(УТВС2!$S$1:$S$87,A308,1)</f>
        <v>#REF!</v>
      </c>
      <c r="G308" s="101" t="s">
        <v>49</v>
      </c>
      <c r="H308" s="101" t="e">
        <f t="shared" si="4"/>
        <v>#REF!</v>
      </c>
      <c r="I308" s="101"/>
    </row>
    <row r="309" spans="1:9" x14ac:dyDescent="0.25">
      <c r="A309" s="101">
        <v>425</v>
      </c>
      <c r="B309" s="191" t="e">
        <f>INDEX(УТВС2!$H$1:$H$87,A309,1)</f>
        <v>#REF!</v>
      </c>
      <c r="C309" s="240" t="e">
        <f>INDEX(УТВС2!$K$1:$K$87,A309,1)</f>
        <v>#REF!</v>
      </c>
      <c r="D309" s="226" t="e">
        <f>INDEX(УТВС2!$M$1:$M$87,A309,1)</f>
        <v>#REF!</v>
      </c>
      <c r="E309" s="226" t="e">
        <f>INDEX(УТВС2!$N$1:$N$87,A309,1)</f>
        <v>#REF!</v>
      </c>
      <c r="F309" s="101" t="e">
        <f>INDEX(УТВС2!$S$1:$S$87,A309,1)</f>
        <v>#REF!</v>
      </c>
      <c r="G309" s="101" t="s">
        <v>49</v>
      </c>
      <c r="H309" s="101" t="e">
        <f t="shared" si="4"/>
        <v>#REF!</v>
      </c>
      <c r="I309" s="101"/>
    </row>
    <row r="310" spans="1:9" x14ac:dyDescent="0.25">
      <c r="A310" s="101">
        <v>426</v>
      </c>
      <c r="B310" s="191" t="e">
        <f>INDEX(УТВС2!$H$1:$H$87,A310,1)</f>
        <v>#REF!</v>
      </c>
      <c r="C310" s="240" t="e">
        <f>INDEX(УТВС2!$K$1:$K$87,A310,1)</f>
        <v>#REF!</v>
      </c>
      <c r="D310" s="226" t="e">
        <f>INDEX(УТВС2!$M$1:$M$87,A310,1)</f>
        <v>#REF!</v>
      </c>
      <c r="E310" s="226" t="e">
        <f>INDEX(УТВС2!$N$1:$N$87,A310,1)</f>
        <v>#REF!</v>
      </c>
      <c r="F310" s="101" t="e">
        <f>INDEX(УТВС2!$S$1:$S$87,A310,1)</f>
        <v>#REF!</v>
      </c>
      <c r="G310" s="101" t="s">
        <v>49</v>
      </c>
      <c r="H310" s="101" t="e">
        <f t="shared" si="4"/>
        <v>#REF!</v>
      </c>
      <c r="I310" s="101"/>
    </row>
    <row r="311" spans="1:9" x14ac:dyDescent="0.25">
      <c r="A311" s="101">
        <v>429</v>
      </c>
      <c r="B311" s="191" t="e">
        <f>INDEX(УТВС2!$H$1:$H$87,A311,1)</f>
        <v>#REF!</v>
      </c>
      <c r="C311" s="240" t="e">
        <f>INDEX(УТВС2!$K$1:$K$87,A311,1)</f>
        <v>#REF!</v>
      </c>
      <c r="D311" s="226" t="e">
        <f>INDEX(УТВС2!$M$1:$M$87,A311,1)</f>
        <v>#REF!</v>
      </c>
      <c r="E311" s="226" t="e">
        <f>INDEX(УТВС2!$N$1:$N$87,A311,1)</f>
        <v>#REF!</v>
      </c>
      <c r="F311" s="101" t="e">
        <f>INDEX(УТВС2!$S$1:$S$87,A311,1)</f>
        <v>#REF!</v>
      </c>
      <c r="G311" s="101" t="s">
        <v>49</v>
      </c>
      <c r="H311" s="101" t="e">
        <f t="shared" si="4"/>
        <v>#REF!</v>
      </c>
      <c r="I311" s="101"/>
    </row>
    <row r="312" spans="1:9" x14ac:dyDescent="0.25">
      <c r="A312" s="101">
        <v>430</v>
      </c>
      <c r="B312" s="191" t="e">
        <f>INDEX(УТВС2!$H$1:$H$87,A312,1)</f>
        <v>#REF!</v>
      </c>
      <c r="C312" s="240" t="e">
        <f>INDEX(УТВС2!$K$1:$K$87,A312,1)</f>
        <v>#REF!</v>
      </c>
      <c r="D312" s="226" t="e">
        <f>INDEX(УТВС2!$M$1:$M$87,A312,1)</f>
        <v>#REF!</v>
      </c>
      <c r="E312" s="226" t="e">
        <f>INDEX(УТВС2!$N$1:$N$87,A312,1)</f>
        <v>#REF!</v>
      </c>
      <c r="F312" s="101" t="e">
        <f>INDEX(УТВС2!$S$1:$S$87,A312,1)</f>
        <v>#REF!</v>
      </c>
      <c r="G312" s="101" t="s">
        <v>49</v>
      </c>
      <c r="H312" s="101" t="e">
        <f t="shared" si="4"/>
        <v>#REF!</v>
      </c>
      <c r="I312" s="101"/>
    </row>
    <row r="313" spans="1:9" x14ac:dyDescent="0.25">
      <c r="A313" s="101">
        <v>433</v>
      </c>
      <c r="B313" s="191" t="e">
        <f>INDEX(УТВС2!$H$1:$H$87,A313,1)</f>
        <v>#REF!</v>
      </c>
      <c r="C313" s="240" t="e">
        <f>INDEX(УТВС2!$K$1:$K$87,A313,1)</f>
        <v>#REF!</v>
      </c>
      <c r="D313" s="226" t="e">
        <f>INDEX(УТВС2!$M$1:$M$87,A313,1)</f>
        <v>#REF!</v>
      </c>
      <c r="E313" s="24" t="e">
        <f>INDEX(УТВС2!$N$1:$N$87,A313,1)</f>
        <v>#REF!</v>
      </c>
      <c r="F313" s="101" t="e">
        <f>INDEX(УТВС2!$S$1:$S$87,A313,1)</f>
        <v>#REF!</v>
      </c>
      <c r="G313" s="101" t="s">
        <v>26</v>
      </c>
      <c r="H313" s="101" t="e">
        <f t="shared" si="4"/>
        <v>#REF!</v>
      </c>
      <c r="I313" s="101"/>
    </row>
    <row r="314" spans="1:9" x14ac:dyDescent="0.25">
      <c r="A314" s="101">
        <v>434</v>
      </c>
      <c r="B314" s="191" t="e">
        <f>INDEX(УТВС2!$H$1:$H$87,A314,1)</f>
        <v>#REF!</v>
      </c>
      <c r="C314" s="240" t="e">
        <f>INDEX(УТВС2!$K$1:$K$87,A314,1)</f>
        <v>#REF!</v>
      </c>
      <c r="D314" s="226" t="e">
        <f>INDEX(УТВС2!$M$1:$M$87,A314,1)</f>
        <v>#REF!</v>
      </c>
      <c r="E314" s="24" t="e">
        <f>INDEX(УТВС2!$N$1:$N$87,A314,1)</f>
        <v>#REF!</v>
      </c>
      <c r="F314" s="101" t="e">
        <f>INDEX(УТВС2!$S$1:$S$87,A314,1)</f>
        <v>#REF!</v>
      </c>
      <c r="G314" s="101" t="s">
        <v>26</v>
      </c>
      <c r="H314" s="101" t="e">
        <f t="shared" si="4"/>
        <v>#REF!</v>
      </c>
      <c r="I314" s="101"/>
    </row>
    <row r="315" spans="1:9" x14ac:dyDescent="0.25">
      <c r="A315" s="101">
        <v>437</v>
      </c>
      <c r="B315" s="191" t="e">
        <f>INDEX(УТВС2!$H$1:$H$87,A315,1)</f>
        <v>#REF!</v>
      </c>
      <c r="C315" s="240" t="e">
        <f>INDEX(УТВС2!$K$1:$K$87,A315,1)</f>
        <v>#REF!</v>
      </c>
      <c r="D315" s="226" t="e">
        <f>INDEX(УТВС2!$M$1:$M$87,A315,1)</f>
        <v>#REF!</v>
      </c>
      <c r="E315" s="24" t="e">
        <f>INDEX(УТВС2!$N$1:$N$87,A315,1)</f>
        <v>#REF!</v>
      </c>
      <c r="F315" s="101" t="e">
        <f>INDEX(УТВС2!$S$1:$S$87,A315,1)</f>
        <v>#REF!</v>
      </c>
      <c r="G315" s="101" t="s">
        <v>26</v>
      </c>
      <c r="H315" s="101" t="e">
        <f t="shared" si="4"/>
        <v>#REF!</v>
      </c>
      <c r="I315" s="101"/>
    </row>
    <row r="316" spans="1:9" x14ac:dyDescent="0.25">
      <c r="A316" s="101">
        <v>438</v>
      </c>
      <c r="B316" s="191" t="e">
        <f>INDEX(УТВС2!$H$1:$H$87,A316,1)</f>
        <v>#REF!</v>
      </c>
      <c r="C316" s="240" t="e">
        <f>INDEX(УТВС2!$K$1:$K$87,A316,1)</f>
        <v>#REF!</v>
      </c>
      <c r="D316" s="226" t="e">
        <f>INDEX(УТВС2!$M$1:$M$87,A316,1)</f>
        <v>#REF!</v>
      </c>
      <c r="E316" s="24" t="e">
        <f>INDEX(УТВС2!$N$1:$N$87,A316,1)</f>
        <v>#REF!</v>
      </c>
      <c r="F316" s="101" t="e">
        <f>INDEX(УТВС2!$S$1:$S$87,A316,1)</f>
        <v>#REF!</v>
      </c>
      <c r="G316" s="101" t="s">
        <v>26</v>
      </c>
      <c r="H316" s="101" t="e">
        <f t="shared" si="4"/>
        <v>#REF!</v>
      </c>
      <c r="I316" s="101"/>
    </row>
    <row r="317" spans="1:9" x14ac:dyDescent="0.25">
      <c r="A317" s="101">
        <v>441</v>
      </c>
      <c r="B317" s="191" t="e">
        <f>INDEX(УТВС2!$H$1:$H$87,A317,1)</f>
        <v>#REF!</v>
      </c>
      <c r="C317" s="240" t="e">
        <f>INDEX(УТВС2!$K$1:$K$87,A317,1)</f>
        <v>#REF!</v>
      </c>
      <c r="D317" s="226" t="e">
        <f>INDEX(УТВС2!$M$1:$M$87,A317,1)</f>
        <v>#REF!</v>
      </c>
      <c r="E317" s="226" t="e">
        <f>INDEX(УТВС2!$N$1:$N$87,A317,1)</f>
        <v>#REF!</v>
      </c>
      <c r="F317" s="101" t="e">
        <f>INDEX(УТВС2!$S$1:$S$87,A317,1)</f>
        <v>#REF!</v>
      </c>
      <c r="G317" s="101" t="s">
        <v>49</v>
      </c>
      <c r="H317" s="101" t="e">
        <f t="shared" si="4"/>
        <v>#REF!</v>
      </c>
      <c r="I317" s="101"/>
    </row>
    <row r="318" spans="1:9" x14ac:dyDescent="0.25">
      <c r="A318" s="101">
        <v>442</v>
      </c>
      <c r="B318" s="191" t="e">
        <f>INDEX(УТВС2!$H$1:$H$87,A318,1)</f>
        <v>#REF!</v>
      </c>
      <c r="C318" s="240" t="e">
        <f>INDEX(УТВС2!$K$1:$K$87,A318,1)</f>
        <v>#REF!</v>
      </c>
      <c r="D318" s="226" t="e">
        <f>INDEX(УТВС2!$M$1:$M$87,A318,1)</f>
        <v>#REF!</v>
      </c>
      <c r="E318" s="226" t="e">
        <f>INDEX(УТВС2!$N$1:$N$87,A318,1)</f>
        <v>#REF!</v>
      </c>
      <c r="F318" s="101" t="e">
        <f>INDEX(УТВС2!$S$1:$S$87,A318,1)</f>
        <v>#REF!</v>
      </c>
      <c r="G318" s="101" t="s">
        <v>49</v>
      </c>
      <c r="H318" s="101" t="e">
        <f t="shared" si="4"/>
        <v>#REF!</v>
      </c>
      <c r="I318" s="101"/>
    </row>
    <row r="319" spans="1:9" x14ac:dyDescent="0.25">
      <c r="A319" s="101">
        <v>443</v>
      </c>
      <c r="B319" s="191" t="e">
        <f>INDEX(УТВС2!$H$1:$H$87,A319,1)</f>
        <v>#REF!</v>
      </c>
      <c r="C319" s="240" t="e">
        <f>INDEX(УТВС2!$K$1:$K$87,A319,1)</f>
        <v>#REF!</v>
      </c>
      <c r="D319" s="226" t="e">
        <f>INDEX(УТВС2!$M$1:$M$87,A319,1)</f>
        <v>#REF!</v>
      </c>
      <c r="E319" s="226" t="e">
        <f>INDEX(УТВС2!$N$1:$N$87,A319,1)</f>
        <v>#REF!</v>
      </c>
      <c r="F319" s="101" t="e">
        <f>INDEX(УТВС2!$S$1:$S$87,A319,1)</f>
        <v>#REF!</v>
      </c>
      <c r="G319" s="101" t="s">
        <v>49</v>
      </c>
      <c r="H319" s="101" t="e">
        <f t="shared" si="4"/>
        <v>#REF!</v>
      </c>
      <c r="I319" s="101"/>
    </row>
    <row r="320" spans="1:9" x14ac:dyDescent="0.25">
      <c r="A320" s="101">
        <v>446</v>
      </c>
      <c r="B320" s="191" t="e">
        <f>INDEX(УТВС2!$H$1:$H$87,A320,1)</f>
        <v>#REF!</v>
      </c>
      <c r="C320" s="240" t="e">
        <f>INDEX(УТВС2!$K$1:$K$87,A320,1)</f>
        <v>#REF!</v>
      </c>
      <c r="D320" s="226" t="e">
        <f>INDEX(УТВС2!$M$1:$M$87,A320,1)</f>
        <v>#REF!</v>
      </c>
      <c r="E320" s="226" t="e">
        <f>INDEX(УТВС2!$N$1:$N$87,A320,1)</f>
        <v>#REF!</v>
      </c>
      <c r="F320" s="101" t="e">
        <f>INDEX(УТВС2!$S$1:$S$87,A320,1)</f>
        <v>#REF!</v>
      </c>
      <c r="G320" s="101" t="s">
        <v>49</v>
      </c>
      <c r="H320" s="101" t="e">
        <f t="shared" si="4"/>
        <v>#REF!</v>
      </c>
      <c r="I320" s="101"/>
    </row>
    <row r="321" spans="1:9" x14ac:dyDescent="0.25">
      <c r="A321" s="101">
        <v>447</v>
      </c>
      <c r="B321" s="191" t="e">
        <f>INDEX(УТВС2!$H$1:$H$87,A321,1)</f>
        <v>#REF!</v>
      </c>
      <c r="C321" s="240" t="e">
        <f>INDEX(УТВС2!$K$1:$K$87,A321,1)</f>
        <v>#REF!</v>
      </c>
      <c r="D321" s="226" t="e">
        <f>INDEX(УТВС2!$M$1:$M$87,A321,1)</f>
        <v>#REF!</v>
      </c>
      <c r="E321" s="226" t="e">
        <f>INDEX(УТВС2!$N$1:$N$87,A321,1)</f>
        <v>#REF!</v>
      </c>
      <c r="F321" s="101" t="e">
        <f>INDEX(УТВС2!$S$1:$S$87,A321,1)</f>
        <v>#REF!</v>
      </c>
      <c r="G321" s="101" t="s">
        <v>49</v>
      </c>
      <c r="H321" s="101" t="e">
        <f t="shared" si="4"/>
        <v>#REF!</v>
      </c>
      <c r="I321" s="101"/>
    </row>
    <row r="322" spans="1:9" x14ac:dyDescent="0.25">
      <c r="A322" s="101">
        <v>448</v>
      </c>
      <c r="B322" s="191" t="e">
        <f>INDEX(УТВС2!$H$1:$H$87,A322,1)</f>
        <v>#REF!</v>
      </c>
      <c r="C322" s="240" t="e">
        <f>INDEX(УТВС2!$K$1:$K$87,A322,1)</f>
        <v>#REF!</v>
      </c>
      <c r="D322" s="226" t="e">
        <f>INDEX(УТВС2!$M$1:$M$87,A322,1)</f>
        <v>#REF!</v>
      </c>
      <c r="E322" s="226" t="e">
        <f>INDEX(УТВС2!$N$1:$N$87,A322,1)</f>
        <v>#REF!</v>
      </c>
      <c r="F322" s="101" t="e">
        <f>INDEX(УТВС2!$S$1:$S$87,A322,1)</f>
        <v>#REF!</v>
      </c>
      <c r="G322" s="101" t="s">
        <v>49</v>
      </c>
      <c r="H322" s="101" t="e">
        <f t="shared" ref="H322:H385" si="5">IF(B322=B323,1,0)</f>
        <v>#REF!</v>
      </c>
      <c r="I322" s="101"/>
    </row>
    <row r="323" spans="1:9" x14ac:dyDescent="0.25">
      <c r="A323" s="101">
        <v>451</v>
      </c>
      <c r="B323" s="191" t="e">
        <f>INDEX(УТВС2!$H$1:$H$87,A323,1)</f>
        <v>#REF!</v>
      </c>
      <c r="C323" s="240" t="e">
        <f>INDEX(УТВС2!$K$1:$K$87,A323,1)</f>
        <v>#REF!</v>
      </c>
      <c r="D323" s="226" t="e">
        <f>INDEX(УТВС2!$M$1:$M$87,A323,1)</f>
        <v>#REF!</v>
      </c>
      <c r="E323" s="24" t="e">
        <f>INDEX(УТВС2!$N$1:$N$87,A323,1)</f>
        <v>#REF!</v>
      </c>
      <c r="F323" s="101" t="e">
        <f>INDEX(УТВС2!$S$1:$S$87,A323,1)</f>
        <v>#REF!</v>
      </c>
      <c r="G323" s="101" t="s">
        <v>26</v>
      </c>
      <c r="H323" s="101" t="e">
        <f t="shared" si="5"/>
        <v>#REF!</v>
      </c>
      <c r="I323" s="101"/>
    </row>
    <row r="324" spans="1:9" x14ac:dyDescent="0.25">
      <c r="A324" s="101">
        <v>452</v>
      </c>
      <c r="B324" s="191" t="e">
        <f>INDEX(УТВС2!$H$1:$H$87,A324,1)</f>
        <v>#REF!</v>
      </c>
      <c r="C324" s="240" t="e">
        <f>INDEX(УТВС2!$K$1:$K$87,A324,1)</f>
        <v>#REF!</v>
      </c>
      <c r="D324" s="226" t="e">
        <f>INDEX(УТВС2!$M$1:$M$87,A324,1)</f>
        <v>#REF!</v>
      </c>
      <c r="E324" s="24" t="e">
        <f>INDEX(УТВС2!$N$1:$N$87,A324,1)</f>
        <v>#REF!</v>
      </c>
      <c r="F324" s="101" t="e">
        <f>INDEX(УТВС2!$S$1:$S$87,A324,1)</f>
        <v>#REF!</v>
      </c>
      <c r="G324" s="101" t="s">
        <v>26</v>
      </c>
      <c r="H324" s="101" t="e">
        <f t="shared" si="5"/>
        <v>#REF!</v>
      </c>
      <c r="I324" s="101"/>
    </row>
    <row r="325" spans="1:9" x14ac:dyDescent="0.25">
      <c r="A325" s="101">
        <v>455</v>
      </c>
      <c r="B325" s="191" t="e">
        <f>INDEX(УТВС2!$H$1:$H$87,A325,1)</f>
        <v>#REF!</v>
      </c>
      <c r="C325" s="240" t="e">
        <f>INDEX(УТВС2!$K$1:$K$87,A325,1)</f>
        <v>#REF!</v>
      </c>
      <c r="D325" s="226" t="e">
        <f>INDEX(УТВС2!$M$1:$M$87,A325,1)</f>
        <v>#REF!</v>
      </c>
      <c r="E325" s="24" t="e">
        <f>INDEX(УТВС2!$N$1:$N$87,A325,1)</f>
        <v>#REF!</v>
      </c>
      <c r="F325" s="101" t="e">
        <f>INDEX(УТВС2!$S$1:$S$87,A325,1)</f>
        <v>#REF!</v>
      </c>
      <c r="G325" s="101" t="s">
        <v>26</v>
      </c>
      <c r="H325" s="101" t="e">
        <f t="shared" si="5"/>
        <v>#REF!</v>
      </c>
      <c r="I325" s="101"/>
    </row>
    <row r="326" spans="1:9" x14ac:dyDescent="0.25">
      <c r="A326" s="101">
        <v>456</v>
      </c>
      <c r="B326" s="191" t="e">
        <f>INDEX(УТВС2!$H$1:$H$87,A326,1)</f>
        <v>#REF!</v>
      </c>
      <c r="C326" s="240" t="e">
        <f>INDEX(УТВС2!$K$1:$K$87,A326,1)</f>
        <v>#REF!</v>
      </c>
      <c r="D326" s="226" t="e">
        <f>INDEX(УТВС2!$M$1:$M$87,A326,1)</f>
        <v>#REF!</v>
      </c>
      <c r="E326" s="24" t="e">
        <f>INDEX(УТВС2!$N$1:$N$87,A326,1)</f>
        <v>#REF!</v>
      </c>
      <c r="F326" s="101" t="e">
        <f>INDEX(УТВС2!$S$1:$S$87,A326,1)</f>
        <v>#REF!</v>
      </c>
      <c r="G326" s="101" t="s">
        <v>26</v>
      </c>
      <c r="H326" s="101" t="e">
        <f t="shared" si="5"/>
        <v>#REF!</v>
      </c>
      <c r="I326" s="101"/>
    </row>
    <row r="327" spans="1:9" x14ac:dyDescent="0.25">
      <c r="A327" s="101">
        <v>459</v>
      </c>
      <c r="B327" s="191" t="e">
        <f>INDEX(УТВС2!$H$1:$H$87,A327,1)</f>
        <v>#REF!</v>
      </c>
      <c r="C327" s="240" t="e">
        <f>INDEX(УТВС2!$K$1:$K$87,A327,1)</f>
        <v>#REF!</v>
      </c>
      <c r="D327" s="226" t="e">
        <f>INDEX(УТВС2!$M$1:$M$87,A327,1)</f>
        <v>#REF!</v>
      </c>
      <c r="E327" s="226" t="e">
        <f>INDEX(УТВС2!$N$1:$N$87,A327,1)</f>
        <v>#REF!</v>
      </c>
      <c r="F327" s="101" t="e">
        <f>INDEX(УТВС2!$S$1:$S$87,A327,1)</f>
        <v>#REF!</v>
      </c>
      <c r="G327" s="101" t="s">
        <v>49</v>
      </c>
      <c r="H327" s="101" t="e">
        <f t="shared" si="5"/>
        <v>#REF!</v>
      </c>
      <c r="I327" s="101"/>
    </row>
    <row r="328" spans="1:9" x14ac:dyDescent="0.25">
      <c r="A328" s="101">
        <v>460</v>
      </c>
      <c r="B328" s="191" t="e">
        <f>INDEX(УТВС2!$H$1:$H$87,A328,1)</f>
        <v>#REF!</v>
      </c>
      <c r="C328" s="240" t="e">
        <f>INDEX(УТВС2!$K$1:$K$87,A328,1)</f>
        <v>#REF!</v>
      </c>
      <c r="D328" s="226" t="e">
        <f>INDEX(УТВС2!$M$1:$M$87,A328,1)</f>
        <v>#REF!</v>
      </c>
      <c r="E328" s="226" t="e">
        <f>INDEX(УТВС2!$N$1:$N$87,A328,1)</f>
        <v>#REF!</v>
      </c>
      <c r="F328" s="101" t="e">
        <f>INDEX(УТВС2!$S$1:$S$87,A328,1)</f>
        <v>#REF!</v>
      </c>
      <c r="G328" s="101" t="s">
        <v>49</v>
      </c>
      <c r="H328" s="101" t="e">
        <f t="shared" si="5"/>
        <v>#REF!</v>
      </c>
      <c r="I328" s="101"/>
    </row>
    <row r="329" spans="1:9" x14ac:dyDescent="0.25">
      <c r="A329" s="101">
        <v>461</v>
      </c>
      <c r="B329" s="191" t="e">
        <f>INDEX(УТВС2!$H$1:$H$87,A329,1)</f>
        <v>#REF!</v>
      </c>
      <c r="C329" s="240" t="e">
        <f>INDEX(УТВС2!$K$1:$K$87,A329,1)</f>
        <v>#REF!</v>
      </c>
      <c r="D329" s="226" t="e">
        <f>INDEX(УТВС2!$M$1:$M$87,A329,1)</f>
        <v>#REF!</v>
      </c>
      <c r="E329" s="226" t="e">
        <f>INDEX(УТВС2!$N$1:$N$87,A329,1)</f>
        <v>#REF!</v>
      </c>
      <c r="F329" s="101" t="e">
        <f>INDEX(УТВС2!$S$1:$S$87,A329,1)</f>
        <v>#REF!</v>
      </c>
      <c r="G329" s="101" t="s">
        <v>49</v>
      </c>
      <c r="H329" s="101" t="e">
        <f t="shared" si="5"/>
        <v>#REF!</v>
      </c>
      <c r="I329" s="101"/>
    </row>
    <row r="330" spans="1:9" x14ac:dyDescent="0.25">
      <c r="A330" s="101">
        <v>464</v>
      </c>
      <c r="B330" s="191" t="e">
        <f>INDEX(УТВС2!$H$1:$H$87,A330,1)</f>
        <v>#REF!</v>
      </c>
      <c r="C330" s="240" t="e">
        <f>INDEX(УТВС2!$K$1:$K$87,A330,1)</f>
        <v>#REF!</v>
      </c>
      <c r="D330" s="226" t="e">
        <f>INDEX(УТВС2!$M$1:$M$87,A330,1)</f>
        <v>#REF!</v>
      </c>
      <c r="E330" s="24" t="e">
        <f>INDEX(УТВС2!$N$1:$N$87,A330,1)</f>
        <v>#REF!</v>
      </c>
      <c r="F330" s="101" t="e">
        <f>INDEX(УТВС2!$S$1:$S$87,A330,1)</f>
        <v>#REF!</v>
      </c>
      <c r="G330" s="101" t="s">
        <v>67</v>
      </c>
      <c r="H330" s="101" t="e">
        <f t="shared" si="5"/>
        <v>#REF!</v>
      </c>
      <c r="I330" s="101"/>
    </row>
    <row r="331" spans="1:9" x14ac:dyDescent="0.25">
      <c r="A331" s="101">
        <v>465</v>
      </c>
      <c r="B331" s="191" t="e">
        <f>INDEX(УТВС2!$H$1:$H$87,A331,1)</f>
        <v>#REF!</v>
      </c>
      <c r="C331" s="240" t="e">
        <f>INDEX(УТВС2!$K$1:$K$87,A331,1)</f>
        <v>#REF!</v>
      </c>
      <c r="D331" s="226" t="e">
        <f>INDEX(УТВС2!$M$1:$M$87,A331,1)</f>
        <v>#REF!</v>
      </c>
      <c r="E331" s="24" t="e">
        <f>INDEX(УТВС2!$N$1:$N$87,A331,1)</f>
        <v>#REF!</v>
      </c>
      <c r="F331" s="101" t="e">
        <f>INDEX(УТВС2!$S$1:$S$87,A331,1)</f>
        <v>#REF!</v>
      </c>
      <c r="G331" s="101" t="s">
        <v>67</v>
      </c>
      <c r="H331" s="101" t="e">
        <f t="shared" si="5"/>
        <v>#REF!</v>
      </c>
      <c r="I331" s="101"/>
    </row>
    <row r="332" spans="1:9" x14ac:dyDescent="0.25">
      <c r="A332" s="101">
        <v>466</v>
      </c>
      <c r="B332" s="191" t="e">
        <f>INDEX(УТВС2!$H$1:$H$87,A332,1)</f>
        <v>#REF!</v>
      </c>
      <c r="C332" s="240" t="e">
        <f>INDEX(УТВС2!$K$1:$K$87,A332,1)</f>
        <v>#REF!</v>
      </c>
      <c r="D332" s="226" t="e">
        <f>INDEX(УТВС2!$M$1:$M$87,A332,1)</f>
        <v>#REF!</v>
      </c>
      <c r="E332" s="24" t="e">
        <f>INDEX(УТВС2!$N$1:$N$87,A332,1)</f>
        <v>#REF!</v>
      </c>
      <c r="F332" s="101" t="e">
        <f>INDEX(УТВС2!$S$1:$S$87,A332,1)</f>
        <v>#REF!</v>
      </c>
      <c r="G332" s="101" t="s">
        <v>67</v>
      </c>
      <c r="H332" s="101" t="e">
        <f t="shared" si="5"/>
        <v>#REF!</v>
      </c>
      <c r="I332" s="101"/>
    </row>
    <row r="333" spans="1:9" x14ac:dyDescent="0.25">
      <c r="A333" s="101">
        <v>467</v>
      </c>
      <c r="B333" s="191" t="e">
        <f>INDEX(УТВС2!$H$1:$H$87,A333,1)</f>
        <v>#REF!</v>
      </c>
      <c r="C333" s="240" t="e">
        <f>INDEX(УТВС2!$K$1:$K$87,A333,1)</f>
        <v>#REF!</v>
      </c>
      <c r="D333" s="226" t="e">
        <f>INDEX(УТВС2!$M$1:$M$87,A333,1)</f>
        <v>#REF!</v>
      </c>
      <c r="E333" s="24" t="e">
        <f>INDEX(УТВС2!$N$1:$N$87,A333,1)</f>
        <v>#REF!</v>
      </c>
      <c r="F333" s="101" t="e">
        <f>INDEX(УТВС2!$S$1:$S$87,A333,1)</f>
        <v>#REF!</v>
      </c>
      <c r="G333" s="101" t="s">
        <v>67</v>
      </c>
      <c r="H333" s="101" t="e">
        <f t="shared" si="5"/>
        <v>#REF!</v>
      </c>
      <c r="I333" s="101"/>
    </row>
    <row r="334" spans="1:9" x14ac:dyDescent="0.25">
      <c r="A334" s="101">
        <v>468</v>
      </c>
      <c r="B334" s="191" t="e">
        <f>INDEX(УТВС2!$H$1:$H$87,A334,1)</f>
        <v>#REF!</v>
      </c>
      <c r="C334" s="227" t="e">
        <f>INDEX(УТВС2!$K$1:$K$87,A334,1)</f>
        <v>#REF!</v>
      </c>
      <c r="D334" s="225" t="e">
        <f>INDEX(УТВС2!$M$1:$M$87,A334,1)</f>
        <v>#REF!</v>
      </c>
      <c r="E334" s="24" t="e">
        <f>INDEX(УТВС2!$N$1:$N$87,A334,1)</f>
        <v>#REF!</v>
      </c>
      <c r="F334" s="101" t="e">
        <f>INDEX(УТВС2!$S$1:$S$87,A334,1)</f>
        <v>#REF!</v>
      </c>
      <c r="G334" s="101" t="s">
        <v>67</v>
      </c>
      <c r="H334" s="101" t="e">
        <f t="shared" si="5"/>
        <v>#REF!</v>
      </c>
      <c r="I334" s="101"/>
    </row>
    <row r="335" spans="1:9" x14ac:dyDescent="0.25">
      <c r="A335" s="101">
        <v>474</v>
      </c>
      <c r="B335" s="191" t="e">
        <f>INDEX(УТВС2!$H$1:$H$87,A335,1)</f>
        <v>#REF!</v>
      </c>
      <c r="C335" s="240" t="e">
        <f>INDEX(УТВС2!$K$1:$K$87,A335,1)</f>
        <v>#REF!</v>
      </c>
      <c r="D335" s="226" t="e">
        <f>INDEX(УТВС2!$M$1:$M$87,A335,1)</f>
        <v>#REF!</v>
      </c>
      <c r="E335" s="24" t="e">
        <f>INDEX(УТВС2!$N$1:$N$87,A335,1)</f>
        <v>#REF!</v>
      </c>
      <c r="F335" s="101" t="e">
        <f>INDEX(УТВС2!$S$1:$S$87,A335,1)</f>
        <v>#REF!</v>
      </c>
      <c r="G335" s="101" t="s">
        <v>67</v>
      </c>
      <c r="H335" s="101" t="e">
        <f t="shared" si="5"/>
        <v>#REF!</v>
      </c>
      <c r="I335" s="101"/>
    </row>
    <row r="336" spans="1:9" x14ac:dyDescent="0.25">
      <c r="A336" s="101">
        <v>475</v>
      </c>
      <c r="B336" s="191" t="e">
        <f>INDEX(УТВС2!$H$1:$H$87,A336,1)</f>
        <v>#REF!</v>
      </c>
      <c r="C336" s="240" t="e">
        <f>INDEX(УТВС2!$K$1:$K$87,A336,1)</f>
        <v>#REF!</v>
      </c>
      <c r="D336" s="226" t="e">
        <f>INDEX(УТВС2!$M$1:$M$87,A336,1)</f>
        <v>#REF!</v>
      </c>
      <c r="E336" s="24" t="e">
        <f>INDEX(УТВС2!$N$1:$N$87,A336,1)</f>
        <v>#REF!</v>
      </c>
      <c r="F336" s="101" t="e">
        <f>INDEX(УТВС2!$S$1:$S$87,A336,1)</f>
        <v>#REF!</v>
      </c>
      <c r="G336" s="101" t="s">
        <v>67</v>
      </c>
      <c r="H336" s="101" t="e">
        <f t="shared" si="5"/>
        <v>#REF!</v>
      </c>
      <c r="I336" s="101"/>
    </row>
    <row r="337" spans="1:9" x14ac:dyDescent="0.25">
      <c r="A337" s="101">
        <v>476</v>
      </c>
      <c r="B337" s="191" t="e">
        <f>INDEX(УТВС2!$H$1:$H$87,A337,1)</f>
        <v>#REF!</v>
      </c>
      <c r="C337" s="240" t="e">
        <f>INDEX(УТВС2!$K$1:$K$87,A337,1)</f>
        <v>#REF!</v>
      </c>
      <c r="D337" s="226" t="e">
        <f>INDEX(УТВС2!$M$1:$M$87,A337,1)</f>
        <v>#REF!</v>
      </c>
      <c r="E337" s="24" t="e">
        <f>INDEX(УТВС2!$N$1:$N$87,A337,1)</f>
        <v>#REF!</v>
      </c>
      <c r="F337" s="101" t="e">
        <f>INDEX(УТВС2!$S$1:$S$87,A337,1)</f>
        <v>#REF!</v>
      </c>
      <c r="G337" s="101" t="s">
        <v>67</v>
      </c>
      <c r="H337" s="101" t="e">
        <f t="shared" si="5"/>
        <v>#REF!</v>
      </c>
      <c r="I337" s="101"/>
    </row>
    <row r="338" spans="1:9" x14ac:dyDescent="0.25">
      <c r="A338" s="101">
        <v>477</v>
      </c>
      <c r="B338" s="191" t="e">
        <f>INDEX(УТВС2!$H$1:$H$87,A338,1)</f>
        <v>#REF!</v>
      </c>
      <c r="C338" s="240" t="e">
        <f>INDEX(УТВС2!$K$1:$K$87,A338,1)</f>
        <v>#REF!</v>
      </c>
      <c r="D338" s="226" t="e">
        <f>INDEX(УТВС2!$M$1:$M$87,A338,1)</f>
        <v>#REF!</v>
      </c>
      <c r="E338" s="24" t="e">
        <f>INDEX(УТВС2!$N$1:$N$87,A338,1)</f>
        <v>#REF!</v>
      </c>
      <c r="F338" s="101" t="e">
        <f>INDEX(УТВС2!$S$1:$S$87,A338,1)</f>
        <v>#REF!</v>
      </c>
      <c r="G338" s="101" t="s">
        <v>67</v>
      </c>
      <c r="H338" s="101" t="e">
        <f t="shared" si="5"/>
        <v>#REF!</v>
      </c>
      <c r="I338" s="101"/>
    </row>
    <row r="339" spans="1:9" x14ac:dyDescent="0.25">
      <c r="A339" s="101">
        <v>478</v>
      </c>
      <c r="B339" s="191" t="e">
        <f>INDEX(УТВС2!$H$1:$H$87,A339,1)</f>
        <v>#REF!</v>
      </c>
      <c r="C339" s="227" t="e">
        <f>INDEX(УТВС2!$K$1:$K$87,A339,1)</f>
        <v>#REF!</v>
      </c>
      <c r="D339" s="225" t="e">
        <f>INDEX(УТВС2!$M$1:$M$87,A339,1)</f>
        <v>#REF!</v>
      </c>
      <c r="E339" s="24" t="e">
        <f>INDEX(УТВС2!$N$1:$N$87,A339,1)</f>
        <v>#REF!</v>
      </c>
      <c r="F339" s="101" t="e">
        <f>INDEX(УТВС2!$S$1:$S$87,A339,1)</f>
        <v>#REF!</v>
      </c>
      <c r="G339" s="101" t="s">
        <v>67</v>
      </c>
      <c r="H339" s="101" t="e">
        <f t="shared" si="5"/>
        <v>#REF!</v>
      </c>
      <c r="I339" s="101"/>
    </row>
    <row r="340" spans="1:9" x14ac:dyDescent="0.25">
      <c r="A340" s="101">
        <v>484</v>
      </c>
      <c r="B340" s="191" t="e">
        <f>INDEX(УТВС2!$H$1:$H$87,A340,1)</f>
        <v>#REF!</v>
      </c>
      <c r="C340" s="240" t="e">
        <f>INDEX(УТВС2!$K$1:$K$87,A340,1)</f>
        <v>#REF!</v>
      </c>
      <c r="D340" s="226" t="e">
        <f>INDEX(УТВС2!$M$1:$M$87,A340,1)</f>
        <v>#REF!</v>
      </c>
      <c r="E340" s="24" t="e">
        <f>INDEX(УТВС2!$N$1:$N$87,A340,1)</f>
        <v>#REF!</v>
      </c>
      <c r="F340" s="101" t="e">
        <f>INDEX(УТВС2!$S$1:$S$87,A340,1)</f>
        <v>#REF!</v>
      </c>
      <c r="G340" s="101" t="s">
        <v>67</v>
      </c>
      <c r="H340" s="101" t="e">
        <f t="shared" si="5"/>
        <v>#REF!</v>
      </c>
      <c r="I340" s="101"/>
    </row>
    <row r="341" spans="1:9" x14ac:dyDescent="0.25">
      <c r="A341" s="101">
        <v>485</v>
      </c>
      <c r="B341" s="191" t="e">
        <f>INDEX(УТВС2!$H$1:$H$87,A341,1)</f>
        <v>#REF!</v>
      </c>
      <c r="C341" s="240" t="e">
        <f>INDEX(УТВС2!$K$1:$K$87,A341,1)</f>
        <v>#REF!</v>
      </c>
      <c r="D341" s="226" t="e">
        <f>INDEX(УТВС2!$M$1:$M$87,A341,1)</f>
        <v>#REF!</v>
      </c>
      <c r="E341" s="24" t="e">
        <f>INDEX(УТВС2!$N$1:$N$87,A341,1)</f>
        <v>#REF!</v>
      </c>
      <c r="F341" s="101" t="e">
        <f>INDEX(УТВС2!$S$1:$S$87,A341,1)</f>
        <v>#REF!</v>
      </c>
      <c r="G341" s="101" t="s">
        <v>67</v>
      </c>
      <c r="H341" s="101" t="e">
        <f t="shared" si="5"/>
        <v>#REF!</v>
      </c>
      <c r="I341" s="101"/>
    </row>
    <row r="342" spans="1:9" x14ac:dyDescent="0.25">
      <c r="A342" s="101">
        <v>486</v>
      </c>
      <c r="B342" s="191" t="e">
        <f>INDEX(УТВС2!$H$1:$H$87,A342,1)</f>
        <v>#REF!</v>
      </c>
      <c r="C342" s="240" t="e">
        <f>INDEX(УТВС2!$K$1:$K$87,A342,1)</f>
        <v>#REF!</v>
      </c>
      <c r="D342" s="226" t="e">
        <f>INDEX(УТВС2!$M$1:$M$87,A342,1)</f>
        <v>#REF!</v>
      </c>
      <c r="E342" s="24" t="e">
        <f>INDEX(УТВС2!$N$1:$N$87,A342,1)</f>
        <v>#REF!</v>
      </c>
      <c r="F342" s="101" t="e">
        <f>INDEX(УТВС2!$S$1:$S$87,A342,1)</f>
        <v>#REF!</v>
      </c>
      <c r="G342" s="101" t="s">
        <v>67</v>
      </c>
      <c r="H342" s="101" t="e">
        <f t="shared" si="5"/>
        <v>#REF!</v>
      </c>
      <c r="I342" s="101"/>
    </row>
    <row r="343" spans="1:9" x14ac:dyDescent="0.25">
      <c r="A343" s="101">
        <v>487</v>
      </c>
      <c r="B343" s="191" t="e">
        <f>INDEX(УТВС2!$H$1:$H$87,A343,1)</f>
        <v>#REF!</v>
      </c>
      <c r="C343" s="240" t="e">
        <f>INDEX(УТВС2!$K$1:$K$87,A343,1)</f>
        <v>#REF!</v>
      </c>
      <c r="D343" s="226" t="e">
        <f>INDEX(УТВС2!$M$1:$M$87,A343,1)</f>
        <v>#REF!</v>
      </c>
      <c r="E343" s="24" t="e">
        <f>INDEX(УТВС2!$N$1:$N$87,A343,1)</f>
        <v>#REF!</v>
      </c>
      <c r="F343" s="101" t="e">
        <f>INDEX(УТВС2!$S$1:$S$87,A343,1)</f>
        <v>#REF!</v>
      </c>
      <c r="G343" s="101" t="s">
        <v>67</v>
      </c>
      <c r="H343" s="101" t="e">
        <f t="shared" si="5"/>
        <v>#REF!</v>
      </c>
      <c r="I343" s="101"/>
    </row>
    <row r="344" spans="1:9" x14ac:dyDescent="0.25">
      <c r="A344" s="101">
        <v>488</v>
      </c>
      <c r="B344" s="191" t="e">
        <f>INDEX(УТВС2!$H$1:$H$87,A344,1)</f>
        <v>#REF!</v>
      </c>
      <c r="C344" s="227" t="e">
        <f>INDEX(УТВС2!$K$1:$K$87,A344,1)</f>
        <v>#REF!</v>
      </c>
      <c r="D344" s="225" t="e">
        <f>INDEX(УТВС2!$M$1:$M$87,A344,1)</f>
        <v>#REF!</v>
      </c>
      <c r="E344" s="24" t="e">
        <f>INDEX(УТВС2!$N$1:$N$87,A344,1)</f>
        <v>#REF!</v>
      </c>
      <c r="F344" s="101" t="e">
        <f>INDEX(УТВС2!$S$1:$S$87,A344,1)</f>
        <v>#REF!</v>
      </c>
      <c r="G344" s="101" t="s">
        <v>67</v>
      </c>
      <c r="H344" s="101" t="e">
        <f t="shared" si="5"/>
        <v>#REF!</v>
      </c>
      <c r="I344" s="101"/>
    </row>
    <row r="345" spans="1:9" x14ac:dyDescent="0.25">
      <c r="A345" s="101">
        <v>494</v>
      </c>
      <c r="B345" s="191" t="e">
        <f>INDEX(УТВС2!$H$1:$H$87,A345,1)</f>
        <v>#REF!</v>
      </c>
      <c r="C345" s="240" t="e">
        <f>INDEX(УТВС2!$K$1:$K$87,A345,1)</f>
        <v>#REF!</v>
      </c>
      <c r="D345" s="226" t="e">
        <f>INDEX(УТВС2!$M$1:$M$87,A345,1)</f>
        <v>#REF!</v>
      </c>
      <c r="E345" s="24" t="e">
        <f>INDEX(УТВС2!$N$1:$N$87,A345,1)</f>
        <v>#REF!</v>
      </c>
      <c r="F345" s="101" t="e">
        <f>INDEX(УТВС2!$S$1:$S$87,A345,1)</f>
        <v>#REF!</v>
      </c>
      <c r="G345" s="101" t="s">
        <v>67</v>
      </c>
      <c r="H345" s="101" t="e">
        <f t="shared" si="5"/>
        <v>#REF!</v>
      </c>
      <c r="I345" s="101"/>
    </row>
    <row r="346" spans="1:9" x14ac:dyDescent="0.25">
      <c r="A346" s="101">
        <v>495</v>
      </c>
      <c r="B346" s="191" t="e">
        <f>INDEX(УТВС2!$H$1:$H$87,A346,1)</f>
        <v>#REF!</v>
      </c>
      <c r="C346" s="240" t="e">
        <f>INDEX(УТВС2!$K$1:$K$87,A346,1)</f>
        <v>#REF!</v>
      </c>
      <c r="D346" s="226" t="e">
        <f>INDEX(УТВС2!$M$1:$M$87,A346,1)</f>
        <v>#REF!</v>
      </c>
      <c r="E346" s="24" t="e">
        <f>INDEX(УТВС2!$N$1:$N$87,A346,1)</f>
        <v>#REF!</v>
      </c>
      <c r="F346" s="101" t="e">
        <f>INDEX(УТВС2!$S$1:$S$87,A346,1)</f>
        <v>#REF!</v>
      </c>
      <c r="G346" s="101" t="s">
        <v>67</v>
      </c>
      <c r="H346" s="101" t="e">
        <f t="shared" si="5"/>
        <v>#REF!</v>
      </c>
      <c r="I346" s="101"/>
    </row>
    <row r="347" spans="1:9" x14ac:dyDescent="0.25">
      <c r="A347" s="101">
        <v>496</v>
      </c>
      <c r="B347" s="191" t="e">
        <f>INDEX(УТВС2!$H$1:$H$87,A347,1)</f>
        <v>#REF!</v>
      </c>
      <c r="C347" s="240" t="e">
        <f>INDEX(УТВС2!$K$1:$K$87,A347,1)</f>
        <v>#REF!</v>
      </c>
      <c r="D347" s="226" t="e">
        <f>INDEX(УТВС2!$M$1:$M$87,A347,1)</f>
        <v>#REF!</v>
      </c>
      <c r="E347" s="24" t="e">
        <f>INDEX(УТВС2!$N$1:$N$87,A347,1)</f>
        <v>#REF!</v>
      </c>
      <c r="F347" s="101" t="e">
        <f>INDEX(УТВС2!$S$1:$S$87,A347,1)</f>
        <v>#REF!</v>
      </c>
      <c r="G347" s="101" t="s">
        <v>67</v>
      </c>
      <c r="H347" s="101" t="e">
        <f t="shared" si="5"/>
        <v>#REF!</v>
      </c>
      <c r="I347" s="101"/>
    </row>
    <row r="348" spans="1:9" x14ac:dyDescent="0.25">
      <c r="A348" s="101">
        <v>497</v>
      </c>
      <c r="B348" s="191" t="e">
        <f>INDEX(УТВС2!$H$1:$H$87,A348,1)</f>
        <v>#REF!</v>
      </c>
      <c r="C348" s="240" t="e">
        <f>INDEX(УТВС2!$K$1:$K$87,A348,1)</f>
        <v>#REF!</v>
      </c>
      <c r="D348" s="226" t="e">
        <f>INDEX(УТВС2!$M$1:$M$87,A348,1)</f>
        <v>#REF!</v>
      </c>
      <c r="E348" s="24" t="e">
        <f>INDEX(УТВС2!$N$1:$N$87,A348,1)</f>
        <v>#REF!</v>
      </c>
      <c r="F348" s="101" t="e">
        <f>INDEX(УТВС2!$S$1:$S$87,A348,1)</f>
        <v>#REF!</v>
      </c>
      <c r="G348" s="101" t="s">
        <v>67</v>
      </c>
      <c r="H348" s="101" t="e">
        <f t="shared" si="5"/>
        <v>#REF!</v>
      </c>
      <c r="I348" s="101"/>
    </row>
    <row r="349" spans="1:9" x14ac:dyDescent="0.25">
      <c r="A349" s="101">
        <v>498</v>
      </c>
      <c r="B349" s="191" t="e">
        <f>INDEX(УТВС2!$H$1:$H$87,A349,1)</f>
        <v>#REF!</v>
      </c>
      <c r="C349" s="227" t="e">
        <f>INDEX(УТВС2!$K$1:$K$87,A349,1)</f>
        <v>#REF!</v>
      </c>
      <c r="D349" s="225" t="e">
        <f>INDEX(УТВС2!$M$1:$M$87,A349,1)</f>
        <v>#REF!</v>
      </c>
      <c r="E349" s="24" t="e">
        <f>INDEX(УТВС2!$N$1:$N$87,A349,1)</f>
        <v>#REF!</v>
      </c>
      <c r="F349" s="101" t="e">
        <f>INDEX(УТВС2!$S$1:$S$87,A349,1)</f>
        <v>#REF!</v>
      </c>
      <c r="G349" s="101" t="s">
        <v>67</v>
      </c>
      <c r="H349" s="101" t="e">
        <f t="shared" si="5"/>
        <v>#REF!</v>
      </c>
      <c r="I349" s="101"/>
    </row>
    <row r="350" spans="1:9" x14ac:dyDescent="0.25">
      <c r="A350" s="101">
        <v>500</v>
      </c>
      <c r="B350" s="191" t="e">
        <f>INDEX(УТВС2!$H$1:$H$87,A350,1)</f>
        <v>#REF!</v>
      </c>
      <c r="C350" s="227" t="e">
        <f>INDEX(УТВС2!$K$1:$K$87,A350,1)</f>
        <v>#REF!</v>
      </c>
      <c r="D350" s="24" t="e">
        <f>INDEX(УТВС2!$M$1:$M$87,A350,1)</f>
        <v>#REF!</v>
      </c>
      <c r="E350" s="24" t="e">
        <f>INDEX(УТВС2!$N$1:$N$87,A350,1)</f>
        <v>#REF!</v>
      </c>
      <c r="F350" s="101" t="e">
        <f>INDEX(УТВС2!$S$1:$S$87,A350,1)</f>
        <v>#REF!</v>
      </c>
      <c r="G350" s="101" t="s">
        <v>49</v>
      </c>
      <c r="H350" s="101" t="e">
        <f t="shared" si="5"/>
        <v>#REF!</v>
      </c>
      <c r="I350" s="101"/>
    </row>
    <row r="351" spans="1:9" x14ac:dyDescent="0.25">
      <c r="A351" s="101">
        <v>501</v>
      </c>
      <c r="B351" s="191" t="e">
        <f>INDEX(УТВС2!$H$1:$H$87,A351,1)</f>
        <v>#REF!</v>
      </c>
      <c r="C351" s="227" t="e">
        <f>INDEX(УТВС2!$K$1:$K$87,A351,1)</f>
        <v>#REF!</v>
      </c>
      <c r="D351" s="24" t="e">
        <f>INDEX(УТВС2!$M$1:$M$87,A351,1)</f>
        <v>#REF!</v>
      </c>
      <c r="E351" s="24" t="e">
        <f>INDEX(УТВС2!$N$1:$N$87,A351,1)</f>
        <v>#REF!</v>
      </c>
      <c r="F351" s="101" t="e">
        <f>INDEX(УТВС2!$S$1:$S$87,A351,1)</f>
        <v>#REF!</v>
      </c>
      <c r="G351" s="101" t="s">
        <v>49</v>
      </c>
      <c r="H351" s="101" t="e">
        <f t="shared" si="5"/>
        <v>#REF!</v>
      </c>
      <c r="I351" s="101"/>
    </row>
    <row r="352" spans="1:9" x14ac:dyDescent="0.25">
      <c r="A352" s="101">
        <v>506</v>
      </c>
      <c r="B352" s="191" t="e">
        <f>INDEX(УТВС2!$H$1:$H$87,A352,1)</f>
        <v>#REF!</v>
      </c>
      <c r="C352" s="224" t="e">
        <f>INDEX(УТВС2!$K$1:$K$87,A352,1)</f>
        <v>#REF!</v>
      </c>
      <c r="D352" s="85" t="e">
        <f>INDEX(УТВС2!$M$1:$M$87,A352,1)</f>
        <v>#REF!</v>
      </c>
      <c r="E352" s="186" t="e">
        <f>INDEX(УТВС2!$N$1:$N$87,A352,1)</f>
        <v>#REF!</v>
      </c>
      <c r="F352" s="101" t="e">
        <f>INDEX(УТВС2!$S$1:$S$87,A352,1)</f>
        <v>#REF!</v>
      </c>
      <c r="G352" s="101" t="s">
        <v>26</v>
      </c>
      <c r="H352" s="101" t="e">
        <f t="shared" si="5"/>
        <v>#REF!</v>
      </c>
      <c r="I352" s="101"/>
    </row>
    <row r="353" spans="1:9" x14ac:dyDescent="0.25">
      <c r="A353" s="101">
        <v>507</v>
      </c>
      <c r="B353" s="191" t="e">
        <f>INDEX(УТВС2!$H$1:$H$87,A353,1)</f>
        <v>#REF!</v>
      </c>
      <c r="C353" s="224" t="e">
        <f>INDEX(УТВС2!$K$1:$K$87,A353,1)</f>
        <v>#REF!</v>
      </c>
      <c r="D353" s="85" t="e">
        <f>INDEX(УТВС2!$M$1:$M$87,A353,1)</f>
        <v>#REF!</v>
      </c>
      <c r="E353" s="186" t="e">
        <f>INDEX(УТВС2!$N$1:$N$87,A353,1)</f>
        <v>#REF!</v>
      </c>
      <c r="F353" s="101" t="e">
        <f>INDEX(УТВС2!$S$1:$S$87,A353,1)</f>
        <v>#REF!</v>
      </c>
      <c r="G353" s="101" t="s">
        <v>26</v>
      </c>
      <c r="H353" s="101" t="e">
        <f t="shared" si="5"/>
        <v>#REF!</v>
      </c>
      <c r="I353" s="101"/>
    </row>
    <row r="354" spans="1:9" x14ac:dyDescent="0.25">
      <c r="A354" s="101">
        <v>508</v>
      </c>
      <c r="B354" s="191" t="e">
        <f>INDEX(УТВС2!$H$1:$H$87,A354,1)</f>
        <v>#REF!</v>
      </c>
      <c r="C354" s="224" t="e">
        <f>INDEX(УТВС2!$K$1:$K$87,A354,1)</f>
        <v>#REF!</v>
      </c>
      <c r="D354" s="85" t="e">
        <f>INDEX(УТВС2!$M$1:$M$87,A354,1)</f>
        <v>#REF!</v>
      </c>
      <c r="E354" s="186" t="e">
        <f>INDEX(УТВС2!$N$1:$N$87,A354,1)</f>
        <v>#REF!</v>
      </c>
      <c r="F354" s="101" t="e">
        <f>INDEX(УТВС2!$S$1:$S$87,A354,1)</f>
        <v>#REF!</v>
      </c>
      <c r="G354" s="101" t="s">
        <v>26</v>
      </c>
      <c r="H354" s="101" t="e">
        <f t="shared" si="5"/>
        <v>#REF!</v>
      </c>
      <c r="I354" s="101"/>
    </row>
    <row r="355" spans="1:9" x14ac:dyDescent="0.25">
      <c r="A355" s="101">
        <v>509</v>
      </c>
      <c r="B355" s="191" t="e">
        <f>INDEX(УТВС2!$H$1:$H$87,A355,1)</f>
        <v>#REF!</v>
      </c>
      <c r="C355" s="224" t="e">
        <f>INDEX(УТВС2!$K$1:$K$87,A355,1)</f>
        <v>#REF!</v>
      </c>
      <c r="D355" s="85" t="e">
        <f>INDEX(УТВС2!$M$1:$M$87,A355,1)</f>
        <v>#REF!</v>
      </c>
      <c r="E355" s="186" t="e">
        <f>INDEX(УТВС2!$N$1:$N$87,A355,1)</f>
        <v>#REF!</v>
      </c>
      <c r="F355" s="101" t="e">
        <f>INDEX(УТВС2!$S$1:$S$87,A355,1)</f>
        <v>#REF!</v>
      </c>
      <c r="G355" s="101" t="s">
        <v>26</v>
      </c>
      <c r="H355" s="101" t="e">
        <f t="shared" si="5"/>
        <v>#REF!</v>
      </c>
      <c r="I355" s="101"/>
    </row>
    <row r="356" spans="1:9" x14ac:dyDescent="0.25">
      <c r="A356" s="101">
        <v>510</v>
      </c>
      <c r="B356" s="191" t="e">
        <f>INDEX(УТВС2!$H$1:$H$87,A356,1)</f>
        <v>#REF!</v>
      </c>
      <c r="C356" s="224" t="e">
        <f>INDEX(УТВС2!$K$1:$K$87,A356,1)</f>
        <v>#REF!</v>
      </c>
      <c r="D356" s="85" t="e">
        <f>INDEX(УТВС2!$M$1:$M$87,A356,1)</f>
        <v>#REF!</v>
      </c>
      <c r="E356" s="186" t="e">
        <f>INDEX(УТВС2!$N$1:$N$87,A356,1)</f>
        <v>#REF!</v>
      </c>
      <c r="F356" s="101" t="e">
        <f>INDEX(УТВС2!$S$1:$S$87,A356,1)</f>
        <v>#REF!</v>
      </c>
      <c r="G356" s="101" t="s">
        <v>26</v>
      </c>
      <c r="H356" s="101" t="e">
        <f t="shared" si="5"/>
        <v>#REF!</v>
      </c>
      <c r="I356" s="101"/>
    </row>
    <row r="357" spans="1:9" x14ac:dyDescent="0.25">
      <c r="A357" s="101">
        <v>511</v>
      </c>
      <c r="B357" s="191" t="e">
        <f>INDEX(УТВС2!$H$1:$H$87,A357,1)</f>
        <v>#REF!</v>
      </c>
      <c r="C357" s="224" t="e">
        <f>INDEX(УТВС2!$K$1:$K$87,A357,1)</f>
        <v>#REF!</v>
      </c>
      <c r="D357" s="85" t="e">
        <f>INDEX(УТВС2!$M$1:$M$87,A357,1)</f>
        <v>#REF!</v>
      </c>
      <c r="E357" s="186" t="e">
        <f>INDEX(УТВС2!$N$1:$N$87,A357,1)</f>
        <v>#REF!</v>
      </c>
      <c r="F357" s="101" t="e">
        <f>INDEX(УТВС2!$S$1:$S$87,A357,1)</f>
        <v>#REF!</v>
      </c>
      <c r="G357" s="101" t="s">
        <v>26</v>
      </c>
      <c r="H357" s="101" t="e">
        <f t="shared" si="5"/>
        <v>#REF!</v>
      </c>
      <c r="I357" s="101"/>
    </row>
    <row r="358" spans="1:9" x14ac:dyDescent="0.25">
      <c r="A358" s="101">
        <v>513</v>
      </c>
      <c r="B358" s="191" t="e">
        <f>INDEX(УТВС2!$H$1:$H$87,A358,1)</f>
        <v>#REF!</v>
      </c>
      <c r="C358" s="224" t="e">
        <f>INDEX(УТВС2!$K$1:$K$87,A358,1)</f>
        <v>#REF!</v>
      </c>
      <c r="D358" s="24" t="e">
        <f>INDEX(УТВС2!$M$1:$M$87,A358,1)</f>
        <v>#REF!</v>
      </c>
      <c r="E358" s="24" t="e">
        <f>INDEX(УТВС2!$N$1:$N$87,A358,1)</f>
        <v>#REF!</v>
      </c>
      <c r="F358" s="101" t="e">
        <f>INDEX(УТВС2!$S$1:$S$87,A358,1)</f>
        <v>#REF!</v>
      </c>
      <c r="G358" s="101" t="s">
        <v>67</v>
      </c>
      <c r="H358" s="101" t="e">
        <f t="shared" si="5"/>
        <v>#REF!</v>
      </c>
      <c r="I358" s="101"/>
    </row>
    <row r="359" spans="1:9" x14ac:dyDescent="0.25">
      <c r="A359" s="101">
        <v>514</v>
      </c>
      <c r="B359" s="191" t="e">
        <f>INDEX(УТВС2!$H$1:$H$87,A359,1)</f>
        <v>#REF!</v>
      </c>
      <c r="C359" s="224" t="e">
        <f>INDEX(УТВС2!$K$1:$K$87,A359,1)</f>
        <v>#REF!</v>
      </c>
      <c r="D359" s="24" t="e">
        <f>INDEX(УТВС2!$M$1:$M$87,A359,1)</f>
        <v>#REF!</v>
      </c>
      <c r="E359" s="24" t="e">
        <f>INDEX(УТВС2!$N$1:$N$87,A359,1)</f>
        <v>#REF!</v>
      </c>
      <c r="F359" s="101" t="e">
        <f>INDEX(УТВС2!$S$1:$S$87,A359,1)</f>
        <v>#REF!</v>
      </c>
      <c r="G359" s="101" t="s">
        <v>67</v>
      </c>
      <c r="H359" s="101" t="e">
        <f t="shared" si="5"/>
        <v>#REF!</v>
      </c>
      <c r="I359" s="101"/>
    </row>
    <row r="360" spans="1:9" x14ac:dyDescent="0.25">
      <c r="A360" s="101">
        <v>515</v>
      </c>
      <c r="B360" s="191" t="e">
        <f>INDEX(УТВС2!$H$1:$H$87,A360,1)</f>
        <v>#REF!</v>
      </c>
      <c r="C360" s="224" t="e">
        <f>INDEX(УТВС2!$K$1:$K$87,A360,1)</f>
        <v>#REF!</v>
      </c>
      <c r="D360" s="24" t="e">
        <f>INDEX(УТВС2!$M$1:$M$87,A360,1)</f>
        <v>#REF!</v>
      </c>
      <c r="E360" s="24" t="e">
        <f>INDEX(УТВС2!$N$1:$N$87,A360,1)</f>
        <v>#REF!</v>
      </c>
      <c r="F360" s="101" t="e">
        <f>INDEX(УТВС2!$S$1:$S$87,A360,1)</f>
        <v>#REF!</v>
      </c>
      <c r="G360" s="101" t="s">
        <v>67</v>
      </c>
      <c r="H360" s="101" t="e">
        <f t="shared" si="5"/>
        <v>#REF!</v>
      </c>
      <c r="I360" s="101"/>
    </row>
    <row r="361" spans="1:9" x14ac:dyDescent="0.25">
      <c r="A361" s="101">
        <v>516</v>
      </c>
      <c r="B361" s="191" t="e">
        <f>INDEX(УТВС2!$H$1:$H$87,A361,1)</f>
        <v>#REF!</v>
      </c>
      <c r="C361" s="227" t="e">
        <f>INDEX(УТВС2!$K$1:$K$87,A361,1)</f>
        <v>#REF!</v>
      </c>
      <c r="D361" s="225" t="e">
        <f>INDEX(УТВС2!$M$1:$M$87,A361,1)</f>
        <v>#REF!</v>
      </c>
      <c r="E361" s="225" t="e">
        <f>INDEX(УТВС2!$N$1:$N$87,A361,1)</f>
        <v>#REF!</v>
      </c>
      <c r="F361" s="101" t="e">
        <f>INDEX(УТВС2!$S$1:$S$87,A361,1)</f>
        <v>#REF!</v>
      </c>
      <c r="G361" s="101" t="s">
        <v>67</v>
      </c>
      <c r="H361" s="101" t="e">
        <f t="shared" si="5"/>
        <v>#REF!</v>
      </c>
      <c r="I361" s="101"/>
    </row>
    <row r="362" spans="1:9" x14ac:dyDescent="0.25">
      <c r="A362" s="101">
        <v>517</v>
      </c>
      <c r="B362" s="191" t="e">
        <f>INDEX(УТВС2!$H$1:$H$87,A362,1)</f>
        <v>#REF!</v>
      </c>
      <c r="C362" s="227" t="e">
        <f>INDEX(УТВС2!$K$1:$K$87,A362,1)</f>
        <v>#REF!</v>
      </c>
      <c r="D362" s="24" t="e">
        <f>INDEX(УТВС2!$M$1:$M$87,A362,1)</f>
        <v>#REF!</v>
      </c>
      <c r="E362" s="24" t="e">
        <f>INDEX(УТВС2!$N$1:$N$87,A362,1)</f>
        <v>#REF!</v>
      </c>
      <c r="F362" s="101" t="e">
        <f>INDEX(УТВС2!$S$1:$S$87,A362,1)</f>
        <v>#REF!</v>
      </c>
      <c r="G362" s="101" t="s">
        <v>67</v>
      </c>
      <c r="H362" s="101" t="e">
        <f t="shared" si="5"/>
        <v>#REF!</v>
      </c>
      <c r="I362" s="101"/>
    </row>
    <row r="363" spans="1:9" x14ac:dyDescent="0.25">
      <c r="A363" s="101">
        <v>520</v>
      </c>
      <c r="B363" s="191" t="e">
        <f>INDEX(УТВС2!$H$1:$H$87,A363,1)</f>
        <v>#REF!</v>
      </c>
      <c r="C363" s="240" t="e">
        <f>INDEX(УТВС2!$K$1:$K$87,A363,1)</f>
        <v>#REF!</v>
      </c>
      <c r="D363" s="75" t="e">
        <f>INDEX(УТВС2!$M$1:$M$87,A363,1)</f>
        <v>#REF!</v>
      </c>
      <c r="E363" s="24" t="e">
        <f>INDEX(УТВС2!$N$1:$N$87,A363,1)</f>
        <v>#REF!</v>
      </c>
      <c r="F363" s="101" t="e">
        <f>INDEX(УТВС2!$S$1:$S$87,A363,1)</f>
        <v>#REF!</v>
      </c>
      <c r="G363" s="101" t="s">
        <v>49</v>
      </c>
      <c r="H363" s="101" t="e">
        <f t="shared" si="5"/>
        <v>#REF!</v>
      </c>
      <c r="I363" s="101"/>
    </row>
    <row r="364" spans="1:9" x14ac:dyDescent="0.25">
      <c r="A364" s="101">
        <v>521</v>
      </c>
      <c r="B364" s="191" t="e">
        <f>INDEX(УТВС2!$H$1:$H$87,A364,1)</f>
        <v>#REF!</v>
      </c>
      <c r="C364" s="240" t="e">
        <f>INDEX(УТВС2!$K$1:$K$87,A364,1)</f>
        <v>#REF!</v>
      </c>
      <c r="D364" s="226" t="e">
        <f>INDEX(УТВС2!$M$1:$M$87,A364,1)</f>
        <v>#REF!</v>
      </c>
      <c r="E364" s="24" t="e">
        <f>INDEX(УТВС2!$N$1:$N$87,A364,1)</f>
        <v>#REF!</v>
      </c>
      <c r="F364" s="101" t="e">
        <f>INDEX(УТВС2!$S$1:$S$87,A364,1)</f>
        <v>#REF!</v>
      </c>
      <c r="G364" s="101" t="s">
        <v>49</v>
      </c>
      <c r="H364" s="101" t="e">
        <f t="shared" si="5"/>
        <v>#REF!</v>
      </c>
      <c r="I364" s="101"/>
    </row>
    <row r="365" spans="1:9" x14ac:dyDescent="0.25">
      <c r="A365" s="101">
        <v>522</v>
      </c>
      <c r="B365" s="191" t="e">
        <f>INDEX(УТВС2!$H$1:$H$87,A365,1)</f>
        <v>#REF!</v>
      </c>
      <c r="C365" s="240" t="e">
        <f>INDEX(УТВС2!$K$1:$K$87,A365,1)</f>
        <v>#REF!</v>
      </c>
      <c r="D365" s="226" t="e">
        <f>INDEX(УТВС2!$M$1:$M$87,A365,1)</f>
        <v>#REF!</v>
      </c>
      <c r="E365" s="24" t="e">
        <f>INDEX(УТВС2!$N$1:$N$87,A365,1)</f>
        <v>#REF!</v>
      </c>
      <c r="F365" s="101" t="e">
        <f>INDEX(УТВС2!$S$1:$S$87,A365,1)</f>
        <v>#REF!</v>
      </c>
      <c r="G365" s="101" t="s">
        <v>49</v>
      </c>
      <c r="H365" s="101" t="e">
        <f t="shared" si="5"/>
        <v>#REF!</v>
      </c>
      <c r="I365" s="101"/>
    </row>
    <row r="366" spans="1:9" x14ac:dyDescent="0.25">
      <c r="A366" s="101">
        <v>523</v>
      </c>
      <c r="B366" s="191" t="e">
        <f>INDEX(УТВС2!$H$1:$H$87,A366,1)</f>
        <v>#REF!</v>
      </c>
      <c r="C366" s="240" t="e">
        <f>INDEX(УТВС2!$K$1:$K$87,A366,1)</f>
        <v>#REF!</v>
      </c>
      <c r="D366" s="75" t="e">
        <f>INDEX(УТВС2!$M$1:$M$87,A366,1)</f>
        <v>#REF!</v>
      </c>
      <c r="E366" s="24" t="e">
        <f>INDEX(УТВС2!$N$1:$N$87,A366,1)</f>
        <v>#REF!</v>
      </c>
      <c r="F366" s="101" t="e">
        <f>INDEX(УТВС2!$S$1:$S$87,A366,1)</f>
        <v>#REF!</v>
      </c>
      <c r="G366" s="101" t="s">
        <v>49</v>
      </c>
      <c r="H366" s="101" t="e">
        <f t="shared" si="5"/>
        <v>#REF!</v>
      </c>
      <c r="I366" s="101"/>
    </row>
    <row r="367" spans="1:9" x14ac:dyDescent="0.25">
      <c r="A367" s="101">
        <v>524</v>
      </c>
      <c r="B367" s="191" t="e">
        <f>INDEX(УТВС2!$H$1:$H$87,A367,1)</f>
        <v>#REF!</v>
      </c>
      <c r="C367" s="240" t="e">
        <f>INDEX(УТВС2!$K$1:$K$87,A367,1)</f>
        <v>#REF!</v>
      </c>
      <c r="D367" s="75" t="e">
        <f>INDEX(УТВС2!$M$1:$M$87,A367,1)</f>
        <v>#REF!</v>
      </c>
      <c r="E367" s="24" t="e">
        <f>INDEX(УТВС2!$N$1:$N$87,A367,1)</f>
        <v>#REF!</v>
      </c>
      <c r="F367" s="101" t="e">
        <f>INDEX(УТВС2!$S$1:$S$87,A367,1)</f>
        <v>#REF!</v>
      </c>
      <c r="G367" s="101" t="s">
        <v>49</v>
      </c>
      <c r="H367" s="101" t="e">
        <f t="shared" si="5"/>
        <v>#REF!</v>
      </c>
      <c r="I367" s="101"/>
    </row>
    <row r="368" spans="1:9" x14ac:dyDescent="0.25">
      <c r="A368" s="101">
        <v>525</v>
      </c>
      <c r="B368" s="191" t="e">
        <f>INDEX(УТВС2!$H$1:$H$87,A368,1)</f>
        <v>#REF!</v>
      </c>
      <c r="C368" s="240" t="e">
        <f>INDEX(УТВС2!$K$1:$K$87,A368,1)</f>
        <v>#REF!</v>
      </c>
      <c r="D368" s="75" t="e">
        <f>INDEX(УТВС2!$M$1:$M$87,A368,1)</f>
        <v>#REF!</v>
      </c>
      <c r="E368" s="24" t="e">
        <f>INDEX(УТВС2!$N$1:$N$87,A368,1)</f>
        <v>#REF!</v>
      </c>
      <c r="F368" s="101" t="e">
        <f>INDEX(УТВС2!$S$1:$S$87,A368,1)</f>
        <v>#REF!</v>
      </c>
      <c r="G368" s="101" t="s">
        <v>49</v>
      </c>
      <c r="H368" s="101" t="e">
        <f t="shared" si="5"/>
        <v>#REF!</v>
      </c>
      <c r="I368" s="101"/>
    </row>
    <row r="369" spans="1:9" x14ac:dyDescent="0.25">
      <c r="A369" s="101">
        <v>527</v>
      </c>
      <c r="B369" s="191" t="e">
        <f>INDEX(УТВС2!$H$1:$H$87,A369,1)</f>
        <v>#REF!</v>
      </c>
      <c r="C369" s="224" t="e">
        <f>INDEX(УТВС2!$K$1:$K$87,A369,1)</f>
        <v>#REF!</v>
      </c>
      <c r="D369" s="24" t="e">
        <f>INDEX(УТВС2!$M$1:$M$87,A369,1)</f>
        <v>#REF!</v>
      </c>
      <c r="E369" s="187" t="e">
        <f>INDEX(УТВС2!$N$1:$N$87,A369,1)</f>
        <v>#REF!</v>
      </c>
      <c r="F369" s="101" t="e">
        <f>INDEX(УТВС2!$S$1:$S$87,A369,1)</f>
        <v>#REF!</v>
      </c>
      <c r="G369" s="101" t="s">
        <v>26</v>
      </c>
      <c r="H369" s="101" t="e">
        <f t="shared" si="5"/>
        <v>#REF!</v>
      </c>
      <c r="I369" s="101"/>
    </row>
    <row r="370" spans="1:9" x14ac:dyDescent="0.25">
      <c r="A370" s="101">
        <v>533</v>
      </c>
      <c r="B370" s="191" t="e">
        <f>INDEX(УТВС2!$H$1:$H$87,A370,1)</f>
        <v>#REF!</v>
      </c>
      <c r="C370" s="240" t="e">
        <f>INDEX(УТВС2!$K$1:$K$87,A370,1)</f>
        <v>#REF!</v>
      </c>
      <c r="D370" s="226" t="e">
        <f>INDEX(УТВС2!$M$1:$M$87,A370,1)</f>
        <v>#REF!</v>
      </c>
      <c r="E370" s="24" t="e">
        <f>INDEX(УТВС2!$N$1:$N$87,A370,1)</f>
        <v>#REF!</v>
      </c>
      <c r="F370" s="199" t="e">
        <f>INDEX(УТВС2!$S$1:$S$87,A370,1)</f>
        <v>#REF!</v>
      </c>
      <c r="G370" s="199" t="s">
        <v>26</v>
      </c>
      <c r="H370" s="101" t="e">
        <f t="shared" si="5"/>
        <v>#REF!</v>
      </c>
      <c r="I370" s="101"/>
    </row>
    <row r="371" spans="1:9" x14ac:dyDescent="0.25">
      <c r="A371" s="101">
        <v>534</v>
      </c>
      <c r="B371" s="191" t="e">
        <f>INDEX(УТВС2!$H$1:$H$87,A371,1)</f>
        <v>#REF!</v>
      </c>
      <c r="C371" s="240" t="e">
        <f>INDEX(УТВС2!$K$1:$K$87,A371,1)</f>
        <v>#REF!</v>
      </c>
      <c r="D371" s="226" t="e">
        <f>INDEX(УТВС2!$M$1:$M$87,A371,1)</f>
        <v>#REF!</v>
      </c>
      <c r="E371" s="24" t="e">
        <f>INDEX(УТВС2!$N$1:$N$87,A371,1)</f>
        <v>#REF!</v>
      </c>
      <c r="F371" s="199" t="e">
        <f>INDEX(УТВС2!$S$1:$S$87,A371,1)</f>
        <v>#REF!</v>
      </c>
      <c r="G371" s="199" t="s">
        <v>26</v>
      </c>
      <c r="H371" s="101" t="e">
        <f t="shared" si="5"/>
        <v>#REF!</v>
      </c>
      <c r="I371" s="101"/>
    </row>
    <row r="372" spans="1:9" x14ac:dyDescent="0.25">
      <c r="A372" s="101">
        <v>535</v>
      </c>
      <c r="B372" s="191" t="e">
        <f>INDEX(УТВС2!$H$1:$H$87,A372,1)</f>
        <v>#REF!</v>
      </c>
      <c r="C372" s="240" t="e">
        <f>INDEX(УТВС2!$K$1:$K$87,A372,1)</f>
        <v>#REF!</v>
      </c>
      <c r="D372" s="226" t="e">
        <f>INDEX(УТВС2!$M$1:$M$87,A372,1)</f>
        <v>#REF!</v>
      </c>
      <c r="E372" s="24" t="e">
        <f>INDEX(УТВС2!$N$1:$N$87,A372,1)</f>
        <v>#REF!</v>
      </c>
      <c r="F372" s="199" t="e">
        <f>INDEX(УТВС2!$S$1:$S$87,A372,1)</f>
        <v>#REF!</v>
      </c>
      <c r="G372" s="199" t="s">
        <v>26</v>
      </c>
      <c r="H372" s="101" t="e">
        <f t="shared" si="5"/>
        <v>#REF!</v>
      </c>
      <c r="I372" s="101"/>
    </row>
    <row r="373" spans="1:9" x14ac:dyDescent="0.25">
      <c r="A373" s="101">
        <v>536</v>
      </c>
      <c r="B373" s="191" t="e">
        <f>INDEX(УТВС2!$H$1:$H$87,A373,1)</f>
        <v>#REF!</v>
      </c>
      <c r="C373" s="240" t="e">
        <f>INDEX(УТВС2!$K$1:$K$87,A373,1)</f>
        <v>#REF!</v>
      </c>
      <c r="D373" s="226" t="e">
        <f>INDEX(УТВС2!$M$1:$M$87,A373,1)</f>
        <v>#REF!</v>
      </c>
      <c r="E373" s="24" t="e">
        <f>INDEX(УТВС2!$N$1:$N$87,A373,1)</f>
        <v>#REF!</v>
      </c>
      <c r="F373" s="199" t="e">
        <f>INDEX(УТВС2!$S$1:$S$87,A373,1)</f>
        <v>#REF!</v>
      </c>
      <c r="G373" s="199" t="s">
        <v>26</v>
      </c>
      <c r="H373" s="101" t="e">
        <f t="shared" si="5"/>
        <v>#REF!</v>
      </c>
      <c r="I373" s="101"/>
    </row>
    <row r="374" spans="1:9" x14ac:dyDescent="0.25">
      <c r="A374" s="101">
        <v>537</v>
      </c>
      <c r="B374" s="191" t="e">
        <f>INDEX(УТВС2!$H$1:$H$87,A374,1)</f>
        <v>#REF!</v>
      </c>
      <c r="C374" s="240" t="e">
        <f>INDEX(УТВС2!$K$1:$K$87,A374,1)</f>
        <v>#REF!</v>
      </c>
      <c r="D374" s="226" t="e">
        <f>INDEX(УТВС2!$M$1:$M$87,A374,1)</f>
        <v>#REF!</v>
      </c>
      <c r="E374" s="24" t="e">
        <f>INDEX(УТВС2!$N$1:$N$87,A374,1)</f>
        <v>#REF!</v>
      </c>
      <c r="F374" s="199" t="e">
        <f>INDEX(УТВС2!$S$1:$S$87,A374,1)</f>
        <v>#REF!</v>
      </c>
      <c r="G374" s="199" t="s">
        <v>26</v>
      </c>
      <c r="H374" s="101" t="e">
        <f t="shared" si="5"/>
        <v>#REF!</v>
      </c>
      <c r="I374" s="101"/>
    </row>
    <row r="375" spans="1:9" x14ac:dyDescent="0.25">
      <c r="A375" s="101">
        <v>538</v>
      </c>
      <c r="B375" s="191" t="e">
        <f>INDEX(УТВС2!$H$1:$H$87,A375,1)</f>
        <v>#REF!</v>
      </c>
      <c r="C375" s="240" t="e">
        <f>INDEX(УТВС2!$K$1:$K$87,A375,1)</f>
        <v>#REF!</v>
      </c>
      <c r="D375" s="226" t="e">
        <f>INDEX(УТВС2!$M$1:$M$87,A375,1)</f>
        <v>#REF!</v>
      </c>
      <c r="E375" s="24" t="e">
        <f>INDEX(УТВС2!$N$1:$N$87,A375,1)</f>
        <v>#REF!</v>
      </c>
      <c r="F375" s="199" t="e">
        <f>INDEX(УТВС2!$S$1:$S$87,A375,1)</f>
        <v>#REF!</v>
      </c>
      <c r="G375" s="199" t="s">
        <v>26</v>
      </c>
      <c r="H375" s="101" t="e">
        <f t="shared" si="5"/>
        <v>#REF!</v>
      </c>
      <c r="I375" s="101"/>
    </row>
    <row r="376" spans="1:9" x14ac:dyDescent="0.25">
      <c r="A376" s="101">
        <v>540</v>
      </c>
      <c r="B376" s="191" t="e">
        <f>INDEX(УТВС2!$H$1:$H$87,A376,1)</f>
        <v>#REF!</v>
      </c>
      <c r="C376" s="224" t="e">
        <f>INDEX(УТВС2!$K$1:$K$87,A376,1)</f>
        <v>#REF!</v>
      </c>
      <c r="D376" s="24" t="e">
        <f>INDEX(УТВС2!$M$1:$M$87,A376,1)</f>
        <v>#REF!</v>
      </c>
      <c r="E376" s="187" t="e">
        <f>INDEX(УТВС2!$N$1:$N$87,A376,1)</f>
        <v>#REF!</v>
      </c>
      <c r="F376" s="101" t="e">
        <f>INDEX(УТВС2!$S$1:$S$87,A376,1)</f>
        <v>#REF!</v>
      </c>
      <c r="G376" s="101" t="s">
        <v>26</v>
      </c>
      <c r="H376" s="101" t="e">
        <f t="shared" si="5"/>
        <v>#REF!</v>
      </c>
      <c r="I376" s="101"/>
    </row>
    <row r="377" spans="1:9" x14ac:dyDescent="0.25">
      <c r="A377" s="101">
        <v>542</v>
      </c>
      <c r="B377" s="191" t="e">
        <f>INDEX(УТВС2!$H$1:$H$87,A377,1)</f>
        <v>#REF!</v>
      </c>
      <c r="C377" s="226" t="e">
        <f>INDEX(УТВС2!$K$1:$K$87,A377,1)</f>
        <v>#REF!</v>
      </c>
      <c r="D377" s="226" t="e">
        <f>INDEX(УТВС2!$M$1:$M$87,A377,1)</f>
        <v>#REF!</v>
      </c>
      <c r="E377" s="226" t="e">
        <f>INDEX(УТВС2!$N$1:$N$87,A377,1)</f>
        <v>#REF!</v>
      </c>
      <c r="F377" s="101" t="e">
        <f>INDEX(УТВС2!$S$1:$S$87,A377,1)</f>
        <v>#REF!</v>
      </c>
      <c r="G377" s="101" t="s">
        <v>67</v>
      </c>
      <c r="H377" s="101" t="e">
        <f t="shared" si="5"/>
        <v>#REF!</v>
      </c>
      <c r="I377" s="101"/>
    </row>
    <row r="378" spans="1:9" x14ac:dyDescent="0.25">
      <c r="A378" s="101">
        <v>546</v>
      </c>
      <c r="B378" s="191" t="e">
        <f>INDEX(УТВС2!$H$1:$H$87,A378,1)</f>
        <v>#REF!</v>
      </c>
      <c r="C378" s="240" t="e">
        <f>INDEX(УТВС2!$K$1:$K$87,A378,1)</f>
        <v>#REF!</v>
      </c>
      <c r="D378" s="226" t="e">
        <f>INDEX(УТВС2!$M$1:$M$87,A378,1)</f>
        <v>#REF!</v>
      </c>
      <c r="E378" s="24" t="e">
        <f>INDEX(УТВС2!$N$1:$N$87,A378,1)</f>
        <v>#REF!</v>
      </c>
      <c r="F378" s="101" t="e">
        <f>INDEX(УТВС2!$S$1:$S$87,A378,1)</f>
        <v>#REF!</v>
      </c>
      <c r="G378" s="101" t="s">
        <v>49</v>
      </c>
      <c r="H378" s="101" t="e">
        <f t="shared" si="5"/>
        <v>#REF!</v>
      </c>
      <c r="I378" s="101"/>
    </row>
    <row r="379" spans="1:9" x14ac:dyDescent="0.25">
      <c r="A379" s="101">
        <v>547</v>
      </c>
      <c r="B379" s="191" t="e">
        <f>INDEX(УТВС2!$H$1:$H$87,A379,1)</f>
        <v>#REF!</v>
      </c>
      <c r="C379" s="240" t="e">
        <f>INDEX(УТВС2!$K$1:$K$87,A379,1)</f>
        <v>#REF!</v>
      </c>
      <c r="D379" s="226" t="e">
        <f>INDEX(УТВС2!$M$1:$M$87,A379,1)</f>
        <v>#REF!</v>
      </c>
      <c r="E379" s="24" t="e">
        <f>INDEX(УТВС2!$N$1:$N$87,A379,1)</f>
        <v>#REF!</v>
      </c>
      <c r="F379" s="101" t="e">
        <f>INDEX(УТВС2!$S$1:$S$87,A379,1)</f>
        <v>#REF!</v>
      </c>
      <c r="G379" s="101" t="s">
        <v>49</v>
      </c>
      <c r="H379" s="101" t="e">
        <f t="shared" si="5"/>
        <v>#REF!</v>
      </c>
      <c r="I379" s="101"/>
    </row>
    <row r="380" spans="1:9" x14ac:dyDescent="0.25">
      <c r="A380" s="101">
        <v>548</v>
      </c>
      <c r="B380" s="191" t="e">
        <f>INDEX(УТВС2!$H$1:$H$87,A380,1)</f>
        <v>#REF!</v>
      </c>
      <c r="C380" s="240" t="e">
        <f>INDEX(УТВС2!$K$1:$K$87,A380,1)</f>
        <v>#REF!</v>
      </c>
      <c r="D380" s="226" t="e">
        <f>INDEX(УТВС2!$M$1:$M$87,A380,1)</f>
        <v>#REF!</v>
      </c>
      <c r="E380" s="24" t="e">
        <f>INDEX(УТВС2!$N$1:$N$87,A380,1)</f>
        <v>#REF!</v>
      </c>
      <c r="F380" s="101" t="e">
        <f>INDEX(УТВС2!$S$1:$S$87,A380,1)</f>
        <v>#REF!</v>
      </c>
      <c r="G380" s="101" t="s">
        <v>49</v>
      </c>
      <c r="H380" s="101" t="e">
        <f t="shared" si="5"/>
        <v>#REF!</v>
      </c>
      <c r="I380" s="101"/>
    </row>
    <row r="381" spans="1:9" x14ac:dyDescent="0.25">
      <c r="A381" s="101">
        <v>549</v>
      </c>
      <c r="B381" s="191" t="e">
        <f>INDEX(УТВС2!$H$1:$H$87,A381,1)</f>
        <v>#REF!</v>
      </c>
      <c r="C381" s="240" t="e">
        <f>INDEX(УТВС2!$K$1:$K$87,A381,1)</f>
        <v>#REF!</v>
      </c>
      <c r="D381" s="226" t="e">
        <f>INDEX(УТВС2!$M$1:$M$87,A381,1)</f>
        <v>#REF!</v>
      </c>
      <c r="E381" s="24" t="e">
        <f>INDEX(УТВС2!$N$1:$N$87,A381,1)</f>
        <v>#REF!</v>
      </c>
      <c r="F381" s="101" t="e">
        <f>INDEX(УТВС2!$S$1:$S$87,A381,1)</f>
        <v>#REF!</v>
      </c>
      <c r="G381" s="101" t="s">
        <v>49</v>
      </c>
      <c r="H381" s="101" t="e">
        <f t="shared" si="5"/>
        <v>#REF!</v>
      </c>
      <c r="I381" s="101"/>
    </row>
    <row r="382" spans="1:9" x14ac:dyDescent="0.25">
      <c r="A382" s="101">
        <v>550</v>
      </c>
      <c r="B382" s="191" t="e">
        <f>INDEX(УТВС2!$H$1:$H$87,A382,1)</f>
        <v>#REF!</v>
      </c>
      <c r="C382" s="240" t="e">
        <f>INDEX(УТВС2!$K$1:$K$87,A382,1)</f>
        <v>#REF!</v>
      </c>
      <c r="D382" s="226" t="e">
        <f>INDEX(УТВС2!$M$1:$M$87,A382,1)</f>
        <v>#REF!</v>
      </c>
      <c r="E382" s="24" t="e">
        <f>INDEX(УТВС2!$N$1:$N$87,A382,1)</f>
        <v>#REF!</v>
      </c>
      <c r="F382" s="101" t="e">
        <f>INDEX(УТВС2!$S$1:$S$87,A382,1)</f>
        <v>#REF!</v>
      </c>
      <c r="G382" s="101" t="s">
        <v>49</v>
      </c>
      <c r="H382" s="101" t="e">
        <f t="shared" si="5"/>
        <v>#REF!</v>
      </c>
      <c r="I382" s="101"/>
    </row>
    <row r="383" spans="1:9" x14ac:dyDescent="0.25">
      <c r="A383" s="101">
        <v>551</v>
      </c>
      <c r="B383" s="191" t="e">
        <f>INDEX(УТВС2!$H$1:$H$87,A383,1)</f>
        <v>#REF!</v>
      </c>
      <c r="C383" s="240" t="e">
        <f>INDEX(УТВС2!$K$1:$K$87,A383,1)</f>
        <v>#REF!</v>
      </c>
      <c r="D383" s="226" t="e">
        <f>INDEX(УТВС2!$M$1:$M$87,A383,1)</f>
        <v>#REF!</v>
      </c>
      <c r="E383" s="24" t="e">
        <f>INDEX(УТВС2!$N$1:$N$87,A383,1)</f>
        <v>#REF!</v>
      </c>
      <c r="F383" s="101" t="e">
        <f>INDEX(УТВС2!$S$1:$S$87,A383,1)</f>
        <v>#REF!</v>
      </c>
      <c r="G383" s="101" t="s">
        <v>49</v>
      </c>
      <c r="H383" s="101" t="e">
        <f t="shared" si="5"/>
        <v>#REF!</v>
      </c>
      <c r="I383" s="101"/>
    </row>
    <row r="384" spans="1:9" x14ac:dyDescent="0.25">
      <c r="A384" s="101">
        <v>553</v>
      </c>
      <c r="B384" s="191" t="e">
        <f>INDEX(УТВС2!$H$1:$H$87,A384,1)</f>
        <v>#REF!</v>
      </c>
      <c r="C384" s="224" t="e">
        <f>INDEX(УТВС2!$K$1:$K$87,A384,1)</f>
        <v>#REF!</v>
      </c>
      <c r="D384" s="24" t="e">
        <f>INDEX(УТВС2!$M$1:$M$87,A384,1)</f>
        <v>#REF!</v>
      </c>
      <c r="E384" s="187" t="e">
        <f>INDEX(УТВС2!$N$1:$N$87,A384,1)</f>
        <v>#REF!</v>
      </c>
      <c r="F384" s="101" t="e">
        <f>INDEX(УТВС2!$S$1:$S$87,A384,1)</f>
        <v>#REF!</v>
      </c>
      <c r="G384" s="101" t="s">
        <v>26</v>
      </c>
      <c r="H384" s="101" t="e">
        <f t="shared" si="5"/>
        <v>#REF!</v>
      </c>
      <c r="I384" s="101"/>
    </row>
    <row r="385" spans="1:9" x14ac:dyDescent="0.25">
      <c r="A385" s="101">
        <v>555</v>
      </c>
      <c r="B385" s="191" t="e">
        <f>INDEX(УТВС2!$H$1:$H$87,A385,1)</f>
        <v>#REF!</v>
      </c>
      <c r="C385" s="226" t="e">
        <f>INDEX(УТВС2!$K$1:$K$87,A385,1)</f>
        <v>#REF!</v>
      </c>
      <c r="D385" s="226" t="e">
        <f>INDEX(УТВС2!$M$1:$M$87,A385,1)</f>
        <v>#REF!</v>
      </c>
      <c r="E385" s="226" t="e">
        <f>INDEX(УТВС2!$N$1:$N$87,A385,1)</f>
        <v>#REF!</v>
      </c>
      <c r="F385" s="101" t="e">
        <f>INDEX(УТВС2!$S$1:$S$87,A385,1)</f>
        <v>#REF!</v>
      </c>
      <c r="G385" s="101" t="s">
        <v>67</v>
      </c>
      <c r="H385" s="101" t="e">
        <f t="shared" si="5"/>
        <v>#REF!</v>
      </c>
      <c r="I385" s="101"/>
    </row>
    <row r="386" spans="1:9" x14ac:dyDescent="0.25">
      <c r="A386" s="101">
        <v>559</v>
      </c>
      <c r="B386" s="191" t="e">
        <f>INDEX(УТВС2!$H$1:$H$87,A386,1)</f>
        <v>#REF!</v>
      </c>
      <c r="C386" s="184" t="e">
        <f>INDEX(УТВС2!$K$1:$K$87,A386,1)</f>
        <v>#REF!</v>
      </c>
      <c r="D386" s="225" t="e">
        <f>INDEX(УТВС2!$M$1:$M$87,A386,1)</f>
        <v>#REF!</v>
      </c>
      <c r="E386" s="225" t="e">
        <f>INDEX(УТВС2!$N$1:$N$87,A386,1)</f>
        <v>#REF!</v>
      </c>
      <c r="F386" s="101" t="e">
        <f>INDEX(УТВС2!$S$1:$S$87,A386,1)</f>
        <v>#REF!</v>
      </c>
      <c r="G386" s="101" t="s">
        <v>49</v>
      </c>
      <c r="H386" s="101" t="e">
        <f t="shared" ref="H386:H449" si="6">IF(B386=B387,1,0)</f>
        <v>#REF!</v>
      </c>
      <c r="I386" s="101"/>
    </row>
    <row r="387" spans="1:9" x14ac:dyDescent="0.25">
      <c r="A387" s="101">
        <v>560</v>
      </c>
      <c r="B387" s="191" t="e">
        <f>INDEX(УТВС2!$H$1:$H$87,A387,1)</f>
        <v>#REF!</v>
      </c>
      <c r="C387" s="240" t="e">
        <f>INDEX(УТВС2!$K$1:$K$87,A387,1)</f>
        <v>#REF!</v>
      </c>
      <c r="D387" s="226" t="e">
        <f>INDEX(УТВС2!$M$1:$M$87,A387,1)</f>
        <v>#REF!</v>
      </c>
      <c r="E387" s="24" t="e">
        <f>INDEX(УТВС2!$N$1:$N$87,A387,1)</f>
        <v>#REF!</v>
      </c>
      <c r="F387" s="101" t="e">
        <f>INDEX(УТВС2!$S$1:$S$87,A387,1)</f>
        <v>#REF!</v>
      </c>
      <c r="G387" s="101" t="s">
        <v>49</v>
      </c>
      <c r="H387" s="101" t="e">
        <f t="shared" si="6"/>
        <v>#REF!</v>
      </c>
      <c r="I387" s="101"/>
    </row>
    <row r="388" spans="1:9" x14ac:dyDescent="0.25">
      <c r="A388" s="101">
        <v>561</v>
      </c>
      <c r="B388" s="191" t="e">
        <f>INDEX(УТВС2!$H$1:$H$87,A388,1)</f>
        <v>#REF!</v>
      </c>
      <c r="C388" s="240" t="e">
        <f>INDEX(УТВС2!$K$1:$K$87,A388,1)</f>
        <v>#REF!</v>
      </c>
      <c r="D388" s="226" t="e">
        <f>INDEX(УТВС2!$M$1:$M$87,A388,1)</f>
        <v>#REF!</v>
      </c>
      <c r="E388" s="24" t="e">
        <f>INDEX(УТВС2!$N$1:$N$87,A388,1)</f>
        <v>#REF!</v>
      </c>
      <c r="F388" s="101" t="e">
        <f>INDEX(УТВС2!$S$1:$S$87,A388,1)</f>
        <v>#REF!</v>
      </c>
      <c r="G388" s="101" t="s">
        <v>49</v>
      </c>
      <c r="H388" s="101" t="e">
        <f t="shared" si="6"/>
        <v>#REF!</v>
      </c>
      <c r="I388" s="101"/>
    </row>
    <row r="389" spans="1:9" x14ac:dyDescent="0.25">
      <c r="A389" s="101">
        <v>562</v>
      </c>
      <c r="B389" s="191" t="e">
        <f>INDEX(УТВС2!$H$1:$H$87,A389,1)</f>
        <v>#REF!</v>
      </c>
      <c r="C389" s="240" t="e">
        <f>INDEX(УТВС2!$K$1:$K$87,A389,1)</f>
        <v>#REF!</v>
      </c>
      <c r="D389" s="226" t="e">
        <f>INDEX(УТВС2!$M$1:$M$87,A389,1)</f>
        <v>#REF!</v>
      </c>
      <c r="E389" s="24" t="e">
        <f>INDEX(УТВС2!$N$1:$N$87,A389,1)</f>
        <v>#REF!</v>
      </c>
      <c r="F389" s="101" t="e">
        <f>INDEX(УТВС2!$S$1:$S$87,A389,1)</f>
        <v>#REF!</v>
      </c>
      <c r="G389" s="101" t="s">
        <v>49</v>
      </c>
      <c r="H389" s="101" t="e">
        <f t="shared" si="6"/>
        <v>#REF!</v>
      </c>
      <c r="I389" s="101"/>
    </row>
    <row r="390" spans="1:9" x14ac:dyDescent="0.25">
      <c r="A390" s="101">
        <v>563</v>
      </c>
      <c r="B390" s="191" t="e">
        <f>INDEX(УТВС2!$H$1:$H$87,A390,1)</f>
        <v>#REF!</v>
      </c>
      <c r="C390" s="240" t="e">
        <f>INDEX(УТВС2!$K$1:$K$87,A390,1)</f>
        <v>#REF!</v>
      </c>
      <c r="D390" s="226" t="e">
        <f>INDEX(УТВС2!$M$1:$M$87,A390,1)</f>
        <v>#REF!</v>
      </c>
      <c r="E390" s="24" t="e">
        <f>INDEX(УТВС2!$N$1:$N$87,A390,1)</f>
        <v>#REF!</v>
      </c>
      <c r="F390" s="101" t="e">
        <f>INDEX(УТВС2!$S$1:$S$87,A390,1)</f>
        <v>#REF!</v>
      </c>
      <c r="G390" s="101" t="s">
        <v>49</v>
      </c>
      <c r="H390" s="101" t="e">
        <f t="shared" si="6"/>
        <v>#REF!</v>
      </c>
      <c r="I390" s="101"/>
    </row>
    <row r="391" spans="1:9" x14ac:dyDescent="0.25">
      <c r="A391" s="101">
        <v>565</v>
      </c>
      <c r="B391" s="191" t="e">
        <f>INDEX(УТВС2!$H$1:$H$87,A391,1)</f>
        <v>#REF!</v>
      </c>
      <c r="C391" s="224" t="e">
        <f>INDEX(УТВС2!$K$1:$K$87,A391,1)</f>
        <v>#REF!</v>
      </c>
      <c r="D391" s="24" t="e">
        <f>INDEX(УТВС2!$M$1:$M$87,A391,1)</f>
        <v>#REF!</v>
      </c>
      <c r="E391" s="187" t="e">
        <f>INDEX(УТВС2!$N$1:$N$87,A391,1)</f>
        <v>#REF!</v>
      </c>
      <c r="F391" s="101" t="e">
        <f>INDEX(УТВС2!$S$1:$S$87,A391,1)</f>
        <v>#REF!</v>
      </c>
      <c r="G391" s="101" t="s">
        <v>26</v>
      </c>
      <c r="H391" s="101" t="e">
        <f t="shared" si="6"/>
        <v>#REF!</v>
      </c>
      <c r="I391" s="101"/>
    </row>
    <row r="392" spans="1:9" x14ac:dyDescent="0.25">
      <c r="A392" s="101">
        <v>567</v>
      </c>
      <c r="B392" s="191" t="e">
        <f>INDEX(УТВС2!$H$1:$H$87,A392,1)</f>
        <v>#REF!</v>
      </c>
      <c r="C392" s="24" t="e">
        <f>INDEX(УТВС2!$K$1:$K$87,A392,1)</f>
        <v>#REF!</v>
      </c>
      <c r="D392" s="24" t="e">
        <f>INDEX(УТВС2!$M$1:$M$87,A392,1)</f>
        <v>#REF!</v>
      </c>
      <c r="E392" s="24" t="e">
        <f>INDEX(УТВС2!$N$1:$N$87,A392,1)</f>
        <v>#REF!</v>
      </c>
      <c r="F392" s="101" t="e">
        <f>INDEX(УТВС2!$S$1:$S$87,A392,1)</f>
        <v>#REF!</v>
      </c>
      <c r="G392" s="101" t="s">
        <v>67</v>
      </c>
      <c r="H392" s="101" t="e">
        <f t="shared" si="6"/>
        <v>#REF!</v>
      </c>
      <c r="I392" s="101"/>
    </row>
    <row r="393" spans="1:9" x14ac:dyDescent="0.25">
      <c r="A393" s="101">
        <v>570</v>
      </c>
      <c r="B393" s="191" t="e">
        <f>INDEX(УТВС2!$H$1:$H$87,A393,1)</f>
        <v>#REF!</v>
      </c>
      <c r="C393" s="200" t="e">
        <f>INDEX(УТВС2!$K$1:$K$87,A393,1)</f>
        <v>#REF!</v>
      </c>
      <c r="D393" s="24" t="e">
        <f>INDEX(УТВС2!$M$1:$M$87,A393,1)</f>
        <v>#REF!</v>
      </c>
      <c r="E393" s="24" t="e">
        <f>INDEX(УТВС2!$N$1:$N$87,A393,1)</f>
        <v>#REF!</v>
      </c>
      <c r="F393" s="101" t="e">
        <f>INDEX(УТВС2!$S$1:$S$87,A393,1)</f>
        <v>#REF!</v>
      </c>
      <c r="G393" s="101" t="s">
        <v>67</v>
      </c>
      <c r="H393" s="101" t="e">
        <f t="shared" si="6"/>
        <v>#REF!</v>
      </c>
      <c r="I393" s="101"/>
    </row>
    <row r="394" spans="1:9" x14ac:dyDescent="0.25">
      <c r="A394" s="101">
        <v>571</v>
      </c>
      <c r="B394" s="191" t="e">
        <f>INDEX(УТВС2!$H$1:$H$87,A394,1)</f>
        <v>#REF!</v>
      </c>
      <c r="C394" s="200" t="e">
        <f>INDEX(УТВС2!$K$1:$K$87,A394,1)</f>
        <v>#REF!</v>
      </c>
      <c r="D394" s="24" t="e">
        <f>INDEX(УТВС2!$M$1:$M$87,A394,1)</f>
        <v>#REF!</v>
      </c>
      <c r="E394" s="24" t="e">
        <f>INDEX(УТВС2!$N$1:$N$87,A394,1)</f>
        <v>#REF!</v>
      </c>
      <c r="F394" s="101" t="e">
        <f>INDEX(УТВС2!$S$1:$S$87,A394,1)</f>
        <v>#REF!</v>
      </c>
      <c r="G394" s="101" t="s">
        <v>67</v>
      </c>
      <c r="H394" s="101" t="e">
        <f t="shared" si="6"/>
        <v>#REF!</v>
      </c>
      <c r="I394" s="101"/>
    </row>
    <row r="395" spans="1:9" x14ac:dyDescent="0.25">
      <c r="A395" s="101">
        <v>572</v>
      </c>
      <c r="B395" s="191" t="e">
        <f>INDEX(УТВС2!$H$1:$H$87,A395,1)</f>
        <v>#REF!</v>
      </c>
      <c r="C395" s="85" t="e">
        <f>INDEX(УТВС2!$K$1:$K$87,A395,1)</f>
        <v>#REF!</v>
      </c>
      <c r="D395" s="24" t="e">
        <f>INDEX(УТВС2!$M$1:$M$87,A395,1)</f>
        <v>#REF!</v>
      </c>
      <c r="E395" s="24" t="e">
        <f>INDEX(УТВС2!$N$1:$N$87,A395,1)</f>
        <v>#REF!</v>
      </c>
      <c r="F395" s="101" t="e">
        <f>INDEX(УТВС2!$S$1:$S$87,A395,1)</f>
        <v>#REF!</v>
      </c>
      <c r="G395" s="101" t="s">
        <v>67</v>
      </c>
      <c r="H395" s="101" t="e">
        <f t="shared" si="6"/>
        <v>#REF!</v>
      </c>
      <c r="I395" s="101"/>
    </row>
    <row r="396" spans="1:9" x14ac:dyDescent="0.25">
      <c r="A396" s="101">
        <v>573</v>
      </c>
      <c r="B396" s="191" t="e">
        <f>INDEX(УТВС2!$H$1:$H$87,A396,1)</f>
        <v>#REF!</v>
      </c>
      <c r="C396" s="200" t="e">
        <f>INDEX(УТВС2!$K$1:$K$87,A396,1)</f>
        <v>#REF!</v>
      </c>
      <c r="D396" s="24" t="e">
        <f>INDEX(УТВС2!$M$1:$M$87,A396,1)</f>
        <v>#REF!</v>
      </c>
      <c r="E396" s="24" t="e">
        <f>INDEX(УТВС2!$N$1:$N$87,A396,1)</f>
        <v>#REF!</v>
      </c>
      <c r="F396" s="101" t="e">
        <f>INDEX(УТВС2!$S$1:$S$87,A396,1)</f>
        <v>#REF!</v>
      </c>
      <c r="G396" s="101" t="s">
        <v>67</v>
      </c>
      <c r="H396" s="101" t="e">
        <f t="shared" si="6"/>
        <v>#REF!</v>
      </c>
      <c r="I396" s="101"/>
    </row>
    <row r="397" spans="1:9" x14ac:dyDescent="0.25">
      <c r="A397" s="101">
        <v>574</v>
      </c>
      <c r="B397" s="191" t="e">
        <f>INDEX(УТВС2!$H$1:$H$87,A397,1)</f>
        <v>#REF!</v>
      </c>
      <c r="C397" s="85" t="e">
        <f>INDEX(УТВС2!$K$1:$K$87,A397,1)</f>
        <v>#REF!</v>
      </c>
      <c r="D397" s="24" t="e">
        <f>INDEX(УТВС2!$M$1:$M$87,A397,1)</f>
        <v>#REF!</v>
      </c>
      <c r="E397" s="24" t="e">
        <f>INDEX(УТВС2!$N$1:$N$87,A397,1)</f>
        <v>#REF!</v>
      </c>
      <c r="F397" s="101" t="e">
        <f>INDEX(УТВС2!$S$1:$S$87,A397,1)</f>
        <v>#REF!</v>
      </c>
      <c r="G397" s="101" t="s">
        <v>67</v>
      </c>
      <c r="H397" s="101" t="e">
        <f t="shared" si="6"/>
        <v>#REF!</v>
      </c>
      <c r="I397" s="101"/>
    </row>
    <row r="398" spans="1:9" x14ac:dyDescent="0.25">
      <c r="A398" s="101">
        <v>575</v>
      </c>
      <c r="B398" s="191" t="e">
        <f>INDEX(УТВС2!$H$1:$H$87,A398,1)</f>
        <v>#REF!</v>
      </c>
      <c r="C398" s="200" t="e">
        <f>INDEX(УТВС2!$K$1:$K$87,A398,1)</f>
        <v>#REF!</v>
      </c>
      <c r="D398" s="24" t="e">
        <f>INDEX(УТВС2!$M$1:$M$87,A398,1)</f>
        <v>#REF!</v>
      </c>
      <c r="E398" s="24" t="e">
        <f>INDEX(УТВС2!$N$1:$N$87,A398,1)</f>
        <v>#REF!</v>
      </c>
      <c r="F398" s="101" t="e">
        <f>INDEX(УТВС2!$S$1:$S$87,A398,1)</f>
        <v>#REF!</v>
      </c>
      <c r="G398" s="101" t="s">
        <v>67</v>
      </c>
      <c r="H398" s="101" t="e">
        <f t="shared" si="6"/>
        <v>#REF!</v>
      </c>
      <c r="I398" s="101"/>
    </row>
    <row r="399" spans="1:9" x14ac:dyDescent="0.25">
      <c r="A399" s="101">
        <v>577</v>
      </c>
      <c r="B399" s="205" t="e">
        <f>INDEX(УТВС2!$H$1:$H$87,A399,1)</f>
        <v>#REF!</v>
      </c>
      <c r="C399" s="200" t="e">
        <f>INDEX(УТВС2!$K$1:$K$87,A399,1)</f>
        <v>#REF!</v>
      </c>
      <c r="D399" s="24" t="e">
        <f>INDEX(УТВС2!$M$1:$M$87,A399,1)</f>
        <v>#REF!</v>
      </c>
      <c r="E399" s="24" t="e">
        <f>INDEX(УТВС2!$N$1:$N$87,A399,1)</f>
        <v>#REF!</v>
      </c>
      <c r="F399" s="101" t="e">
        <f>INDEX(УТВС2!$S$1:$S$87,A399,1)</f>
        <v>#REF!</v>
      </c>
      <c r="G399" s="101" t="s">
        <v>49</v>
      </c>
      <c r="H399" s="101" t="e">
        <f t="shared" si="6"/>
        <v>#REF!</v>
      </c>
      <c r="I399" s="101"/>
    </row>
    <row r="400" spans="1:9" x14ac:dyDescent="0.25">
      <c r="A400" s="101">
        <v>578</v>
      </c>
      <c r="B400" s="205" t="e">
        <f>INDEX(УТВС2!$H$1:$H$87,A400,1)</f>
        <v>#REF!</v>
      </c>
      <c r="C400" s="200" t="e">
        <f>INDEX(УТВС2!$K$1:$K$87,A400,1)</f>
        <v>#REF!</v>
      </c>
      <c r="D400" s="85" t="e">
        <f>INDEX(УТВС2!$M$1:$M$87,A400,1)</f>
        <v>#REF!</v>
      </c>
      <c r="E400" s="85" t="e">
        <f>INDEX(УТВС2!$N$1:$N$87,A400,1)</f>
        <v>#REF!</v>
      </c>
      <c r="F400" s="101" t="e">
        <f>INDEX(УТВС2!$S$1:$S$87,A400,1)</f>
        <v>#REF!</v>
      </c>
      <c r="G400" s="101" t="s">
        <v>49</v>
      </c>
      <c r="H400" s="101" t="e">
        <f t="shared" si="6"/>
        <v>#REF!</v>
      </c>
      <c r="I400" s="101"/>
    </row>
    <row r="401" spans="1:9" x14ac:dyDescent="0.25">
      <c r="A401" s="101">
        <v>580</v>
      </c>
      <c r="B401" s="191" t="e">
        <f>INDEX(УТВС2!$H$1:$H$87,A401,1)</f>
        <v>#REF!</v>
      </c>
      <c r="C401" s="200" t="e">
        <f>INDEX(УТВС2!$K$1:$K$87,A401,1)</f>
        <v>#REF!</v>
      </c>
      <c r="D401" s="24" t="e">
        <f>INDEX(УТВС2!$M$1:$M$87,A401,1)</f>
        <v>#REF!</v>
      </c>
      <c r="E401" s="24" t="e">
        <f>INDEX(УТВС2!$N$1:$N$87,A401,1)</f>
        <v>#REF!</v>
      </c>
      <c r="F401" s="101" t="e">
        <f>INDEX(УТВС2!$S$1:$S$87,A401,1)</f>
        <v>#REF!</v>
      </c>
      <c r="G401" s="101" t="s">
        <v>49</v>
      </c>
      <c r="H401" s="101" t="e">
        <f t="shared" si="6"/>
        <v>#REF!</v>
      </c>
      <c r="I401" s="101"/>
    </row>
    <row r="402" spans="1:9" x14ac:dyDescent="0.25">
      <c r="A402" s="101">
        <v>581</v>
      </c>
      <c r="B402" s="191" t="e">
        <f>INDEX(УТВС2!$H$1:$H$87,A402,1)</f>
        <v>#REF!</v>
      </c>
      <c r="C402" s="200" t="e">
        <f>INDEX(УТВС2!$K$1:$K$87,A402,1)</f>
        <v>#REF!</v>
      </c>
      <c r="D402" s="24" t="e">
        <f>INDEX(УТВС2!$M$1:$M$87,A402,1)</f>
        <v>#REF!</v>
      </c>
      <c r="E402" s="24" t="e">
        <f>INDEX(УТВС2!$N$1:$N$87,A402,1)</f>
        <v>#REF!</v>
      </c>
      <c r="F402" s="101" t="e">
        <f>INDEX(УТВС2!$S$1:$S$87,A402,1)</f>
        <v>#REF!</v>
      </c>
      <c r="G402" s="101" t="s">
        <v>49</v>
      </c>
      <c r="H402" s="101" t="e">
        <f t="shared" si="6"/>
        <v>#REF!</v>
      </c>
      <c r="I402" s="101"/>
    </row>
    <row r="403" spans="1:9" x14ac:dyDescent="0.25">
      <c r="A403" s="101">
        <v>583</v>
      </c>
      <c r="B403" s="191" t="e">
        <f>INDEX(УТВС2!$H$1:$H$87,A403,1)</f>
        <v>#REF!</v>
      </c>
      <c r="C403" s="224" t="e">
        <f>INDEX(УТВС2!$K$1:$K$87,A403,1)</f>
        <v>#REF!</v>
      </c>
      <c r="D403" s="24" t="e">
        <f>INDEX(УТВС2!$M$1:$M$87,A403,1)</f>
        <v>#REF!</v>
      </c>
      <c r="E403" s="24" t="e">
        <f>INDEX(УТВС2!$N$1:$N$87,A403,1)</f>
        <v>#REF!</v>
      </c>
      <c r="F403" s="101" t="e">
        <f>INDEX(УТВС2!$S$1:$S$87,A403,1)</f>
        <v>#REF!</v>
      </c>
      <c r="G403" s="101" t="s">
        <v>26</v>
      </c>
      <c r="H403" s="101" t="e">
        <f t="shared" si="6"/>
        <v>#REF!</v>
      </c>
      <c r="I403" s="101"/>
    </row>
    <row r="404" spans="1:9" x14ac:dyDescent="0.25">
      <c r="A404" s="101">
        <v>584</v>
      </c>
      <c r="B404" s="191" t="e">
        <f>INDEX(УТВС2!$H$1:$H$87,A404,1)</f>
        <v>#REF!</v>
      </c>
      <c r="C404" s="224" t="e">
        <f>INDEX(УТВС2!$K$1:$K$87,A404,1)</f>
        <v>#REF!</v>
      </c>
      <c r="D404" s="24" t="e">
        <f>INDEX(УТВС2!$M$1:$M$87,A404,1)</f>
        <v>#REF!</v>
      </c>
      <c r="E404" s="24" t="e">
        <f>INDEX(УТВС2!$N$1:$N$87,A404,1)</f>
        <v>#REF!</v>
      </c>
      <c r="F404" s="101" t="e">
        <f>INDEX(УТВС2!$S$1:$S$87,A404,1)</f>
        <v>#REF!</v>
      </c>
      <c r="G404" s="101" t="s">
        <v>26</v>
      </c>
      <c r="H404" s="101" t="e">
        <f t="shared" si="6"/>
        <v>#REF!</v>
      </c>
      <c r="I404" s="101"/>
    </row>
    <row r="405" spans="1:9" x14ac:dyDescent="0.25">
      <c r="A405" s="101">
        <v>585</v>
      </c>
      <c r="B405" s="191" t="e">
        <f>INDEX(УТВС2!$H$1:$H$87,A405,1)</f>
        <v>#REF!</v>
      </c>
      <c r="C405" s="224" t="e">
        <f>INDEX(УТВС2!$K$1:$K$87,A405,1)</f>
        <v>#REF!</v>
      </c>
      <c r="D405" s="24" t="e">
        <f>INDEX(УТВС2!$M$1:$M$87,A405,1)</f>
        <v>#REF!</v>
      </c>
      <c r="E405" s="24" t="e">
        <f>INDEX(УТВС2!$N$1:$N$87,A405,1)</f>
        <v>#REF!</v>
      </c>
      <c r="F405" s="101" t="e">
        <f>INDEX(УТВС2!$S$1:$S$87,A405,1)</f>
        <v>#REF!</v>
      </c>
      <c r="G405" s="101" t="s">
        <v>26</v>
      </c>
      <c r="H405" s="101" t="e">
        <f t="shared" si="6"/>
        <v>#REF!</v>
      </c>
      <c r="I405" s="101"/>
    </row>
    <row r="406" spans="1:9" x14ac:dyDescent="0.25">
      <c r="A406" s="101">
        <v>586</v>
      </c>
      <c r="B406" s="191" t="e">
        <f>INDEX(УТВС2!$H$1:$H$87,A406,1)</f>
        <v>#REF!</v>
      </c>
      <c r="C406" s="224" t="e">
        <f>INDEX(УТВС2!$K$1:$K$87,A406,1)</f>
        <v>#REF!</v>
      </c>
      <c r="D406" s="24" t="e">
        <f>INDEX(УТВС2!$M$1:$M$87,A406,1)</f>
        <v>#REF!</v>
      </c>
      <c r="E406" s="24" t="e">
        <f>INDEX(УТВС2!$N$1:$N$87,A406,1)</f>
        <v>#REF!</v>
      </c>
      <c r="F406" s="101" t="e">
        <f>INDEX(УТВС2!$S$1:$S$87,A406,1)</f>
        <v>#REF!</v>
      </c>
      <c r="G406" s="101" t="s">
        <v>26</v>
      </c>
      <c r="H406" s="101" t="e">
        <f t="shared" si="6"/>
        <v>#REF!</v>
      </c>
      <c r="I406" s="101"/>
    </row>
    <row r="407" spans="1:9" x14ac:dyDescent="0.25">
      <c r="A407" s="101">
        <v>587</v>
      </c>
      <c r="B407" s="191" t="e">
        <f>INDEX(УТВС2!$H$1:$H$87,A407,1)</f>
        <v>#REF!</v>
      </c>
      <c r="C407" s="224" t="e">
        <f>INDEX(УТВС2!$K$1:$K$87,A407,1)</f>
        <v>#REF!</v>
      </c>
      <c r="D407" s="24" t="e">
        <f>INDEX(УТВС2!$M$1:$M$87,A407,1)</f>
        <v>#REF!</v>
      </c>
      <c r="E407" s="24" t="e">
        <f>INDEX(УТВС2!$N$1:$N$87,A407,1)</f>
        <v>#REF!</v>
      </c>
      <c r="F407" s="101" t="e">
        <f>INDEX(УТВС2!$S$1:$S$87,A407,1)</f>
        <v>#REF!</v>
      </c>
      <c r="G407" s="101" t="s">
        <v>26</v>
      </c>
      <c r="H407" s="101" t="e">
        <f t="shared" si="6"/>
        <v>#REF!</v>
      </c>
      <c r="I407" s="101"/>
    </row>
    <row r="408" spans="1:9" x14ac:dyDescent="0.25">
      <c r="A408" s="101">
        <v>588</v>
      </c>
      <c r="B408" s="191" t="e">
        <f>INDEX(УТВС2!$H$1:$H$87,A408,1)</f>
        <v>#REF!</v>
      </c>
      <c r="C408" s="224" t="e">
        <f>INDEX(УТВС2!$K$1:$K$87,A408,1)</f>
        <v>#REF!</v>
      </c>
      <c r="D408" s="24" t="e">
        <f>INDEX(УТВС2!$M$1:$M$87,A408,1)</f>
        <v>#REF!</v>
      </c>
      <c r="E408" s="24" t="e">
        <f>INDEX(УТВС2!$N$1:$N$87,A408,1)</f>
        <v>#REF!</v>
      </c>
      <c r="F408" s="101" t="e">
        <f>INDEX(УТВС2!$S$1:$S$87,A408,1)</f>
        <v>#REF!</v>
      </c>
      <c r="G408" s="101" t="s">
        <v>26</v>
      </c>
      <c r="H408" s="101" t="e">
        <f t="shared" si="6"/>
        <v>#REF!</v>
      </c>
      <c r="I408" s="101"/>
    </row>
    <row r="409" spans="1:9" x14ac:dyDescent="0.25">
      <c r="A409" s="101">
        <v>589</v>
      </c>
      <c r="B409" s="191" t="e">
        <f>INDEX(УТВС2!$H$1:$H$87,A409,1)</f>
        <v>#REF!</v>
      </c>
      <c r="C409" s="37" t="e">
        <f>INDEX(УТВС2!$K$1:$K$87,A409,1)</f>
        <v>#REF!</v>
      </c>
      <c r="D409" s="24" t="e">
        <f>INDEX(УТВС2!$M$1:$M$87,A409,1)</f>
        <v>#REF!</v>
      </c>
      <c r="E409" s="240" t="e">
        <f>INDEX(УТВС2!$N$1:$N$87,A409,1)</f>
        <v>#REF!</v>
      </c>
      <c r="F409" s="101" t="e">
        <f>INDEX(УТВС2!$S$1:$S$87,A409,1)</f>
        <v>#REF!</v>
      </c>
      <c r="G409" s="101" t="s">
        <v>26</v>
      </c>
      <c r="H409" s="101" t="e">
        <f t="shared" si="6"/>
        <v>#REF!</v>
      </c>
      <c r="I409" s="101"/>
    </row>
    <row r="410" spans="1:9" x14ac:dyDescent="0.25">
      <c r="A410" s="101">
        <v>593</v>
      </c>
      <c r="B410" s="191" t="e">
        <f>INDEX(УТВС2!$H$1:$H$87,A410,1)</f>
        <v>#REF!</v>
      </c>
      <c r="C410" s="54" t="e">
        <f>INDEX(УТВС2!$K$1:$K$87,A410,1)</f>
        <v>#REF!</v>
      </c>
      <c r="D410" s="226" t="e">
        <f>INDEX(УТВС2!$M$1:$M$87,A410,1)</f>
        <v>#REF!</v>
      </c>
      <c r="E410" s="226" t="e">
        <f>INDEX(УТВС2!$N$1:$N$87,A410,1)</f>
        <v>#REF!</v>
      </c>
      <c r="F410" s="101" t="e">
        <f>INDEX(УТВС2!$S$1:$S$87,A410,1)</f>
        <v>#REF!</v>
      </c>
      <c r="G410" s="101" t="s">
        <v>49</v>
      </c>
      <c r="H410" s="101" t="e">
        <f t="shared" si="6"/>
        <v>#REF!</v>
      </c>
      <c r="I410" s="101"/>
    </row>
    <row r="411" spans="1:9" x14ac:dyDescent="0.25">
      <c r="A411" s="101">
        <v>594</v>
      </c>
      <c r="B411" s="191" t="e">
        <f>INDEX(УТВС2!$H$1:$H$87,A411,1)</f>
        <v>#REF!</v>
      </c>
      <c r="C411" s="54" t="e">
        <f>INDEX(УТВС2!$K$1:$K$87,A411,1)</f>
        <v>#REF!</v>
      </c>
      <c r="D411" s="226" t="e">
        <f>INDEX(УТВС2!$M$1:$M$87,A411,1)</f>
        <v>#REF!</v>
      </c>
      <c r="E411" s="226" t="e">
        <f>INDEX(УТВС2!$N$1:$N$87,A411,1)</f>
        <v>#REF!</v>
      </c>
      <c r="F411" s="101" t="e">
        <f>INDEX(УТВС2!$S$1:$S$87,A411,1)</f>
        <v>#REF!</v>
      </c>
      <c r="G411" s="101" t="s">
        <v>49</v>
      </c>
      <c r="H411" s="101" t="e">
        <f t="shared" si="6"/>
        <v>#REF!</v>
      </c>
      <c r="I411" s="101"/>
    </row>
    <row r="412" spans="1:9" x14ac:dyDescent="0.25">
      <c r="A412" s="101">
        <v>595</v>
      </c>
      <c r="B412" s="191" t="e">
        <f>INDEX(УТВС2!$H$1:$H$87,A412,1)</f>
        <v>#REF!</v>
      </c>
      <c r="C412" s="180" t="e">
        <f>INDEX(УТВС2!$K$1:$K$87,A412,1)</f>
        <v>#REF!</v>
      </c>
      <c r="D412" s="226" t="e">
        <f>INDEX(УТВС2!$M$1:$M$87,A412,1)</f>
        <v>#REF!</v>
      </c>
      <c r="E412" s="226" t="e">
        <f>INDEX(УТВС2!$N$1:$N$87,A412,1)</f>
        <v>#REF!</v>
      </c>
      <c r="F412" s="101" t="e">
        <f>INDEX(УТВС2!$S$1:$S$87,A412,1)</f>
        <v>#REF!</v>
      </c>
      <c r="G412" s="101" t="s">
        <v>49</v>
      </c>
      <c r="H412" s="101" t="e">
        <f t="shared" si="6"/>
        <v>#REF!</v>
      </c>
      <c r="I412" s="101"/>
    </row>
    <row r="413" spans="1:9" x14ac:dyDescent="0.25">
      <c r="A413" s="101">
        <v>596</v>
      </c>
      <c r="B413" s="191" t="e">
        <f>INDEX(УТВС2!$H$1:$H$87,A413,1)</f>
        <v>#REF!</v>
      </c>
      <c r="C413" s="180" t="e">
        <f>INDEX(УТВС2!$K$1:$K$87,A413,1)</f>
        <v>#REF!</v>
      </c>
      <c r="D413" s="226" t="e">
        <f>INDEX(УТВС2!$M$1:$M$87,A413,1)</f>
        <v>#REF!</v>
      </c>
      <c r="E413" s="226" t="e">
        <f>INDEX(УТВС2!$N$1:$N$87,A413,1)</f>
        <v>#REF!</v>
      </c>
      <c r="F413" s="101" t="e">
        <f>INDEX(УТВС2!$S$1:$S$87,A413,1)</f>
        <v>#REF!</v>
      </c>
      <c r="G413" s="101" t="s">
        <v>49</v>
      </c>
      <c r="H413" s="101" t="e">
        <f t="shared" si="6"/>
        <v>#REF!</v>
      </c>
      <c r="I413" s="101"/>
    </row>
    <row r="414" spans="1:9" x14ac:dyDescent="0.25">
      <c r="A414" s="101">
        <v>597</v>
      </c>
      <c r="B414" s="191" t="e">
        <f>INDEX(УТВС2!$H$1:$H$87,A414,1)</f>
        <v>#REF!</v>
      </c>
      <c r="C414" s="180" t="e">
        <f>INDEX(УТВС2!$K$1:$K$87,A414,1)</f>
        <v>#REF!</v>
      </c>
      <c r="D414" s="226" t="e">
        <f>INDEX(УТВС2!$M$1:$M$87,A414,1)</f>
        <v>#REF!</v>
      </c>
      <c r="E414" s="226" t="e">
        <f>INDEX(УТВС2!$N$1:$N$87,A414,1)</f>
        <v>#REF!</v>
      </c>
      <c r="F414" s="101" t="e">
        <f>INDEX(УТВС2!$S$1:$S$87,A414,1)</f>
        <v>#REF!</v>
      </c>
      <c r="G414" s="101" t="s">
        <v>49</v>
      </c>
      <c r="H414" s="101" t="e">
        <f t="shared" si="6"/>
        <v>#REF!</v>
      </c>
      <c r="I414" s="101"/>
    </row>
    <row r="415" spans="1:9" x14ac:dyDescent="0.25">
      <c r="A415" s="101">
        <v>598</v>
      </c>
      <c r="B415" s="191" t="e">
        <f>INDEX(УТВС2!$H$1:$H$87,A415,1)</f>
        <v>#REF!</v>
      </c>
      <c r="C415" s="180" t="e">
        <f>INDEX(УТВС2!$K$1:$K$87,A415,1)</f>
        <v>#REF!</v>
      </c>
      <c r="D415" s="226" t="e">
        <f>INDEX(УТВС2!$M$1:$M$87,A415,1)</f>
        <v>#REF!</v>
      </c>
      <c r="E415" s="226" t="e">
        <f>INDEX(УТВС2!$N$1:$N$87,A415,1)</f>
        <v>#REF!</v>
      </c>
      <c r="F415" s="101" t="e">
        <f>INDEX(УТВС2!$S$1:$S$87,A415,1)</f>
        <v>#REF!</v>
      </c>
      <c r="G415" s="101" t="s">
        <v>49</v>
      </c>
      <c r="H415" s="101" t="e">
        <f t="shared" si="6"/>
        <v>#REF!</v>
      </c>
      <c r="I415" s="101"/>
    </row>
    <row r="416" spans="1:9" x14ac:dyDescent="0.25">
      <c r="A416" s="101">
        <v>599</v>
      </c>
      <c r="B416" s="191" t="e">
        <f>INDEX(УТВС2!$H$1:$H$87,A416,1)</f>
        <v>#REF!</v>
      </c>
      <c r="C416" s="240" t="e">
        <f>INDEX(УТВС2!$K$1:$K$87,A416,1)</f>
        <v>#REF!</v>
      </c>
      <c r="D416" s="225" t="e">
        <f>INDEX(УТВС2!$M$1:$M$87,A416,1)</f>
        <v>#REF!</v>
      </c>
      <c r="E416" s="24" t="e">
        <f>INDEX(УТВС2!$N$1:$N$87,A416,1)</f>
        <v>#REF!</v>
      </c>
      <c r="F416" s="101" t="e">
        <f>INDEX(УТВС2!$S$1:$S$87,A416,1)</f>
        <v>#REF!</v>
      </c>
      <c r="G416" s="101" t="s">
        <v>49</v>
      </c>
      <c r="H416" s="101" t="e">
        <f t="shared" si="6"/>
        <v>#REF!</v>
      </c>
      <c r="I416" s="101"/>
    </row>
    <row r="417" spans="1:9" x14ac:dyDescent="0.25">
      <c r="A417" s="101">
        <v>600</v>
      </c>
      <c r="B417" s="191" t="e">
        <f>INDEX(УТВС2!$H$1:$H$87,A417,1)</f>
        <v>#REF!</v>
      </c>
      <c r="C417" s="240" t="e">
        <f>INDEX(УТВС2!$K$1:$K$87,A417,1)</f>
        <v>#REF!</v>
      </c>
      <c r="D417" s="226" t="e">
        <f>INDEX(УТВС2!$M$1:$M$87,A417,1)</f>
        <v>#REF!</v>
      </c>
      <c r="E417" s="24" t="e">
        <f>INDEX(УТВС2!$N$1:$N$87,A417,1)</f>
        <v>#REF!</v>
      </c>
      <c r="F417" s="101" t="e">
        <f>INDEX(УТВС2!$S$1:$S$87,A417,1)</f>
        <v>#REF!</v>
      </c>
      <c r="G417" s="101" t="s">
        <v>49</v>
      </c>
      <c r="H417" s="101" t="e">
        <f t="shared" si="6"/>
        <v>#REF!</v>
      </c>
      <c r="I417" s="101"/>
    </row>
    <row r="418" spans="1:9" x14ac:dyDescent="0.25">
      <c r="A418" s="101">
        <v>601</v>
      </c>
      <c r="B418" s="191" t="e">
        <f>INDEX(УТВС2!$H$1:$H$87,A418,1)</f>
        <v>#REF!</v>
      </c>
      <c r="C418" s="178" t="e">
        <f>INDEX(УТВС2!$K$1:$K$87,A418,1)</f>
        <v>#REF!</v>
      </c>
      <c r="D418" s="24" t="e">
        <f>INDEX(УТВС2!$M$1:$M$87,A418,1)</f>
        <v>#REF!</v>
      </c>
      <c r="E418" s="24" t="e">
        <f>INDEX(УТВС2!$N$1:$N$87,A418,1)</f>
        <v>#REF!</v>
      </c>
      <c r="F418" s="101" t="e">
        <f>INDEX(УТВС2!$S$1:$S$87,A418,1)</f>
        <v>#REF!</v>
      </c>
      <c r="G418" s="101" t="s">
        <v>49</v>
      </c>
      <c r="H418" s="101" t="e">
        <f t="shared" si="6"/>
        <v>#REF!</v>
      </c>
      <c r="I418" s="101"/>
    </row>
    <row r="419" spans="1:9" x14ac:dyDescent="0.25">
      <c r="A419" s="101">
        <v>603</v>
      </c>
      <c r="B419" s="191" t="e">
        <f>INDEX(УТВС2!$H$1:$H$87,A419,1)</f>
        <v>#REF!</v>
      </c>
      <c r="C419" s="54" t="e">
        <f>INDEX(УТВС2!$K$1:$K$87,A419,1)</f>
        <v>#REF!</v>
      </c>
      <c r="D419" s="226" t="e">
        <f>INDEX(УТВС2!$M$1:$M$87,A419,1)</f>
        <v>#REF!</v>
      </c>
      <c r="E419" s="226" t="e">
        <f>INDEX(УТВС2!$N$1:$N$87,A419,1)</f>
        <v>#REF!</v>
      </c>
      <c r="F419" s="101" t="e">
        <f>INDEX(УТВС2!$S$1:$S$87,A419,1)</f>
        <v>#REF!</v>
      </c>
      <c r="G419" s="101" t="s">
        <v>49</v>
      </c>
      <c r="H419" s="101" t="e">
        <f t="shared" si="6"/>
        <v>#REF!</v>
      </c>
      <c r="I419" s="101"/>
    </row>
    <row r="420" spans="1:9" x14ac:dyDescent="0.25">
      <c r="A420" s="101">
        <v>604</v>
      </c>
      <c r="B420" s="191" t="e">
        <f>INDEX(УТВС2!$H$1:$H$87,A420,1)</f>
        <v>#REF!</v>
      </c>
      <c r="C420" s="180" t="e">
        <f>INDEX(УТВС2!$K$1:$K$87,A420,1)</f>
        <v>#REF!</v>
      </c>
      <c r="D420" s="226" t="e">
        <f>INDEX(УТВС2!$M$1:$M$87,A420,1)</f>
        <v>#REF!</v>
      </c>
      <c r="E420" s="226" t="e">
        <f>INDEX(УТВС2!$N$1:$N$87,A420,1)</f>
        <v>#REF!</v>
      </c>
      <c r="F420" s="101" t="e">
        <f>INDEX(УТВС2!$S$1:$S$87,A420,1)</f>
        <v>#REF!</v>
      </c>
      <c r="G420" s="101" t="s">
        <v>49</v>
      </c>
      <c r="H420" s="101" t="e">
        <f t="shared" si="6"/>
        <v>#REF!</v>
      </c>
      <c r="I420" s="101"/>
    </row>
    <row r="421" spans="1:9" x14ac:dyDescent="0.25">
      <c r="A421" s="101">
        <v>605</v>
      </c>
      <c r="B421" s="191" t="e">
        <f>INDEX(УТВС2!$H$1:$H$87,A421,1)</f>
        <v>#REF!</v>
      </c>
      <c r="C421" s="180" t="e">
        <f>INDEX(УТВС2!$K$1:$K$87,A421,1)</f>
        <v>#REF!</v>
      </c>
      <c r="D421" s="226" t="e">
        <f>INDEX(УТВС2!$M$1:$M$87,A421,1)</f>
        <v>#REF!</v>
      </c>
      <c r="E421" s="226" t="e">
        <f>INDEX(УТВС2!$N$1:$N$87,A421,1)</f>
        <v>#REF!</v>
      </c>
      <c r="F421" s="101" t="e">
        <f>INDEX(УТВС2!$S$1:$S$87,A421,1)</f>
        <v>#REF!</v>
      </c>
      <c r="G421" s="101" t="s">
        <v>49</v>
      </c>
      <c r="H421" s="101" t="e">
        <f t="shared" si="6"/>
        <v>#REF!</v>
      </c>
      <c r="I421" s="101"/>
    </row>
    <row r="422" spans="1:9" x14ac:dyDescent="0.25">
      <c r="A422" s="101">
        <v>606</v>
      </c>
      <c r="B422" s="191" t="e">
        <f>INDEX(УТВС2!$H$1:$H$87,A422,1)</f>
        <v>#REF!</v>
      </c>
      <c r="C422" s="54" t="e">
        <f>INDEX(УТВС2!$K$1:$K$87,A422,1)</f>
        <v>#REF!</v>
      </c>
      <c r="D422" s="226" t="e">
        <f>INDEX(УТВС2!$M$1:$M$87,A422,1)</f>
        <v>#REF!</v>
      </c>
      <c r="E422" s="226" t="e">
        <f>INDEX(УТВС2!$N$1:$N$87,A422,1)</f>
        <v>#REF!</v>
      </c>
      <c r="F422" s="101" t="e">
        <f>INDEX(УТВС2!$S$1:$S$87,A422,1)</f>
        <v>#REF!</v>
      </c>
      <c r="G422" s="101" t="s">
        <v>49</v>
      </c>
      <c r="H422" s="101" t="e">
        <f t="shared" si="6"/>
        <v>#REF!</v>
      </c>
      <c r="I422" s="101"/>
    </row>
    <row r="423" spans="1:9" x14ac:dyDescent="0.25">
      <c r="A423" s="101">
        <v>607</v>
      </c>
      <c r="B423" s="191" t="e">
        <f>INDEX(УТВС2!$H$1:$H$87,A423,1)</f>
        <v>#REF!</v>
      </c>
      <c r="C423" s="54" t="e">
        <f>INDEX(УТВС2!$K$1:$K$87,A423,1)</f>
        <v>#REF!</v>
      </c>
      <c r="D423" s="226" t="e">
        <f>INDEX(УТВС2!$M$1:$M$87,A423,1)</f>
        <v>#REF!</v>
      </c>
      <c r="E423" s="226" t="e">
        <f>INDEX(УТВС2!$N$1:$N$87,A423,1)</f>
        <v>#REF!</v>
      </c>
      <c r="F423" s="101" t="e">
        <f>INDEX(УТВС2!$S$1:$S$87,A423,1)</f>
        <v>#REF!</v>
      </c>
      <c r="G423" s="101" t="s">
        <v>49</v>
      </c>
      <c r="H423" s="101" t="e">
        <f t="shared" si="6"/>
        <v>#REF!</v>
      </c>
      <c r="I423" s="101"/>
    </row>
    <row r="424" spans="1:9" x14ac:dyDescent="0.25">
      <c r="A424" s="101">
        <v>608</v>
      </c>
      <c r="B424" s="191" t="e">
        <f>INDEX(УТВС2!$H$1:$H$87,A424,1)</f>
        <v>#REF!</v>
      </c>
      <c r="C424" s="54" t="e">
        <f>INDEX(УТВС2!$K$1:$K$87,A424,1)</f>
        <v>#REF!</v>
      </c>
      <c r="D424" s="226" t="e">
        <f>INDEX(УТВС2!$M$1:$M$87,A424,1)</f>
        <v>#REF!</v>
      </c>
      <c r="E424" s="226" t="e">
        <f>INDEX(УТВС2!$N$1:$N$87,A424,1)</f>
        <v>#REF!</v>
      </c>
      <c r="F424" s="101" t="e">
        <f>INDEX(УТВС2!$S$1:$S$87,A424,1)</f>
        <v>#REF!</v>
      </c>
      <c r="G424" s="101" t="s">
        <v>49</v>
      </c>
      <c r="H424" s="101" t="e">
        <f t="shared" si="6"/>
        <v>#REF!</v>
      </c>
      <c r="I424" s="101"/>
    </row>
    <row r="425" spans="1:9" x14ac:dyDescent="0.25">
      <c r="A425" s="101">
        <v>609</v>
      </c>
      <c r="B425" s="191" t="e">
        <f>INDEX(УТВС2!$H$1:$H$87,A425,1)</f>
        <v>#REF!</v>
      </c>
      <c r="C425" s="240" t="e">
        <f>INDEX(УТВС2!$K$1:$K$87,A425,1)</f>
        <v>#REF!</v>
      </c>
      <c r="D425" s="226" t="e">
        <f>INDEX(УТВС2!$M$1:$M$87,A425,1)</f>
        <v>#REF!</v>
      </c>
      <c r="E425" s="24" t="e">
        <f>INDEX(УТВС2!$N$1:$N$87,A425,1)</f>
        <v>#REF!</v>
      </c>
      <c r="F425" s="101" t="e">
        <f>INDEX(УТВС2!$S$1:$S$87,A425,1)</f>
        <v>#REF!</v>
      </c>
      <c r="G425" s="101" t="s">
        <v>49</v>
      </c>
      <c r="H425" s="101" t="e">
        <f t="shared" si="6"/>
        <v>#REF!</v>
      </c>
      <c r="I425" s="101"/>
    </row>
    <row r="426" spans="1:9" x14ac:dyDescent="0.25">
      <c r="A426" s="101">
        <v>610</v>
      </c>
      <c r="B426" s="191" t="e">
        <f>INDEX(УТВС2!$H$1:$H$87,A426,1)</f>
        <v>#REF!</v>
      </c>
      <c r="C426" s="240" t="e">
        <f>INDEX(УТВС2!$K$1:$K$87,A426,1)</f>
        <v>#REF!</v>
      </c>
      <c r="D426" s="226" t="e">
        <f>INDEX(УТВС2!$M$1:$M$87,A426,1)</f>
        <v>#REF!</v>
      </c>
      <c r="E426" s="24" t="e">
        <f>INDEX(УТВС2!$N$1:$N$87,A426,1)</f>
        <v>#REF!</v>
      </c>
      <c r="F426" s="101" t="e">
        <f>INDEX(УТВС2!$S$1:$S$87,A426,1)</f>
        <v>#REF!</v>
      </c>
      <c r="G426" s="101" t="s">
        <v>49</v>
      </c>
      <c r="H426" s="101" t="e">
        <f t="shared" si="6"/>
        <v>#REF!</v>
      </c>
      <c r="I426" s="101"/>
    </row>
    <row r="427" spans="1:9" x14ac:dyDescent="0.25">
      <c r="A427" s="101">
        <v>614</v>
      </c>
      <c r="B427" s="191" t="e">
        <f>INDEX(УТВС2!$H$1:$H$87,A427,1)</f>
        <v>#REF!</v>
      </c>
      <c r="C427" s="240" t="e">
        <f>INDEX(УТВС2!$K$1:$K$87,A427,1)</f>
        <v>#REF!</v>
      </c>
      <c r="D427" s="226" t="e">
        <f>INDEX(УТВС2!$M$1:$M$87,A427,1)</f>
        <v>#REF!</v>
      </c>
      <c r="E427" s="24" t="e">
        <f>INDEX(УТВС2!$N$1:$N$87,A427,1)</f>
        <v>#REF!</v>
      </c>
      <c r="F427" s="101" t="e">
        <f>INDEX(УТВС2!$S$1:$S$87,A427,1)</f>
        <v>#REF!</v>
      </c>
      <c r="G427" s="101" t="s">
        <v>49</v>
      </c>
      <c r="H427" s="101" t="e">
        <f t="shared" si="6"/>
        <v>#REF!</v>
      </c>
      <c r="I427" s="101"/>
    </row>
    <row r="428" spans="1:9" x14ac:dyDescent="0.25">
      <c r="A428" s="101">
        <v>615</v>
      </c>
      <c r="B428" s="191" t="e">
        <f>INDEX(УТВС2!$H$1:$H$87,A428,1)</f>
        <v>#REF!</v>
      </c>
      <c r="C428" s="224" t="e">
        <f>INDEX(УТВС2!$K$1:$K$87,A428,1)</f>
        <v>#REF!</v>
      </c>
      <c r="D428" s="24" t="e">
        <f>INDEX(УТВС2!$M$1:$M$87,A428,1)</f>
        <v>#REF!</v>
      </c>
      <c r="E428" s="24" t="e">
        <f>INDEX(УТВС2!$N$1:$N$87,A428,1)</f>
        <v>#REF!</v>
      </c>
      <c r="F428" s="101" t="e">
        <f>INDEX(УТВС2!$S$1:$S$87,A428,1)</f>
        <v>#REF!</v>
      </c>
      <c r="G428" s="101" t="s">
        <v>49</v>
      </c>
      <c r="H428" s="101" t="e">
        <f t="shared" si="6"/>
        <v>#REF!</v>
      </c>
      <c r="I428" s="101"/>
    </row>
    <row r="429" spans="1:9" x14ac:dyDescent="0.25">
      <c r="A429" s="101">
        <v>619</v>
      </c>
      <c r="B429" s="191" t="e">
        <f>INDEX(УТВС2!$H$1:$H$87,A429,1)</f>
        <v>#REF!</v>
      </c>
      <c r="C429" s="224" t="e">
        <f>INDEX(УТВС2!$K$1:$K$87,A429,1)</f>
        <v>#REF!</v>
      </c>
      <c r="D429" s="225" t="e">
        <f>INDEX(УТВС2!$M$1:$M$87,A429,1)</f>
        <v>#REF!</v>
      </c>
      <c r="E429" s="24" t="e">
        <f>INDEX(УТВС2!$N$1:$N$87,A429,1)</f>
        <v>#REF!</v>
      </c>
      <c r="F429" s="101" t="e">
        <f>INDEX(УТВС2!$S$1:$S$87,A429,1)</f>
        <v>#REF!</v>
      </c>
      <c r="G429" s="101" t="s">
        <v>67</v>
      </c>
      <c r="H429" s="101" t="e">
        <f t="shared" si="6"/>
        <v>#REF!</v>
      </c>
      <c r="I429" s="101"/>
    </row>
    <row r="430" spans="1:9" x14ac:dyDescent="0.25">
      <c r="A430" s="101">
        <v>620</v>
      </c>
      <c r="B430" s="191" t="e">
        <f>INDEX(УТВС2!$H$1:$H$87,A430,1)</f>
        <v>#REF!</v>
      </c>
      <c r="C430" s="224" t="e">
        <f>INDEX(УТВС2!$K$1:$K$87,A430,1)</f>
        <v>#REF!</v>
      </c>
      <c r="D430" s="226" t="e">
        <f>INDEX(УТВС2!$M$1:$M$87,A430,1)</f>
        <v>#REF!</v>
      </c>
      <c r="E430" s="24" t="e">
        <f>INDEX(УТВС2!$N$1:$N$87,A430,1)</f>
        <v>#REF!</v>
      </c>
      <c r="F430" s="101" t="e">
        <f>INDEX(УТВС2!$S$1:$S$87,A430,1)</f>
        <v>#REF!</v>
      </c>
      <c r="G430" s="101" t="s">
        <v>67</v>
      </c>
      <c r="H430" s="101" t="e">
        <f t="shared" si="6"/>
        <v>#REF!</v>
      </c>
      <c r="I430" s="101"/>
    </row>
    <row r="431" spans="1:9" x14ac:dyDescent="0.25">
      <c r="A431" s="101">
        <v>621</v>
      </c>
      <c r="B431" s="191" t="e">
        <f>INDEX(УТВС2!$H$1:$H$87,A431,1)</f>
        <v>#REF!</v>
      </c>
      <c r="C431" s="224" t="e">
        <f>INDEX(УТВС2!$K$1:$K$87,A431,1)</f>
        <v>#REF!</v>
      </c>
      <c r="D431" s="75" t="e">
        <f>INDEX(УТВС2!$M$1:$M$87,A431,1)</f>
        <v>#REF!</v>
      </c>
      <c r="E431" s="24" t="e">
        <f>INDEX(УТВС2!$N$1:$N$87,A431,1)</f>
        <v>#REF!</v>
      </c>
      <c r="F431" s="101" t="e">
        <f>INDEX(УТВС2!$S$1:$S$87,A431,1)</f>
        <v>#REF!</v>
      </c>
      <c r="G431" s="101" t="s">
        <v>67</v>
      </c>
      <c r="H431" s="101" t="e">
        <f t="shared" si="6"/>
        <v>#REF!</v>
      </c>
      <c r="I431" s="101"/>
    </row>
    <row r="432" spans="1:9" x14ac:dyDescent="0.25">
      <c r="A432" s="101">
        <v>622</v>
      </c>
      <c r="B432" s="191" t="e">
        <f>INDEX(УТВС2!$H$1:$H$87,A432,1)</f>
        <v>#REF!</v>
      </c>
      <c r="C432" s="227" t="e">
        <f>INDEX(УТВС2!$K$1:$K$87,A432,1)</f>
        <v>#REF!</v>
      </c>
      <c r="D432" s="225" t="e">
        <f>INDEX(УТВС2!$M$1:$M$87,A432,1)</f>
        <v>#REF!</v>
      </c>
      <c r="E432" s="225" t="e">
        <f>INDEX(УТВС2!$N$1:$N$87,A432,1)</f>
        <v>#REF!</v>
      </c>
      <c r="F432" s="101" t="e">
        <f>INDEX(УТВС2!$S$1:$S$87,A432,1)</f>
        <v>#REF!</v>
      </c>
      <c r="G432" s="101" t="s">
        <v>67</v>
      </c>
      <c r="H432" s="101" t="e">
        <f t="shared" si="6"/>
        <v>#REF!</v>
      </c>
      <c r="I432" s="101"/>
    </row>
    <row r="433" spans="1:9" x14ac:dyDescent="0.25">
      <c r="A433" s="101">
        <v>623</v>
      </c>
      <c r="B433" s="191" t="e">
        <f>INDEX(УТВС2!$H$1:$H$87,A433,1)</f>
        <v>#REF!</v>
      </c>
      <c r="C433" s="227" t="e">
        <f>INDEX(УТВС2!$K$1:$K$87,A433,1)</f>
        <v>#REF!</v>
      </c>
      <c r="D433" s="24" t="e">
        <f>INDEX(УТВС2!$M$1:$M$87,A433,1)</f>
        <v>#REF!</v>
      </c>
      <c r="E433" s="24" t="e">
        <f>INDEX(УТВС2!$N$1:$N$87,A433,1)</f>
        <v>#REF!</v>
      </c>
      <c r="F433" s="101" t="e">
        <f>INDEX(УТВС2!$S$1:$S$87,A433,1)</f>
        <v>#REF!</v>
      </c>
      <c r="G433" s="101" t="s">
        <v>67</v>
      </c>
      <c r="H433" s="101" t="e">
        <f t="shared" si="6"/>
        <v>#REF!</v>
      </c>
      <c r="I433" s="101"/>
    </row>
    <row r="434" spans="1:9" x14ac:dyDescent="0.25">
      <c r="A434" s="101">
        <v>627</v>
      </c>
      <c r="B434" s="191" t="e">
        <f>INDEX(УТВС2!$H$1:$H$87,A434,1)</f>
        <v>#REF!</v>
      </c>
      <c r="C434" s="240" t="e">
        <f>INDEX(УТВС2!$K$1:$K$87,A434,1)</f>
        <v>#REF!</v>
      </c>
      <c r="D434" s="225" t="e">
        <f>INDEX(УТВС2!$M$1:$M$87,A434,1)</f>
        <v>#REF!</v>
      </c>
      <c r="E434" s="24" t="e">
        <f>INDEX(УТВС2!$N$1:$N$87,A434,1)</f>
        <v>#REF!</v>
      </c>
      <c r="F434" s="101" t="e">
        <f>INDEX(УТВС2!$S$1:$S$87,A434,1)</f>
        <v>#REF!</v>
      </c>
      <c r="G434" s="101" t="s">
        <v>67</v>
      </c>
      <c r="H434" s="101" t="e">
        <f t="shared" si="6"/>
        <v>#REF!</v>
      </c>
      <c r="I434" s="101"/>
    </row>
    <row r="435" spans="1:9" x14ac:dyDescent="0.25">
      <c r="A435" s="101">
        <v>628</v>
      </c>
      <c r="B435" s="191" t="e">
        <f>INDEX(УТВС2!$H$1:$H$87,A435,1)</f>
        <v>#REF!</v>
      </c>
      <c r="C435" s="240" t="e">
        <f>INDEX(УТВС2!$K$1:$K$87,A435,1)</f>
        <v>#REF!</v>
      </c>
      <c r="D435" s="225" t="e">
        <f>INDEX(УТВС2!$M$1:$M$87,A435,1)</f>
        <v>#REF!</v>
      </c>
      <c r="E435" s="24" t="e">
        <f>INDEX(УТВС2!$N$1:$N$87,A435,1)</f>
        <v>#REF!</v>
      </c>
      <c r="F435" s="101" t="e">
        <f>INDEX(УТВС2!$S$1:$S$87,A435,1)</f>
        <v>#REF!</v>
      </c>
      <c r="G435" s="101" t="s">
        <v>67</v>
      </c>
      <c r="H435" s="101" t="e">
        <f t="shared" si="6"/>
        <v>#REF!</v>
      </c>
      <c r="I435" s="101"/>
    </row>
    <row r="436" spans="1:9" x14ac:dyDescent="0.25">
      <c r="A436" s="101">
        <v>629</v>
      </c>
      <c r="B436" s="205" t="e">
        <f>INDEX(УТВС2!$H$1:$H$87,A436,1)</f>
        <v>#REF!</v>
      </c>
      <c r="C436" s="240" t="e">
        <f>INDEX(УТВС2!$K$1:$K$87,A436,1)</f>
        <v>#REF!</v>
      </c>
      <c r="D436" s="225" t="e">
        <f>INDEX(УТВС2!$M$1:$M$87,A436,1)</f>
        <v>#REF!</v>
      </c>
      <c r="E436" s="24" t="e">
        <f>INDEX(УТВС2!$N$1:$N$87,A436,1)</f>
        <v>#REF!</v>
      </c>
      <c r="F436" s="101" t="e">
        <f>INDEX(УТВС2!$S$1:$S$87,A436,1)</f>
        <v>#REF!</v>
      </c>
      <c r="G436" s="101" t="s">
        <v>67</v>
      </c>
      <c r="H436" s="101" t="e">
        <f t="shared" si="6"/>
        <v>#REF!</v>
      </c>
      <c r="I436" s="101"/>
    </row>
    <row r="437" spans="1:9" x14ac:dyDescent="0.25">
      <c r="A437" s="101">
        <v>630</v>
      </c>
      <c r="B437" s="191" t="e">
        <f>INDEX(УТВС2!$H$1:$H$87,A437,1)</f>
        <v>#REF!</v>
      </c>
      <c r="C437" s="240" t="e">
        <f>INDEX(УТВС2!$K$1:$K$87,A437,1)</f>
        <v>#REF!</v>
      </c>
      <c r="D437" s="225" t="e">
        <f>INDEX(УТВС2!$M$1:$M$87,A437,1)</f>
        <v>#REF!</v>
      </c>
      <c r="E437" s="24" t="e">
        <f>INDEX(УТВС2!$N$1:$N$87,A437,1)</f>
        <v>#REF!</v>
      </c>
      <c r="F437" s="101" t="e">
        <f>INDEX(УТВС2!$S$1:$S$87,A437,1)</f>
        <v>#REF!</v>
      </c>
      <c r="G437" s="101" t="s">
        <v>67</v>
      </c>
      <c r="H437" s="101" t="e">
        <f t="shared" si="6"/>
        <v>#REF!</v>
      </c>
      <c r="I437" s="101"/>
    </row>
    <row r="438" spans="1:9" x14ac:dyDescent="0.25">
      <c r="A438" s="101">
        <v>631</v>
      </c>
      <c r="B438" s="191" t="e">
        <f>INDEX(УТВС2!$H$1:$H$87,A438,1)</f>
        <v>#REF!</v>
      </c>
      <c r="C438" s="240" t="e">
        <f>INDEX(УТВС2!$K$1:$K$87,A438,1)</f>
        <v>#REF!</v>
      </c>
      <c r="D438" s="225" t="e">
        <f>INDEX(УТВС2!$M$1:$M$87,A438,1)</f>
        <v>#REF!</v>
      </c>
      <c r="E438" s="24" t="e">
        <f>INDEX(УТВС2!$N$1:$N$87,A438,1)</f>
        <v>#REF!</v>
      </c>
      <c r="F438" s="101" t="e">
        <f>INDEX(УТВС2!$S$1:$S$87,A438,1)</f>
        <v>#REF!</v>
      </c>
      <c r="G438" s="101" t="s">
        <v>67</v>
      </c>
      <c r="H438" s="101" t="e">
        <f t="shared" si="6"/>
        <v>#REF!</v>
      </c>
      <c r="I438" s="101"/>
    </row>
    <row r="439" spans="1:9" x14ac:dyDescent="0.25">
      <c r="A439" s="101">
        <v>632</v>
      </c>
      <c r="B439" s="191" t="e">
        <f>INDEX(УТВС2!$H$1:$H$87,A439,1)</f>
        <v>#REF!</v>
      </c>
      <c r="C439" s="227" t="e">
        <f>INDEX(УТВС2!$K$1:$K$87,A439,1)</f>
        <v>#REF!</v>
      </c>
      <c r="D439" s="225" t="e">
        <f>INDEX(УТВС2!$M$1:$M$87,A439,1)</f>
        <v>#REF!</v>
      </c>
      <c r="E439" s="24" t="e">
        <f>INDEX(УТВС2!$N$1:$N$87,A439,1)</f>
        <v>#REF!</v>
      </c>
      <c r="F439" s="101" t="e">
        <f>INDEX(УТВС2!$S$1:$S$87,A439,1)</f>
        <v>#REF!</v>
      </c>
      <c r="G439" s="101" t="s">
        <v>67</v>
      </c>
      <c r="H439" s="101" t="e">
        <f t="shared" si="6"/>
        <v>#REF!</v>
      </c>
      <c r="I439" s="101"/>
    </row>
    <row r="440" spans="1:9" x14ac:dyDescent="0.25">
      <c r="A440" s="101">
        <v>637</v>
      </c>
      <c r="B440" s="191" t="e">
        <f>INDEX(УТВС2!$H$1:$H$87,A440,1)</f>
        <v>#REF!</v>
      </c>
      <c r="C440" s="240" t="e">
        <f>INDEX(УТВС2!$K$1:$K$87,A440,1)</f>
        <v>#REF!</v>
      </c>
      <c r="D440" s="225" t="e">
        <f>INDEX(УТВС2!$M$1:$M$87,A440,1)</f>
        <v>#REF!</v>
      </c>
      <c r="E440" s="24" t="e">
        <f>INDEX(УТВС2!$N$1:$N$87,A440,1)</f>
        <v>#REF!</v>
      </c>
      <c r="F440" s="101" t="e">
        <f>INDEX(УТВС2!$S$1:$S$87,A440,1)</f>
        <v>#REF!</v>
      </c>
      <c r="G440" s="101" t="s">
        <v>67</v>
      </c>
      <c r="H440" s="101" t="e">
        <f t="shared" si="6"/>
        <v>#REF!</v>
      </c>
      <c r="I440" s="101"/>
    </row>
    <row r="441" spans="1:9" x14ac:dyDescent="0.25">
      <c r="A441" s="101">
        <v>638</v>
      </c>
      <c r="B441" s="191" t="e">
        <f>INDEX(УТВС2!$H$1:$H$87,A441,1)</f>
        <v>#REF!</v>
      </c>
      <c r="C441" s="240" t="e">
        <f>INDEX(УТВС2!$K$1:$K$87,A441,1)</f>
        <v>#REF!</v>
      </c>
      <c r="D441" s="225" t="e">
        <f>INDEX(УТВС2!$M$1:$M$87,A441,1)</f>
        <v>#REF!</v>
      </c>
      <c r="E441" s="24" t="e">
        <f>INDEX(УТВС2!$N$1:$N$87,A441,1)</f>
        <v>#REF!</v>
      </c>
      <c r="F441" s="101" t="e">
        <f>INDEX(УТВС2!$S$1:$S$87,A441,1)</f>
        <v>#REF!</v>
      </c>
      <c r="G441" s="101" t="s">
        <v>67</v>
      </c>
      <c r="H441" s="101" t="e">
        <f t="shared" si="6"/>
        <v>#REF!</v>
      </c>
      <c r="I441" s="101"/>
    </row>
    <row r="442" spans="1:9" x14ac:dyDescent="0.25">
      <c r="A442" s="101">
        <v>639</v>
      </c>
      <c r="B442" s="191" t="e">
        <f>INDEX(УТВС2!$H$1:$H$87,A442,1)</f>
        <v>#REF!</v>
      </c>
      <c r="C442" s="37" t="e">
        <f>INDEX(УТВС2!$K$1:$K$87,A442,1)</f>
        <v>#REF!</v>
      </c>
      <c r="D442" s="225" t="e">
        <f>INDEX(УТВС2!$M$1:$M$87,A442,1)</f>
        <v>#REF!</v>
      </c>
      <c r="E442" s="24" t="e">
        <f>INDEX(УТВС2!$N$1:$N$87,A442,1)</f>
        <v>#REF!</v>
      </c>
      <c r="F442" s="101" t="e">
        <f>INDEX(УТВС2!$S$1:$S$87,A442,1)</f>
        <v>#REF!</v>
      </c>
      <c r="G442" s="101" t="s">
        <v>67</v>
      </c>
      <c r="H442" s="101" t="e">
        <f t="shared" si="6"/>
        <v>#REF!</v>
      </c>
      <c r="I442" s="101"/>
    </row>
    <row r="443" spans="1:9" x14ac:dyDescent="0.25">
      <c r="A443" s="101">
        <v>640</v>
      </c>
      <c r="B443" s="191" t="e">
        <f>INDEX(УТВС2!$H$1:$H$87,A443,1)</f>
        <v>#REF!</v>
      </c>
      <c r="C443" s="37" t="e">
        <f>INDEX(УТВС2!$K$1:$K$87,A443,1)</f>
        <v>#REF!</v>
      </c>
      <c r="D443" s="225" t="e">
        <f>INDEX(УТВС2!$M$1:$M$87,A443,1)</f>
        <v>#REF!</v>
      </c>
      <c r="E443" s="24" t="e">
        <f>INDEX(УТВС2!$N$1:$N$87,A443,1)</f>
        <v>#REF!</v>
      </c>
      <c r="F443" s="101" t="e">
        <f>INDEX(УТВС2!$S$1:$S$87,A443,1)</f>
        <v>#REF!</v>
      </c>
      <c r="G443" s="101" t="s">
        <v>67</v>
      </c>
      <c r="H443" s="101" t="e">
        <f t="shared" si="6"/>
        <v>#REF!</v>
      </c>
      <c r="I443" s="101"/>
    </row>
    <row r="444" spans="1:9" x14ac:dyDescent="0.25">
      <c r="A444" s="101">
        <v>641</v>
      </c>
      <c r="B444" s="191" t="e">
        <f>INDEX(УТВС2!$H$1:$H$87,A444,1)</f>
        <v>#REF!</v>
      </c>
      <c r="C444" s="224" t="e">
        <f>INDEX(УТВС2!$K$1:$K$87,A444,1)</f>
        <v>#REF!</v>
      </c>
      <c r="D444" s="75" t="e">
        <f>INDEX(УТВС2!$M$1:$M$87,A444,1)</f>
        <v>#REF!</v>
      </c>
      <c r="E444" s="24" t="e">
        <f>INDEX(УТВС2!$N$1:$N$87,A444,1)</f>
        <v>#REF!</v>
      </c>
      <c r="F444" s="101" t="e">
        <f>INDEX(УТВС2!$S$1:$S$87,A444,1)</f>
        <v>#REF!</v>
      </c>
      <c r="G444" s="101" t="s">
        <v>67</v>
      </c>
      <c r="H444" s="101" t="e">
        <f t="shared" si="6"/>
        <v>#REF!</v>
      </c>
      <c r="I444" s="101"/>
    </row>
    <row r="445" spans="1:9" x14ac:dyDescent="0.25">
      <c r="A445" s="101">
        <v>642</v>
      </c>
      <c r="B445" s="191" t="e">
        <f>INDEX(УТВС2!$H$1:$H$87,A445,1)</f>
        <v>#REF!</v>
      </c>
      <c r="C445" s="227" t="e">
        <f>INDEX(УТВС2!$K$1:$K$87,A445,1)</f>
        <v>#REF!</v>
      </c>
      <c r="D445" s="24" t="e">
        <f>INDEX(УТВС2!$M$1:$M$87,A445,1)</f>
        <v>#REF!</v>
      </c>
      <c r="E445" s="24" t="e">
        <f>INDEX(УТВС2!$N$1:$N$87,A445,1)</f>
        <v>#REF!</v>
      </c>
      <c r="F445" s="101" t="e">
        <f>INDEX(УТВС2!$S$1:$S$87,A445,1)</f>
        <v>#REF!</v>
      </c>
      <c r="G445" s="101" t="s">
        <v>67</v>
      </c>
      <c r="H445" s="101" t="e">
        <f t="shared" si="6"/>
        <v>#REF!</v>
      </c>
      <c r="I445" s="101"/>
    </row>
    <row r="446" spans="1:9" x14ac:dyDescent="0.25">
      <c r="A446" s="101">
        <v>648</v>
      </c>
      <c r="B446" s="191" t="e">
        <f>INDEX(УТВС2!$H$1:$H$87,A446,1)</f>
        <v>#REF!</v>
      </c>
      <c r="C446" s="37" t="e">
        <f>INDEX(УТВС2!$K$1:$K$87,A446,1)</f>
        <v>#REF!</v>
      </c>
      <c r="D446" s="75" t="e">
        <f>INDEX(УТВС2!$M$1:$M$87,A446,1)</f>
        <v>#REF!</v>
      </c>
      <c r="E446" s="24" t="e">
        <f>INDEX(УТВС2!$N$1:$N$87,A446,1)</f>
        <v>#REF!</v>
      </c>
      <c r="F446" s="101" t="e">
        <f>INDEX(УТВС2!$S$1:$S$87,A446,1)</f>
        <v>#REF!</v>
      </c>
      <c r="G446" s="101" t="s">
        <v>49</v>
      </c>
      <c r="H446" s="101" t="e">
        <f t="shared" si="6"/>
        <v>#REF!</v>
      </c>
      <c r="I446" s="101"/>
    </row>
    <row r="447" spans="1:9" x14ac:dyDescent="0.25">
      <c r="A447" s="101">
        <v>649</v>
      </c>
      <c r="B447" s="191" t="e">
        <f>INDEX(УТВС2!$H$1:$H$87,A447,1)</f>
        <v>#REF!</v>
      </c>
      <c r="C447" s="37" t="e">
        <f>INDEX(УТВС2!$K$1:$K$87,A447,1)</f>
        <v>#REF!</v>
      </c>
      <c r="D447" s="225" t="e">
        <f>INDEX(УТВС2!$M$1:$M$87,A447,1)</f>
        <v>#REF!</v>
      </c>
      <c r="E447" s="24" t="e">
        <f>INDEX(УТВС2!$N$1:$N$87,A447,1)</f>
        <v>#REF!</v>
      </c>
      <c r="F447" s="101" t="e">
        <f>INDEX(УТВС2!$S$1:$S$87,A447,1)</f>
        <v>#REF!</v>
      </c>
      <c r="G447" s="101" t="s">
        <v>49</v>
      </c>
      <c r="H447" s="101" t="e">
        <f t="shared" si="6"/>
        <v>#REF!</v>
      </c>
      <c r="I447" s="101"/>
    </row>
    <row r="448" spans="1:9" x14ac:dyDescent="0.25">
      <c r="A448" s="101">
        <v>650</v>
      </c>
      <c r="B448" s="191" t="e">
        <f>INDEX(УТВС2!$H$1:$H$87,A448,1)</f>
        <v>#REF!</v>
      </c>
      <c r="C448" s="37" t="e">
        <f>INDEX(УТВС2!$K$1:$K$87,A448,1)</f>
        <v>#REF!</v>
      </c>
      <c r="D448" s="225" t="e">
        <f>INDEX(УТВС2!$M$1:$M$87,A448,1)</f>
        <v>#REF!</v>
      </c>
      <c r="E448" s="24" t="e">
        <f>INDEX(УТВС2!$N$1:$N$87,A448,1)</f>
        <v>#REF!</v>
      </c>
      <c r="F448" s="101" t="e">
        <f>INDEX(УТВС2!$S$1:$S$87,A448,1)</f>
        <v>#REF!</v>
      </c>
      <c r="G448" s="101" t="s">
        <v>49</v>
      </c>
      <c r="H448" s="101" t="e">
        <f t="shared" si="6"/>
        <v>#REF!</v>
      </c>
      <c r="I448" s="101"/>
    </row>
    <row r="449" spans="1:9" x14ac:dyDescent="0.25">
      <c r="A449" s="101">
        <v>651</v>
      </c>
      <c r="B449" s="191" t="e">
        <f>INDEX(УТВС2!$H$1:$H$87,A449,1)</f>
        <v>#REF!</v>
      </c>
      <c r="C449" s="37" t="e">
        <f>INDEX(УТВС2!$K$1:$K$87,A449,1)</f>
        <v>#REF!</v>
      </c>
      <c r="D449" s="75" t="e">
        <f>INDEX(УТВС2!$M$1:$M$87,A449,1)</f>
        <v>#REF!</v>
      </c>
      <c r="E449" s="24" t="e">
        <f>INDEX(УТВС2!$N$1:$N$87,A449,1)</f>
        <v>#REF!</v>
      </c>
      <c r="F449" s="101" t="e">
        <f>INDEX(УТВС2!$S$1:$S$87,A449,1)</f>
        <v>#REF!</v>
      </c>
      <c r="G449" s="101" t="s">
        <v>49</v>
      </c>
      <c r="H449" s="101" t="e">
        <f t="shared" si="6"/>
        <v>#REF!</v>
      </c>
      <c r="I449" s="101"/>
    </row>
    <row r="450" spans="1:9" x14ac:dyDescent="0.25">
      <c r="A450" s="101">
        <v>652</v>
      </c>
      <c r="B450" s="191" t="e">
        <f>INDEX(УТВС2!$H$1:$H$87,A450,1)</f>
        <v>#REF!</v>
      </c>
      <c r="C450" s="241" t="e">
        <f>INDEX(УТВС2!$K$1:$K$87,A450,1)</f>
        <v>#REF!</v>
      </c>
      <c r="D450" s="226" t="e">
        <f>INDEX(УТВС2!$M$1:$M$87,A450,1)</f>
        <v>#REF!</v>
      </c>
      <c r="E450" s="24" t="e">
        <f>INDEX(УТВС2!$N$1:$N$87,A450,1)</f>
        <v>#REF!</v>
      </c>
      <c r="F450" s="101" t="e">
        <f>INDEX(УТВС2!$S$1:$S$87,A450,1)</f>
        <v>#REF!</v>
      </c>
      <c r="G450" s="101" t="s">
        <v>49</v>
      </c>
      <c r="H450" s="101" t="e">
        <f t="shared" ref="H450:H513" si="7">IF(B450=B451,1,0)</f>
        <v>#REF!</v>
      </c>
      <c r="I450" s="101"/>
    </row>
    <row r="451" spans="1:9" x14ac:dyDescent="0.25">
      <c r="A451" s="101">
        <v>653</v>
      </c>
      <c r="B451" s="191" t="e">
        <f>INDEX(УТВС2!$H$1:$H$87,A451,1)</f>
        <v>#REF!</v>
      </c>
      <c r="C451" s="241" t="e">
        <f>INDEX(УТВС2!$K$1:$K$87,A451,1)</f>
        <v>#REF!</v>
      </c>
      <c r="D451" s="226" t="e">
        <f>INDEX(УТВС2!$M$1:$M$87,A451,1)</f>
        <v>#REF!</v>
      </c>
      <c r="E451" s="24" t="e">
        <f>INDEX(УТВС2!$N$1:$N$87,A451,1)</f>
        <v>#REF!</v>
      </c>
      <c r="F451" s="101" t="e">
        <f>INDEX(УТВС2!$S$1:$S$87,A451,1)</f>
        <v>#REF!</v>
      </c>
      <c r="G451" s="101" t="s">
        <v>49</v>
      </c>
      <c r="H451" s="101" t="e">
        <f t="shared" si="7"/>
        <v>#REF!</v>
      </c>
      <c r="I451" s="101"/>
    </row>
    <row r="452" spans="1:9" x14ac:dyDescent="0.25">
      <c r="A452" s="101">
        <v>654</v>
      </c>
      <c r="B452" s="191" t="e">
        <f>INDEX(УТВС2!$H$1:$H$87,A452,1)</f>
        <v>#REF!</v>
      </c>
      <c r="C452" s="241" t="e">
        <f>INDEX(УТВС2!$K$1:$K$87,A452,1)</f>
        <v>#REF!</v>
      </c>
      <c r="D452" s="75" t="e">
        <f>INDEX(УТВС2!$M$1:$M$87,A452,1)</f>
        <v>#REF!</v>
      </c>
      <c r="E452" s="24" t="e">
        <f>INDEX(УТВС2!$N$1:$N$87,A452,1)</f>
        <v>#REF!</v>
      </c>
      <c r="F452" s="101" t="e">
        <f>INDEX(УТВС2!$S$1:$S$87,A452,1)</f>
        <v>#REF!</v>
      </c>
      <c r="G452" s="101" t="s">
        <v>49</v>
      </c>
      <c r="H452" s="101" t="e">
        <f t="shared" si="7"/>
        <v>#REF!</v>
      </c>
      <c r="I452" s="101"/>
    </row>
    <row r="453" spans="1:9" x14ac:dyDescent="0.25">
      <c r="A453" s="101">
        <v>655</v>
      </c>
      <c r="B453" s="191" t="e">
        <f>INDEX(УТВС2!$H$1:$H$87,A453,1)</f>
        <v>#REF!</v>
      </c>
      <c r="C453" s="37" t="e">
        <f>INDEX(УТВС2!$K$1:$K$87,A453,1)</f>
        <v>#REF!</v>
      </c>
      <c r="D453" s="225" t="e">
        <f>INDEX(УТВС2!$M$1:$M$87,A453,1)</f>
        <v>#REF!</v>
      </c>
      <c r="E453" s="24" t="e">
        <f>INDEX(УТВС2!$N$1:$N$87,A453,1)</f>
        <v>#REF!</v>
      </c>
      <c r="F453" s="101" t="e">
        <f>INDEX(УТВС2!$S$1:$S$87,A453,1)</f>
        <v>#REF!</v>
      </c>
      <c r="G453" s="101" t="s">
        <v>49</v>
      </c>
      <c r="H453" s="101" t="e">
        <f t="shared" si="7"/>
        <v>#REF!</v>
      </c>
      <c r="I453" s="101"/>
    </row>
    <row r="454" spans="1:9" x14ac:dyDescent="0.25">
      <c r="A454" s="101">
        <v>656</v>
      </c>
      <c r="B454" s="191" t="e">
        <f>INDEX(УТВС2!$H$1:$H$87,A454,1)</f>
        <v>#REF!</v>
      </c>
      <c r="C454" s="240" t="e">
        <f>INDEX(УТВС2!$K$1:$K$87,A454,1)</f>
        <v>#REF!</v>
      </c>
      <c r="D454" s="225" t="e">
        <f>INDEX(УТВС2!$M$1:$M$87,A454,1)</f>
        <v>#REF!</v>
      </c>
      <c r="E454" s="24" t="e">
        <f>INDEX(УТВС2!$N$1:$N$87,A454,1)</f>
        <v>#REF!</v>
      </c>
      <c r="F454" s="101" t="e">
        <f>INDEX(УТВС2!$S$1:$S$87,A454,1)</f>
        <v>#REF!</v>
      </c>
      <c r="G454" s="101" t="s">
        <v>49</v>
      </c>
      <c r="H454" s="101" t="e">
        <f t="shared" si="7"/>
        <v>#REF!</v>
      </c>
      <c r="I454" s="101"/>
    </row>
    <row r="455" spans="1:9" x14ac:dyDescent="0.25">
      <c r="A455" s="101">
        <v>657</v>
      </c>
      <c r="B455" s="191" t="e">
        <f>INDEX(УТВС2!$H$1:$H$87,A455,1)</f>
        <v>#REF!</v>
      </c>
      <c r="C455" s="240" t="e">
        <f>INDEX(УТВС2!$K$1:$K$87,A455,1)</f>
        <v>#REF!</v>
      </c>
      <c r="D455" s="226" t="e">
        <f>INDEX(УТВС2!$M$1:$M$87,A455,1)</f>
        <v>#REF!</v>
      </c>
      <c r="E455" s="24" t="e">
        <f>INDEX(УТВС2!$N$1:$N$87,A455,1)</f>
        <v>#REF!</v>
      </c>
      <c r="F455" s="101" t="e">
        <f>INDEX(УТВС2!$S$1:$S$87,A455,1)</f>
        <v>#REF!</v>
      </c>
      <c r="G455" s="101" t="s">
        <v>49</v>
      </c>
      <c r="H455" s="101" t="e">
        <f t="shared" si="7"/>
        <v>#REF!</v>
      </c>
      <c r="I455" s="101"/>
    </row>
    <row r="456" spans="1:9" x14ac:dyDescent="0.25">
      <c r="A456" s="101">
        <v>658</v>
      </c>
      <c r="B456" s="191" t="e">
        <f>INDEX(УТВС2!$H$1:$H$87,A456,1)</f>
        <v>#REF!</v>
      </c>
      <c r="C456" s="240" t="e">
        <f>INDEX(УТВС2!$K$1:$K$87,A456,1)</f>
        <v>#REF!</v>
      </c>
      <c r="D456" s="226" t="e">
        <f>INDEX(УТВС2!$M$1:$M$87,A456,1)</f>
        <v>#REF!</v>
      </c>
      <c r="E456" s="24" t="e">
        <f>INDEX(УТВС2!$N$1:$N$87,A456,1)</f>
        <v>#REF!</v>
      </c>
      <c r="F456" s="101" t="e">
        <f>INDEX(УТВС2!$S$1:$S$87,A456,1)</f>
        <v>#REF!</v>
      </c>
      <c r="G456" s="101" t="s">
        <v>49</v>
      </c>
      <c r="H456" s="101" t="e">
        <f t="shared" si="7"/>
        <v>#REF!</v>
      </c>
      <c r="I456" s="101"/>
    </row>
    <row r="457" spans="1:9" x14ac:dyDescent="0.25">
      <c r="A457" s="101">
        <v>659</v>
      </c>
      <c r="B457" s="191" t="e">
        <f>INDEX(УТВС2!$H$1:$H$87,A457,1)</f>
        <v>#REF!</v>
      </c>
      <c r="C457" s="240" t="e">
        <f>INDEX(УТВС2!$K$1:$K$87,A457,1)</f>
        <v>#REF!</v>
      </c>
      <c r="D457" s="226" t="e">
        <f>INDEX(УТВС2!$M$1:$M$87,A457,1)</f>
        <v>#REF!</v>
      </c>
      <c r="E457" s="24" t="e">
        <f>INDEX(УТВС2!$N$1:$N$87,A457,1)</f>
        <v>#REF!</v>
      </c>
      <c r="F457" s="101" t="e">
        <f>INDEX(УТВС2!$S$1:$S$87,A457,1)</f>
        <v>#REF!</v>
      </c>
      <c r="G457" s="101" t="s">
        <v>49</v>
      </c>
      <c r="H457" s="101" t="e">
        <f t="shared" si="7"/>
        <v>#REF!</v>
      </c>
      <c r="I457" s="101"/>
    </row>
    <row r="458" spans="1:9" x14ac:dyDescent="0.25">
      <c r="A458" s="101">
        <v>661</v>
      </c>
      <c r="B458" s="191" t="e">
        <f>INDEX(УТВС2!$H$1:$H$87,A458,1)</f>
        <v>#REF!</v>
      </c>
      <c r="C458" s="224" t="e">
        <f>INDEX(УТВС2!$K$1:$K$87,A458,1)</f>
        <v>#REF!</v>
      </c>
      <c r="D458" s="226" t="e">
        <f>INDEX(УТВС2!$M$1:$M$87,A458,1)</f>
        <v>#REF!</v>
      </c>
      <c r="E458" s="24" t="e">
        <f>INDEX(УТВС2!$N$1:$N$87,A458,1)</f>
        <v>#REF!</v>
      </c>
      <c r="F458" s="101" t="e">
        <f>INDEX(УТВС2!$S$1:$S$87,A458,1)</f>
        <v>#REF!</v>
      </c>
      <c r="G458" s="101" t="s">
        <v>49</v>
      </c>
      <c r="H458" s="101" t="e">
        <f t="shared" si="7"/>
        <v>#REF!</v>
      </c>
      <c r="I458" s="101"/>
    </row>
    <row r="459" spans="1:9" x14ac:dyDescent="0.25">
      <c r="A459" s="101">
        <v>662</v>
      </c>
      <c r="B459" s="191" t="e">
        <f>INDEX(УТВС2!$H$1:$H$87,A459,1)</f>
        <v>#REF!</v>
      </c>
      <c r="C459" s="224" t="e">
        <f>INDEX(УТВС2!$K$1:$K$87,A459,1)</f>
        <v>#REF!</v>
      </c>
      <c r="D459" s="226" t="e">
        <f>INDEX(УТВС2!$M$1:$M$87,A459,1)</f>
        <v>#REF!</v>
      </c>
      <c r="E459" s="24" t="e">
        <f>INDEX(УТВС2!$N$1:$N$87,A459,1)</f>
        <v>#REF!</v>
      </c>
      <c r="F459" s="101" t="e">
        <f>INDEX(УТВС2!$S$1:$S$87,A459,1)</f>
        <v>#REF!</v>
      </c>
      <c r="G459" s="101" t="s">
        <v>49</v>
      </c>
      <c r="H459" s="101" t="e">
        <f t="shared" si="7"/>
        <v>#REF!</v>
      </c>
      <c r="I459" s="101"/>
    </row>
    <row r="460" spans="1:9" x14ac:dyDescent="0.25">
      <c r="A460" s="101">
        <v>663</v>
      </c>
      <c r="B460" s="191" t="e">
        <f>INDEX(УТВС2!$H$1:$H$87,A460,1)</f>
        <v>#REF!</v>
      </c>
      <c r="C460" s="224" t="e">
        <f>INDEX(УТВС2!$K$1:$K$87,A460,1)</f>
        <v>#REF!</v>
      </c>
      <c r="D460" s="226" t="e">
        <f>INDEX(УТВС2!$M$1:$M$87,A460,1)</f>
        <v>#REF!</v>
      </c>
      <c r="E460" s="24" t="e">
        <f>INDEX(УТВС2!$N$1:$N$87,A460,1)</f>
        <v>#REF!</v>
      </c>
      <c r="F460" s="101" t="e">
        <f>INDEX(УТВС2!$S$1:$S$87,A460,1)</f>
        <v>#REF!</v>
      </c>
      <c r="G460" s="101" t="s">
        <v>49</v>
      </c>
      <c r="H460" s="101" t="e">
        <f t="shared" si="7"/>
        <v>#REF!</v>
      </c>
      <c r="I460" s="101"/>
    </row>
    <row r="461" spans="1:9" x14ac:dyDescent="0.25">
      <c r="A461" s="101">
        <v>664</v>
      </c>
      <c r="B461" s="191" t="e">
        <f>INDEX(УТВС2!$H$1:$H$87,A461,1)</f>
        <v>#REF!</v>
      </c>
      <c r="C461" s="182" t="e">
        <f>INDEX(УТВС2!$K$1:$K$87,A461,1)</f>
        <v>#REF!</v>
      </c>
      <c r="D461" s="24" t="e">
        <f>INDEX(УТВС2!$M$1:$M$87,A461,1)</f>
        <v>#REF!</v>
      </c>
      <c r="E461" s="24" t="e">
        <f>INDEX(УТВС2!$N$1:$N$87,A461,1)</f>
        <v>#REF!</v>
      </c>
      <c r="F461" s="101" t="e">
        <f>INDEX(УТВС2!$S$1:$S$87,A461,1)</f>
        <v>#REF!</v>
      </c>
      <c r="G461" s="101" t="s">
        <v>26</v>
      </c>
      <c r="H461" s="101" t="e">
        <f t="shared" si="7"/>
        <v>#REF!</v>
      </c>
      <c r="I461" s="101"/>
    </row>
    <row r="462" spans="1:9" x14ac:dyDescent="0.25">
      <c r="A462" s="101">
        <v>665</v>
      </c>
      <c r="B462" s="191" t="e">
        <f>INDEX(УТВС2!$H$1:$H$87,A462,1)</f>
        <v>#REF!</v>
      </c>
      <c r="C462" s="182" t="e">
        <f>INDEX(УТВС2!$K$1:$K$87,A462,1)</f>
        <v>#REF!</v>
      </c>
      <c r="D462" s="24" t="e">
        <f>INDEX(УТВС2!$M$1:$M$87,A462,1)</f>
        <v>#REF!</v>
      </c>
      <c r="E462" s="24" t="e">
        <f>INDEX(УТВС2!$N$1:$N$87,A462,1)</f>
        <v>#REF!</v>
      </c>
      <c r="F462" s="101" t="e">
        <f>INDEX(УТВС2!$S$1:$S$87,A462,1)</f>
        <v>#REF!</v>
      </c>
      <c r="G462" s="101" t="s">
        <v>26</v>
      </c>
      <c r="H462" s="101" t="e">
        <f t="shared" si="7"/>
        <v>#REF!</v>
      </c>
      <c r="I462" s="101"/>
    </row>
    <row r="463" spans="1:9" x14ac:dyDescent="0.25">
      <c r="A463" s="101">
        <v>666</v>
      </c>
      <c r="B463" s="191" t="e">
        <f>INDEX(УТВС2!$H$1:$H$87,A463,1)</f>
        <v>#REF!</v>
      </c>
      <c r="C463" s="182" t="e">
        <f>INDEX(УТВС2!$K$1:$K$87,A463,1)</f>
        <v>#REF!</v>
      </c>
      <c r="D463" s="24" t="e">
        <f>INDEX(УТВС2!$M$1:$M$87,A463,1)</f>
        <v>#REF!</v>
      </c>
      <c r="E463" s="24" t="e">
        <f>INDEX(УТВС2!$N$1:$N$87,A463,1)</f>
        <v>#REF!</v>
      </c>
      <c r="F463" s="101" t="e">
        <f>INDEX(УТВС2!$S$1:$S$87,A463,1)</f>
        <v>#REF!</v>
      </c>
      <c r="G463" s="101" t="s">
        <v>26</v>
      </c>
      <c r="H463" s="101" t="e">
        <f t="shared" si="7"/>
        <v>#REF!</v>
      </c>
      <c r="I463" s="101"/>
    </row>
    <row r="464" spans="1:9" x14ac:dyDescent="0.25">
      <c r="A464" s="101">
        <v>667</v>
      </c>
      <c r="B464" s="191" t="e">
        <f>INDEX(УТВС2!$H$1:$H$87,A464,1)</f>
        <v>#REF!</v>
      </c>
      <c r="C464" s="182" t="e">
        <f>INDEX(УТВС2!$K$1:$K$87,A464,1)</f>
        <v>#REF!</v>
      </c>
      <c r="D464" s="24" t="e">
        <f>INDEX(УТВС2!$M$1:$M$87,A464,1)</f>
        <v>#REF!</v>
      </c>
      <c r="E464" s="24" t="e">
        <f>INDEX(УТВС2!$N$1:$N$87,A464,1)</f>
        <v>#REF!</v>
      </c>
      <c r="F464" s="101" t="e">
        <f>INDEX(УТВС2!$S$1:$S$87,A464,1)</f>
        <v>#REF!</v>
      </c>
      <c r="G464" s="101" t="s">
        <v>26</v>
      </c>
      <c r="H464" s="101" t="e">
        <f t="shared" si="7"/>
        <v>#REF!</v>
      </c>
      <c r="I464" s="101"/>
    </row>
    <row r="465" spans="1:9" x14ac:dyDescent="0.25">
      <c r="A465" s="101">
        <v>668</v>
      </c>
      <c r="B465" s="191" t="e">
        <f>INDEX(УТВС2!$H$1:$H$87,A465,1)</f>
        <v>#REF!</v>
      </c>
      <c r="C465" s="227" t="e">
        <f>INDEX(УТВС2!$K$1:$K$87,A465,1)</f>
        <v>#REF!</v>
      </c>
      <c r="D465" s="24" t="e">
        <f>INDEX(УТВС2!$M$1:$M$87,A465,1)</f>
        <v>#REF!</v>
      </c>
      <c r="E465" s="24" t="e">
        <f>INDEX(УТВС2!$N$1:$N$87,A465,1)</f>
        <v>#REF!</v>
      </c>
      <c r="F465" s="101" t="e">
        <f>INDEX(УТВС2!$S$1:$S$87,A465,1)</f>
        <v>#REF!</v>
      </c>
      <c r="G465" s="101" t="s">
        <v>26</v>
      </c>
      <c r="H465" s="101" t="e">
        <f t="shared" si="7"/>
        <v>#REF!</v>
      </c>
      <c r="I465" s="101"/>
    </row>
    <row r="466" spans="1:9" x14ac:dyDescent="0.25">
      <c r="A466" s="101">
        <v>669</v>
      </c>
      <c r="B466" s="191" t="e">
        <f>INDEX(УТВС2!$H$1:$H$87,A466,1)</f>
        <v>#REF!</v>
      </c>
      <c r="C466" s="227" t="e">
        <f>INDEX(УТВС2!$K$1:$K$87,A466,1)</f>
        <v>#REF!</v>
      </c>
      <c r="D466" s="24" t="e">
        <f>INDEX(УТВС2!$M$1:$M$87,A466,1)</f>
        <v>#REF!</v>
      </c>
      <c r="E466" s="24" t="e">
        <f>INDEX(УТВС2!$N$1:$N$87,A466,1)</f>
        <v>#REF!</v>
      </c>
      <c r="F466" s="101" t="e">
        <f>INDEX(УТВС2!$S$1:$S$87,A466,1)</f>
        <v>#REF!</v>
      </c>
      <c r="G466" s="101" t="s">
        <v>26</v>
      </c>
      <c r="H466" s="101" t="e">
        <f t="shared" si="7"/>
        <v>#REF!</v>
      </c>
      <c r="I466" s="101"/>
    </row>
    <row r="467" spans="1:9" x14ac:dyDescent="0.25">
      <c r="A467" s="101">
        <v>670</v>
      </c>
      <c r="B467" s="191" t="e">
        <f>INDEX(УТВС2!$H$1:$H$87,A467,1)</f>
        <v>#REF!</v>
      </c>
      <c r="C467" s="227" t="e">
        <f>INDEX(УТВС2!$K$1:$K$87,A467,1)</f>
        <v>#REF!</v>
      </c>
      <c r="D467" s="24" t="e">
        <f>INDEX(УТВС2!$M$1:$M$87,A467,1)</f>
        <v>#REF!</v>
      </c>
      <c r="E467" s="24" t="e">
        <f>INDEX(УТВС2!$N$1:$N$87,A467,1)</f>
        <v>#REF!</v>
      </c>
      <c r="F467" s="101" t="e">
        <f>INDEX(УТВС2!$S$1:$S$87,A467,1)</f>
        <v>#REF!</v>
      </c>
      <c r="G467" s="101" t="s">
        <v>26</v>
      </c>
      <c r="H467" s="101" t="e">
        <f t="shared" si="7"/>
        <v>#REF!</v>
      </c>
      <c r="I467" s="101"/>
    </row>
    <row r="468" spans="1:9" x14ac:dyDescent="0.25">
      <c r="A468" s="101">
        <v>673</v>
      </c>
      <c r="B468" s="191" t="e">
        <f>INDEX(УТВС2!$H$1:$H$87,A468,1)</f>
        <v>#REF!</v>
      </c>
      <c r="C468" s="182" t="e">
        <f>INDEX(УТВС2!$K$1:$K$87,A468,1)</f>
        <v>#REF!</v>
      </c>
      <c r="D468" s="24" t="e">
        <f>INDEX(УТВС2!$M$1:$M$87,A468,1)</f>
        <v>#REF!</v>
      </c>
      <c r="E468" s="24" t="e">
        <f>INDEX(УТВС2!$N$1:$N$87,A468,1)</f>
        <v>#REF!</v>
      </c>
      <c r="F468" s="199" t="e">
        <f>INDEX(УТВС2!$S$1:$S$87,A468,1)</f>
        <v>#REF!</v>
      </c>
      <c r="G468" s="199" t="s">
        <v>67</v>
      </c>
      <c r="H468" s="101" t="e">
        <f t="shared" si="7"/>
        <v>#REF!</v>
      </c>
      <c r="I468" s="101"/>
    </row>
    <row r="469" spans="1:9" x14ac:dyDescent="0.25">
      <c r="A469" s="101">
        <v>674</v>
      </c>
      <c r="B469" s="191" t="e">
        <f>INDEX(УТВС2!$H$1:$H$87,A469,1)</f>
        <v>#REF!</v>
      </c>
      <c r="C469" s="224" t="e">
        <f>INDEX(УТВС2!$K$1:$K$87,A469,1)</f>
        <v>#REF!</v>
      </c>
      <c r="D469" s="24" t="e">
        <f>INDEX(УТВС2!$M$1:$M$87,A469,1)</f>
        <v>#REF!</v>
      </c>
      <c r="E469" s="24" t="e">
        <f>INDEX(УТВС2!$N$1:$N$87,A469,1)</f>
        <v>#REF!</v>
      </c>
      <c r="F469" s="199" t="e">
        <f>INDEX(УТВС2!$S$1:$S$87,A469,1)</f>
        <v>#REF!</v>
      </c>
      <c r="G469" s="199" t="s">
        <v>67</v>
      </c>
      <c r="H469" s="101" t="e">
        <f t="shared" si="7"/>
        <v>#REF!</v>
      </c>
      <c r="I469" s="101"/>
    </row>
    <row r="470" spans="1:9" x14ac:dyDescent="0.25">
      <c r="A470" s="101">
        <v>675</v>
      </c>
      <c r="B470" s="191" t="e">
        <f>INDEX(УТВС2!$H$1:$H$87,A470,1)</f>
        <v>#REF!</v>
      </c>
      <c r="C470" s="230" t="e">
        <f>INDEX(УТВС2!$K$1:$K$87,A470,1)</f>
        <v>#REF!</v>
      </c>
      <c r="D470" s="24" t="e">
        <f>INDEX(УТВС2!$M$1:$M$87,A470,1)</f>
        <v>#REF!</v>
      </c>
      <c r="E470" s="24" t="e">
        <f>INDEX(УТВС2!$N$1:$N$87,A470,1)</f>
        <v>#REF!</v>
      </c>
      <c r="F470" s="199" t="e">
        <f>INDEX(УТВС2!$S$1:$S$87,A470,1)</f>
        <v>#REF!</v>
      </c>
      <c r="G470" s="199" t="s">
        <v>67</v>
      </c>
      <c r="H470" s="101" t="e">
        <f t="shared" si="7"/>
        <v>#REF!</v>
      </c>
      <c r="I470" s="101"/>
    </row>
    <row r="471" spans="1:9" x14ac:dyDescent="0.25">
      <c r="A471" s="101">
        <v>676</v>
      </c>
      <c r="B471" s="191" t="e">
        <f>INDEX(УТВС2!$H$1:$H$87,A471,1)</f>
        <v>#REF!</v>
      </c>
      <c r="C471" s="230" t="e">
        <f>INDEX(УТВС2!$K$1:$K$87,A471,1)</f>
        <v>#REF!</v>
      </c>
      <c r="D471" s="24" t="e">
        <f>INDEX(УТВС2!$M$1:$M$87,A471,1)</f>
        <v>#REF!</v>
      </c>
      <c r="E471" s="24" t="e">
        <f>INDEX(УТВС2!$N$1:$N$87,A471,1)</f>
        <v>#REF!</v>
      </c>
      <c r="F471" s="199" t="e">
        <f>INDEX(УТВС2!$S$1:$S$87,A471,1)</f>
        <v>#REF!</v>
      </c>
      <c r="G471" s="199" t="s">
        <v>67</v>
      </c>
      <c r="H471" s="101" t="e">
        <f t="shared" si="7"/>
        <v>#REF!</v>
      </c>
      <c r="I471" s="101"/>
    </row>
    <row r="472" spans="1:9" x14ac:dyDescent="0.25">
      <c r="A472" s="101">
        <v>678</v>
      </c>
      <c r="B472" s="191" t="e">
        <f>INDEX(УТВС2!$H$1:$H$87,A472,1)</f>
        <v>#REF!</v>
      </c>
      <c r="C472" s="240" t="e">
        <f>INDEX(УТВС2!$K$1:$K$87,A472,1)</f>
        <v>#REF!</v>
      </c>
      <c r="D472" s="24" t="e">
        <f>INDEX(УТВС2!$M$1:$M$87,A472,1)</f>
        <v>#REF!</v>
      </c>
      <c r="E472" s="24" t="e">
        <f>INDEX(УТВС2!$N$1:$N$87,A472,1)</f>
        <v>#REF!</v>
      </c>
      <c r="F472" s="101" t="e">
        <f>INDEX(УТВС2!$S$1:$S$87,A472,1)</f>
        <v>#REF!</v>
      </c>
      <c r="G472" s="101" t="s">
        <v>49</v>
      </c>
      <c r="H472" s="101" t="e">
        <f t="shared" si="7"/>
        <v>#REF!</v>
      </c>
      <c r="I472" s="101"/>
    </row>
    <row r="473" spans="1:9" x14ac:dyDescent="0.25">
      <c r="A473" s="101">
        <v>679</v>
      </c>
      <c r="B473" s="191" t="e">
        <f>INDEX(УТВС2!$H$1:$H$87,A473,1)</f>
        <v>#REF!</v>
      </c>
      <c r="C473" s="240" t="e">
        <f>INDEX(УТВС2!$K$1:$K$87,A473,1)</f>
        <v>#REF!</v>
      </c>
      <c r="D473" s="24" t="e">
        <f>INDEX(УТВС2!$M$1:$M$87,A473,1)</f>
        <v>#REF!</v>
      </c>
      <c r="E473" s="24" t="e">
        <f>INDEX(УТВС2!$N$1:$N$87,A473,1)</f>
        <v>#REF!</v>
      </c>
      <c r="F473" s="101" t="e">
        <f>INDEX(УТВС2!$S$1:$S$87,A473,1)</f>
        <v>#REF!</v>
      </c>
      <c r="G473" s="101" t="s">
        <v>49</v>
      </c>
      <c r="H473" s="101" t="e">
        <f t="shared" si="7"/>
        <v>#REF!</v>
      </c>
      <c r="I473" s="101"/>
    </row>
    <row r="474" spans="1:9" x14ac:dyDescent="0.25">
      <c r="A474" s="101">
        <v>680</v>
      </c>
      <c r="B474" s="191" t="e">
        <f>INDEX(УТВС2!$H$1:$H$87,A474,1)</f>
        <v>#REF!</v>
      </c>
      <c r="C474" s="240" t="e">
        <f>INDEX(УТВС2!$K$1:$K$87,A474,1)</f>
        <v>#REF!</v>
      </c>
      <c r="D474" s="24" t="e">
        <f>INDEX(УТВС2!$M$1:$M$87,A474,1)</f>
        <v>#REF!</v>
      </c>
      <c r="E474" s="24" t="e">
        <f>INDEX(УТВС2!$N$1:$N$87,A474,1)</f>
        <v>#REF!</v>
      </c>
      <c r="F474" s="101" t="e">
        <f>INDEX(УТВС2!$S$1:$S$87,A474,1)</f>
        <v>#REF!</v>
      </c>
      <c r="G474" s="101" t="s">
        <v>49</v>
      </c>
      <c r="H474" s="101" t="e">
        <f t="shared" si="7"/>
        <v>#REF!</v>
      </c>
      <c r="I474" s="101"/>
    </row>
    <row r="475" spans="1:9" x14ac:dyDescent="0.25">
      <c r="A475" s="101">
        <v>685</v>
      </c>
      <c r="B475" s="191" t="e">
        <f>INDEX(УТВС2!$H$1:$H$87,A475,1)</f>
        <v>#REF!</v>
      </c>
      <c r="C475" s="240" t="e">
        <f>INDEX(УТВС2!$K$1:$K$87,A475,1)</f>
        <v>#REF!</v>
      </c>
      <c r="D475" s="226" t="e">
        <f>INDEX(УТВС2!$M$1:$M$87,A475,1)</f>
        <v>#REF!</v>
      </c>
      <c r="E475" s="24" t="e">
        <f>INDEX(УТВС2!$N$1:$N$87,A475,1)</f>
        <v>#REF!</v>
      </c>
      <c r="F475" s="101" t="e">
        <f>INDEX(УТВС2!$S$1:$S$87,A475,1)</f>
        <v>#REF!</v>
      </c>
      <c r="G475" s="101" t="s">
        <v>49</v>
      </c>
      <c r="H475" s="101" t="e">
        <f t="shared" si="7"/>
        <v>#REF!</v>
      </c>
      <c r="I475" s="101"/>
    </row>
    <row r="476" spans="1:9" x14ac:dyDescent="0.25">
      <c r="A476" s="101">
        <v>686</v>
      </c>
      <c r="B476" s="191" t="e">
        <f>INDEX(УТВС2!$H$1:$H$87,A476,1)</f>
        <v>#REF!</v>
      </c>
      <c r="C476" s="240" t="e">
        <f>INDEX(УТВС2!$K$1:$K$87,A476,1)</f>
        <v>#REF!</v>
      </c>
      <c r="D476" s="225" t="e">
        <f>INDEX(УТВС2!$M$1:$M$87,A476,1)</f>
        <v>#REF!</v>
      </c>
      <c r="E476" s="24" t="e">
        <f>INDEX(УТВС2!$N$1:$N$87,A476,1)</f>
        <v>#REF!</v>
      </c>
      <c r="F476" s="101" t="e">
        <f>INDEX(УТВС2!$S$1:$S$87,A476,1)</f>
        <v>#REF!</v>
      </c>
      <c r="G476" s="101" t="s">
        <v>49</v>
      </c>
      <c r="H476" s="101" t="e">
        <f t="shared" si="7"/>
        <v>#REF!</v>
      </c>
      <c r="I476" s="101"/>
    </row>
    <row r="477" spans="1:9" x14ac:dyDescent="0.25">
      <c r="A477" s="101">
        <v>687</v>
      </c>
      <c r="B477" s="191" t="e">
        <f>INDEX(УТВС2!$H$1:$H$87,A477,1)</f>
        <v>#REF!</v>
      </c>
      <c r="C477" s="240" t="e">
        <f>INDEX(УТВС2!$K$1:$K$87,A477,1)</f>
        <v>#REF!</v>
      </c>
      <c r="D477" s="225" t="e">
        <f>INDEX(УТВС2!$M$1:$M$87,A477,1)</f>
        <v>#REF!</v>
      </c>
      <c r="E477" s="24" t="e">
        <f>INDEX(УТВС2!$N$1:$N$87,A477,1)</f>
        <v>#REF!</v>
      </c>
      <c r="F477" s="101" t="e">
        <f>INDEX(УТВС2!$S$1:$S$87,A477,1)</f>
        <v>#REF!</v>
      </c>
      <c r="G477" s="101" t="s">
        <v>49</v>
      </c>
      <c r="H477" s="101" t="e">
        <f t="shared" si="7"/>
        <v>#REF!</v>
      </c>
      <c r="I477" s="101"/>
    </row>
    <row r="478" spans="1:9" x14ac:dyDescent="0.25">
      <c r="A478" s="101">
        <v>688</v>
      </c>
      <c r="B478" s="191" t="e">
        <f>INDEX(УТВС2!$H$1:$H$87,A478,1)</f>
        <v>#REF!</v>
      </c>
      <c r="C478" s="240" t="e">
        <f>INDEX(УТВС2!$K$1:$K$87,A478,1)</f>
        <v>#REF!</v>
      </c>
      <c r="D478" s="226" t="e">
        <f>INDEX(УТВС2!$M$1:$M$87,A478,1)</f>
        <v>#REF!</v>
      </c>
      <c r="E478" s="24" t="e">
        <f>INDEX(УТВС2!$N$1:$N$87,A478,1)</f>
        <v>#REF!</v>
      </c>
      <c r="F478" s="101" t="e">
        <f>INDEX(УТВС2!$S$1:$S$87,A478,1)</f>
        <v>#REF!</v>
      </c>
      <c r="G478" s="101" t="s">
        <v>49</v>
      </c>
      <c r="H478" s="101" t="e">
        <f t="shared" si="7"/>
        <v>#REF!</v>
      </c>
      <c r="I478" s="101"/>
    </row>
    <row r="479" spans="1:9" x14ac:dyDescent="0.25">
      <c r="A479" s="101">
        <v>689</v>
      </c>
      <c r="B479" s="191" t="e">
        <f>INDEX(УТВС2!$H$1:$H$87,A479,1)</f>
        <v>#REF!</v>
      </c>
      <c r="C479" s="241" t="e">
        <f>INDEX(УТВС2!$K$1:$K$87,A479,1)</f>
        <v>#REF!</v>
      </c>
      <c r="D479" s="226" t="e">
        <f>INDEX(УТВС2!$M$1:$M$87,A479,1)</f>
        <v>#REF!</v>
      </c>
      <c r="E479" s="24" t="e">
        <f>INDEX(УТВС2!$N$1:$N$87,A479,1)</f>
        <v>#REF!</v>
      </c>
      <c r="F479" s="101" t="e">
        <f>INDEX(УТВС2!$S$1:$S$87,A479,1)</f>
        <v>#REF!</v>
      </c>
      <c r="G479" s="101" t="s">
        <v>49</v>
      </c>
      <c r="H479" s="101" t="e">
        <f t="shared" si="7"/>
        <v>#REF!</v>
      </c>
      <c r="I479" s="101"/>
    </row>
    <row r="480" spans="1:9" x14ac:dyDescent="0.25">
      <c r="A480" s="101">
        <v>690</v>
      </c>
      <c r="B480" s="191" t="e">
        <f>INDEX(УТВС2!$H$1:$H$87,A480,1)</f>
        <v>#REF!</v>
      </c>
      <c r="C480" s="241" t="e">
        <f>INDEX(УТВС2!$K$1:$K$87,A480,1)</f>
        <v>#REF!</v>
      </c>
      <c r="D480" s="226" t="e">
        <f>INDEX(УТВС2!$M$1:$M$87,A480,1)</f>
        <v>#REF!</v>
      </c>
      <c r="E480" s="24" t="e">
        <f>INDEX(УТВС2!$N$1:$N$87,A480,1)</f>
        <v>#REF!</v>
      </c>
      <c r="F480" s="101" t="e">
        <f>INDEX(УТВС2!$S$1:$S$87,A480,1)</f>
        <v>#REF!</v>
      </c>
      <c r="G480" s="101" t="s">
        <v>49</v>
      </c>
      <c r="H480" s="101" t="e">
        <f t="shared" si="7"/>
        <v>#REF!</v>
      </c>
      <c r="I480" s="101"/>
    </row>
    <row r="481" spans="1:9" x14ac:dyDescent="0.25">
      <c r="A481" s="101">
        <v>691</v>
      </c>
      <c r="B481" s="191" t="e">
        <f>INDEX(УТВС2!$H$1:$H$87,A481,1)</f>
        <v>#REF!</v>
      </c>
      <c r="C481" s="240" t="e">
        <f>INDEX(УТВС2!$K$1:$K$87,A481,1)</f>
        <v>#REF!</v>
      </c>
      <c r="D481" s="225" t="e">
        <f>INDEX(УТВС2!$M$1:$M$87,A481,1)</f>
        <v>#REF!</v>
      </c>
      <c r="E481" s="24" t="e">
        <f>INDEX(УТВС2!$N$1:$N$87,A481,1)</f>
        <v>#REF!</v>
      </c>
      <c r="F481" s="101" t="e">
        <f>INDEX(УТВС2!$S$1:$S$87,A481,1)</f>
        <v>#REF!</v>
      </c>
      <c r="G481" s="101" t="s">
        <v>49</v>
      </c>
      <c r="H481" s="101" t="e">
        <f t="shared" si="7"/>
        <v>#REF!</v>
      </c>
      <c r="I481" s="101"/>
    </row>
    <row r="482" spans="1:9" x14ac:dyDescent="0.25">
      <c r="A482" s="101">
        <v>692</v>
      </c>
      <c r="B482" s="191" t="e">
        <f>INDEX(УТВС2!$H$1:$H$87,A482,1)</f>
        <v>#REF!</v>
      </c>
      <c r="C482" s="240" t="e">
        <f>INDEX(УТВС2!$K$1:$K$87,A482,1)</f>
        <v>#REF!</v>
      </c>
      <c r="D482" s="225" t="e">
        <f>INDEX(УТВС2!$M$1:$M$87,A482,1)</f>
        <v>#REF!</v>
      </c>
      <c r="E482" s="24" t="e">
        <f>INDEX(УТВС2!$N$1:$N$87,A482,1)</f>
        <v>#REF!</v>
      </c>
      <c r="F482" s="101" t="e">
        <f>INDEX(УТВС2!$S$1:$S$87,A482,1)</f>
        <v>#REF!</v>
      </c>
      <c r="G482" s="101" t="s">
        <v>49</v>
      </c>
      <c r="H482" s="101" t="e">
        <f t="shared" si="7"/>
        <v>#REF!</v>
      </c>
      <c r="I482" s="101"/>
    </row>
    <row r="483" spans="1:9" x14ac:dyDescent="0.25">
      <c r="A483" s="101">
        <v>693</v>
      </c>
      <c r="B483" s="191" t="e">
        <f>INDEX(УТВС2!$H$1:$H$87,A483,1)</f>
        <v>#REF!</v>
      </c>
      <c r="C483" s="240" t="e">
        <f>INDEX(УТВС2!$K$1:$K$87,A483,1)</f>
        <v>#REF!</v>
      </c>
      <c r="D483" s="226" t="e">
        <f>INDEX(УТВС2!$M$1:$M$87,A483,1)</f>
        <v>#REF!</v>
      </c>
      <c r="E483" s="24" t="e">
        <f>INDEX(УТВС2!$N$1:$N$87,A483,1)</f>
        <v>#REF!</v>
      </c>
      <c r="F483" s="101" t="e">
        <f>INDEX(УТВС2!$S$1:$S$87,A483,1)</f>
        <v>#REF!</v>
      </c>
      <c r="G483" s="101" t="s">
        <v>49</v>
      </c>
      <c r="H483" s="101" t="e">
        <f t="shared" si="7"/>
        <v>#REF!</v>
      </c>
      <c r="I483" s="101"/>
    </row>
    <row r="484" spans="1:9" x14ac:dyDescent="0.25">
      <c r="A484" s="101">
        <v>694</v>
      </c>
      <c r="B484" s="191" t="e">
        <f>INDEX(УТВС2!$H$1:$H$87,A484,1)</f>
        <v>#REF!</v>
      </c>
      <c r="C484" s="240" t="e">
        <f>INDEX(УТВС2!$K$1:$K$87,A484,1)</f>
        <v>#REF!</v>
      </c>
      <c r="D484" s="226" t="e">
        <f>INDEX(УТВС2!$M$1:$M$87,A484,1)</f>
        <v>#REF!</v>
      </c>
      <c r="E484" s="24" t="e">
        <f>INDEX(УТВС2!$N$1:$N$87,A484,1)</f>
        <v>#REF!</v>
      </c>
      <c r="F484" s="101" t="e">
        <f>INDEX(УТВС2!$S$1:$S$87,A484,1)</f>
        <v>#REF!</v>
      </c>
      <c r="G484" s="101" t="s">
        <v>49</v>
      </c>
      <c r="H484" s="101" t="e">
        <f t="shared" si="7"/>
        <v>#REF!</v>
      </c>
      <c r="I484" s="101"/>
    </row>
    <row r="485" spans="1:9" x14ac:dyDescent="0.25">
      <c r="A485" s="101">
        <v>695</v>
      </c>
      <c r="B485" s="191" t="e">
        <f>INDEX(УТВС2!$H$1:$H$87,A485,1)</f>
        <v>#REF!</v>
      </c>
      <c r="C485" s="240" t="e">
        <f>INDEX(УТВС2!$K$1:$K$87,A485,1)</f>
        <v>#REF!</v>
      </c>
      <c r="D485" s="226" t="e">
        <f>INDEX(УТВС2!$M$1:$M$87,A485,1)</f>
        <v>#REF!</v>
      </c>
      <c r="E485" s="24" t="e">
        <f>INDEX(УТВС2!$N$1:$N$87,A485,1)</f>
        <v>#REF!</v>
      </c>
      <c r="F485" s="101" t="e">
        <f>INDEX(УТВС2!$S$1:$S$87,A485,1)</f>
        <v>#REF!</v>
      </c>
      <c r="G485" s="101" t="s">
        <v>49</v>
      </c>
      <c r="H485" s="101" t="e">
        <f t="shared" si="7"/>
        <v>#REF!</v>
      </c>
      <c r="I485" s="101"/>
    </row>
    <row r="486" spans="1:9" x14ac:dyDescent="0.25">
      <c r="A486" s="101">
        <v>697</v>
      </c>
      <c r="B486" s="191" t="e">
        <f>INDEX(УТВС2!$H$1:$H$87,A486,1)</f>
        <v>#REF!</v>
      </c>
      <c r="C486" s="224" t="e">
        <f>INDEX(УТВС2!$K$1:$K$87,A486,1)</f>
        <v>#REF!</v>
      </c>
      <c r="D486" s="226" t="e">
        <f>INDEX(УТВС2!$M$1:$M$87,A486,1)</f>
        <v>#REF!</v>
      </c>
      <c r="E486" s="24" t="e">
        <f>INDEX(УТВС2!$N$1:$N$87,A486,1)</f>
        <v>#REF!</v>
      </c>
      <c r="F486" s="101" t="e">
        <f>INDEX(УТВС2!$S$1:$S$87,A486,1)</f>
        <v>#REF!</v>
      </c>
      <c r="G486" s="101" t="s">
        <v>49</v>
      </c>
      <c r="H486" s="101" t="e">
        <f t="shared" si="7"/>
        <v>#REF!</v>
      </c>
      <c r="I486" s="101"/>
    </row>
    <row r="487" spans="1:9" x14ac:dyDescent="0.25">
      <c r="A487" s="101">
        <v>698</v>
      </c>
      <c r="B487" s="191" t="e">
        <f>INDEX(УТВС2!$H$1:$H$87,A487,1)</f>
        <v>#REF!</v>
      </c>
      <c r="C487" s="224" t="e">
        <f>INDEX(УТВС2!$K$1:$K$87,A487,1)</f>
        <v>#REF!</v>
      </c>
      <c r="D487" s="226" t="e">
        <f>INDEX(УТВС2!$M$1:$M$87,A487,1)</f>
        <v>#REF!</v>
      </c>
      <c r="E487" s="24" t="e">
        <f>INDEX(УТВС2!$N$1:$N$87,A487,1)</f>
        <v>#REF!</v>
      </c>
      <c r="F487" s="101" t="e">
        <f>INDEX(УТВС2!$S$1:$S$87,A487,1)</f>
        <v>#REF!</v>
      </c>
      <c r="G487" s="101" t="s">
        <v>49</v>
      </c>
      <c r="H487" s="101" t="e">
        <f t="shared" si="7"/>
        <v>#REF!</v>
      </c>
      <c r="I487" s="101"/>
    </row>
    <row r="488" spans="1:9" x14ac:dyDescent="0.25">
      <c r="A488" s="101">
        <v>699</v>
      </c>
      <c r="B488" s="191" t="e">
        <f>INDEX(УТВС2!$H$1:$H$87,A488,1)</f>
        <v>#REF!</v>
      </c>
      <c r="C488" s="224" t="e">
        <f>INDEX(УТВС2!$K$1:$K$87,A488,1)</f>
        <v>#REF!</v>
      </c>
      <c r="D488" s="226" t="e">
        <f>INDEX(УТВС2!$M$1:$M$87,A488,1)</f>
        <v>#REF!</v>
      </c>
      <c r="E488" s="24" t="e">
        <f>INDEX(УТВС2!$N$1:$N$87,A488,1)</f>
        <v>#REF!</v>
      </c>
      <c r="F488" s="101" t="e">
        <f>INDEX(УТВС2!$S$1:$S$87,A488,1)</f>
        <v>#REF!</v>
      </c>
      <c r="G488" s="101" t="s">
        <v>49</v>
      </c>
      <c r="H488" s="101" t="e">
        <f t="shared" si="7"/>
        <v>#REF!</v>
      </c>
      <c r="I488" s="101"/>
    </row>
    <row r="489" spans="1:9" x14ac:dyDescent="0.25">
      <c r="A489" s="101">
        <v>700</v>
      </c>
      <c r="B489" s="191" t="e">
        <f>INDEX(УТВС2!$H$1:$H$87,A489,1)</f>
        <v>#REF!</v>
      </c>
      <c r="C489" s="182" t="e">
        <f>INDEX(УТВС2!$K$1:$K$87,A489,1)</f>
        <v>#REF!</v>
      </c>
      <c r="D489" s="24" t="e">
        <f>INDEX(УТВС2!$M$1:$M$87,A489,1)</f>
        <v>#REF!</v>
      </c>
      <c r="E489" s="24" t="e">
        <f>INDEX(УТВС2!$N$1:$N$87,A489,1)</f>
        <v>#REF!</v>
      </c>
      <c r="F489" s="101" t="e">
        <f>INDEX(УТВС2!$S$1:$S$87,A489,1)</f>
        <v>#REF!</v>
      </c>
      <c r="G489" s="101" t="s">
        <v>26</v>
      </c>
      <c r="H489" s="101" t="e">
        <f t="shared" si="7"/>
        <v>#REF!</v>
      </c>
      <c r="I489" s="101"/>
    </row>
    <row r="490" spans="1:9" x14ac:dyDescent="0.25">
      <c r="A490" s="101">
        <v>701</v>
      </c>
      <c r="B490" s="191" t="e">
        <f>INDEX(УТВС2!$H$1:$H$87,A490,1)</f>
        <v>#REF!</v>
      </c>
      <c r="C490" s="182" t="e">
        <f>INDEX(УТВС2!$K$1:$K$87,A490,1)</f>
        <v>#REF!</v>
      </c>
      <c r="D490" s="24" t="e">
        <f>INDEX(УТВС2!$M$1:$M$87,A490,1)</f>
        <v>#REF!</v>
      </c>
      <c r="E490" s="24" t="e">
        <f>INDEX(УТВС2!$N$1:$N$87,A490,1)</f>
        <v>#REF!</v>
      </c>
      <c r="F490" s="101" t="e">
        <f>INDEX(УТВС2!$S$1:$S$87,A490,1)</f>
        <v>#REF!</v>
      </c>
      <c r="G490" s="101" t="s">
        <v>26</v>
      </c>
      <c r="H490" s="101" t="e">
        <f t="shared" si="7"/>
        <v>#REF!</v>
      </c>
      <c r="I490" s="101"/>
    </row>
    <row r="491" spans="1:9" x14ac:dyDescent="0.25">
      <c r="A491" s="101">
        <v>702</v>
      </c>
      <c r="B491" s="191" t="e">
        <f>INDEX(УТВС2!$H$1:$H$87,A491,1)</f>
        <v>#REF!</v>
      </c>
      <c r="C491" s="182" t="e">
        <f>INDEX(УТВС2!$K$1:$K$87,A491,1)</f>
        <v>#REF!</v>
      </c>
      <c r="D491" s="24" t="e">
        <f>INDEX(УТВС2!$M$1:$M$87,A491,1)</f>
        <v>#REF!</v>
      </c>
      <c r="E491" s="24" t="e">
        <f>INDEX(УТВС2!$N$1:$N$87,A491,1)</f>
        <v>#REF!</v>
      </c>
      <c r="F491" s="101" t="e">
        <f>INDEX(УТВС2!$S$1:$S$87,A491,1)</f>
        <v>#REF!</v>
      </c>
      <c r="G491" s="101" t="s">
        <v>26</v>
      </c>
      <c r="H491" s="101" t="e">
        <f t="shared" si="7"/>
        <v>#REF!</v>
      </c>
      <c r="I491" s="101"/>
    </row>
    <row r="492" spans="1:9" x14ac:dyDescent="0.25">
      <c r="A492" s="101">
        <v>703</v>
      </c>
      <c r="B492" s="191" t="e">
        <f>INDEX(УТВС2!$H$1:$H$87,A492,1)</f>
        <v>#REF!</v>
      </c>
      <c r="C492" s="227" t="e">
        <f>INDEX(УТВС2!$K$1:$K$87,A492,1)</f>
        <v>#REF!</v>
      </c>
      <c r="D492" s="24" t="e">
        <f>INDEX(УТВС2!$M$1:$M$87,A492,1)</f>
        <v>#REF!</v>
      </c>
      <c r="E492" s="24" t="e">
        <f>INDEX(УТВС2!$N$1:$N$87,A492,1)</f>
        <v>#REF!</v>
      </c>
      <c r="F492" s="101" t="e">
        <f>INDEX(УТВС2!$S$1:$S$87,A492,1)</f>
        <v>#REF!</v>
      </c>
      <c r="G492" s="101" t="s">
        <v>26</v>
      </c>
      <c r="H492" s="101" t="e">
        <f t="shared" si="7"/>
        <v>#REF!</v>
      </c>
      <c r="I492" s="101"/>
    </row>
    <row r="493" spans="1:9" x14ac:dyDescent="0.25">
      <c r="A493" s="101">
        <v>704</v>
      </c>
      <c r="B493" s="191" t="e">
        <f>INDEX(УТВС2!$H$1:$H$87,A493,1)</f>
        <v>#REF!</v>
      </c>
      <c r="C493" s="227" t="e">
        <f>INDEX(УТВС2!$K$1:$K$87,A493,1)</f>
        <v>#REF!</v>
      </c>
      <c r="D493" s="24" t="e">
        <f>INDEX(УТВС2!$M$1:$M$87,A493,1)</f>
        <v>#REF!</v>
      </c>
      <c r="E493" s="24" t="e">
        <f>INDEX(УТВС2!$N$1:$N$87,A493,1)</f>
        <v>#REF!</v>
      </c>
      <c r="F493" s="101" t="e">
        <f>INDEX(УТВС2!$S$1:$S$87,A493,1)</f>
        <v>#REF!</v>
      </c>
      <c r="G493" s="101" t="s">
        <v>26</v>
      </c>
      <c r="H493" s="101" t="e">
        <f t="shared" si="7"/>
        <v>#REF!</v>
      </c>
      <c r="I493" s="101"/>
    </row>
    <row r="494" spans="1:9" x14ac:dyDescent="0.25">
      <c r="A494" s="101">
        <v>705</v>
      </c>
      <c r="B494" s="191" t="e">
        <f>INDEX(УТВС2!$H$1:$H$87,A494,1)</f>
        <v>#REF!</v>
      </c>
      <c r="C494" s="182" t="e">
        <f>INDEX(УТВС2!$K$1:$K$87,A494,1)</f>
        <v>#REF!</v>
      </c>
      <c r="D494" s="24" t="e">
        <f>INDEX(УТВС2!$M$1:$M$87,A494,1)</f>
        <v>#REF!</v>
      </c>
      <c r="E494" s="24" t="e">
        <f>INDEX(УТВС2!$N$1:$N$87,A494,1)</f>
        <v>#REF!</v>
      </c>
      <c r="F494" s="101" t="e">
        <f>INDEX(УТВС2!$S$1:$S$87,A494,1)</f>
        <v>#REF!</v>
      </c>
      <c r="G494" s="101" t="s">
        <v>26</v>
      </c>
      <c r="H494" s="101" t="e">
        <f t="shared" si="7"/>
        <v>#REF!</v>
      </c>
      <c r="I494" s="101"/>
    </row>
    <row r="495" spans="1:9" x14ac:dyDescent="0.25">
      <c r="A495" s="101">
        <v>708</v>
      </c>
      <c r="B495" s="191" t="e">
        <f>INDEX(УТВС2!$H$1:$H$87,A495,1)</f>
        <v>#REF!</v>
      </c>
      <c r="C495" s="182" t="e">
        <f>INDEX(УТВС2!$K$1:$K$87,A495,1)</f>
        <v>#REF!</v>
      </c>
      <c r="D495" s="24" t="e">
        <f>INDEX(УТВС2!$M$1:$M$87,A495,1)</f>
        <v>#REF!</v>
      </c>
      <c r="E495" s="24" t="e">
        <f>INDEX(УТВС2!$N$1:$N$87,A495,1)</f>
        <v>#REF!</v>
      </c>
      <c r="F495" s="199" t="e">
        <f>INDEX(УТВС2!$S$1:$S$87,A495,1)</f>
        <v>#REF!</v>
      </c>
      <c r="G495" s="199" t="s">
        <v>67</v>
      </c>
      <c r="H495" s="101" t="e">
        <f t="shared" si="7"/>
        <v>#REF!</v>
      </c>
      <c r="I495" s="101"/>
    </row>
    <row r="496" spans="1:9" x14ac:dyDescent="0.25">
      <c r="A496" s="101">
        <v>709</v>
      </c>
      <c r="B496" s="191" t="e">
        <f>INDEX(УТВС2!$H$1:$H$87,A496,1)</f>
        <v>#REF!</v>
      </c>
      <c r="C496" s="178" t="e">
        <f>INDEX(УТВС2!$K$1:$K$87,A496,1)</f>
        <v>#REF!</v>
      </c>
      <c r="D496" s="24" t="e">
        <f>INDEX(УТВС2!$M$1:$M$87,A496,1)</f>
        <v>#REF!</v>
      </c>
      <c r="E496" s="24" t="e">
        <f>INDEX(УТВС2!$N$1:$N$87,A496,1)</f>
        <v>#REF!</v>
      </c>
      <c r="F496" s="199" t="e">
        <f>INDEX(УТВС2!$S$1:$S$87,A496,1)</f>
        <v>#REF!</v>
      </c>
      <c r="G496" s="199" t="s">
        <v>67</v>
      </c>
      <c r="H496" s="101" t="e">
        <f t="shared" si="7"/>
        <v>#REF!</v>
      </c>
      <c r="I496" s="101"/>
    </row>
    <row r="497" spans="1:9" x14ac:dyDescent="0.25">
      <c r="A497" s="101">
        <v>710</v>
      </c>
      <c r="B497" s="191" t="e">
        <f>INDEX(УТВС2!$H$1:$H$87,A497,1)</f>
        <v>#REF!</v>
      </c>
      <c r="C497" s="230" t="e">
        <f>INDEX(УТВС2!$K$1:$K$87,A497,1)</f>
        <v>#REF!</v>
      </c>
      <c r="D497" s="24" t="e">
        <f>INDEX(УТВС2!$M$1:$M$87,A497,1)</f>
        <v>#REF!</v>
      </c>
      <c r="E497" s="24" t="e">
        <f>INDEX(УТВС2!$N$1:$N$87,A497,1)</f>
        <v>#REF!</v>
      </c>
      <c r="F497" s="199" t="e">
        <f>INDEX(УТВС2!$S$1:$S$87,A497,1)</f>
        <v>#REF!</v>
      </c>
      <c r="G497" s="199" t="s">
        <v>67</v>
      </c>
      <c r="H497" s="101" t="e">
        <f t="shared" si="7"/>
        <v>#REF!</v>
      </c>
      <c r="I497" s="101"/>
    </row>
    <row r="498" spans="1:9" x14ac:dyDescent="0.25">
      <c r="A498" s="101">
        <v>711</v>
      </c>
      <c r="B498" s="191" t="e">
        <f>INDEX(УТВС2!$H$1:$H$87,A498,1)</f>
        <v>#REF!</v>
      </c>
      <c r="C498" s="230" t="e">
        <f>INDEX(УТВС2!$K$1:$K$87,A498,1)</f>
        <v>#REF!</v>
      </c>
      <c r="D498" s="24" t="e">
        <f>INDEX(УТВС2!$M$1:$M$87,A498,1)</f>
        <v>#REF!</v>
      </c>
      <c r="E498" s="24" t="e">
        <f>INDEX(УТВС2!$N$1:$N$87,A498,1)</f>
        <v>#REF!</v>
      </c>
      <c r="F498" s="199" t="e">
        <f>INDEX(УТВС2!$S$1:$S$87,A498,1)</f>
        <v>#REF!</v>
      </c>
      <c r="G498" s="199" t="s">
        <v>67</v>
      </c>
      <c r="H498" s="101" t="e">
        <f t="shared" si="7"/>
        <v>#REF!</v>
      </c>
      <c r="I498" s="101"/>
    </row>
    <row r="499" spans="1:9" x14ac:dyDescent="0.25">
      <c r="A499" s="101">
        <v>716</v>
      </c>
      <c r="B499" s="191" t="e">
        <f>INDEX(УТВС2!$H$1:$H$87,A499,1)</f>
        <v>#REF!</v>
      </c>
      <c r="C499" s="240" t="e">
        <f>INDEX(УТВС2!$K$1:$K$87,A499,1)</f>
        <v>#REF!</v>
      </c>
      <c r="D499" s="24" t="e">
        <f>INDEX(УТВС2!$M$1:$M$87,A499,1)</f>
        <v>#REF!</v>
      </c>
      <c r="E499" s="24" t="e">
        <f>INDEX(УТВС2!$N$1:$N$87,A499,1)</f>
        <v>#REF!</v>
      </c>
      <c r="F499" s="101" t="e">
        <f>INDEX(УТВС2!$S$1:$S$87,A499,1)</f>
        <v>#REF!</v>
      </c>
      <c r="G499" s="101" t="s">
        <v>49</v>
      </c>
      <c r="H499" s="101" t="e">
        <f t="shared" si="7"/>
        <v>#REF!</v>
      </c>
      <c r="I499" s="101"/>
    </row>
    <row r="500" spans="1:9" x14ac:dyDescent="0.25">
      <c r="A500" s="101">
        <v>717</v>
      </c>
      <c r="B500" s="191" t="e">
        <f>INDEX(УТВС2!$H$1:$H$87,A500,1)</f>
        <v>#REF!</v>
      </c>
      <c r="C500" s="240" t="e">
        <f>INDEX(УТВС2!$K$1:$K$87,A500,1)</f>
        <v>#REF!</v>
      </c>
      <c r="D500" s="24" t="e">
        <f>INDEX(УТВС2!$M$1:$M$87,A500,1)</f>
        <v>#REF!</v>
      </c>
      <c r="E500" s="24" t="e">
        <f>INDEX(УТВС2!$N$1:$N$87,A500,1)</f>
        <v>#REF!</v>
      </c>
      <c r="F500" s="101" t="e">
        <f>INDEX(УТВС2!$S$1:$S$87,A500,1)</f>
        <v>#REF!</v>
      </c>
      <c r="G500" s="101" t="s">
        <v>49</v>
      </c>
      <c r="H500" s="101" t="e">
        <f t="shared" si="7"/>
        <v>#REF!</v>
      </c>
      <c r="I500" s="101"/>
    </row>
    <row r="501" spans="1:9" x14ac:dyDescent="0.25">
      <c r="A501" s="101">
        <v>718</v>
      </c>
      <c r="B501" s="191" t="e">
        <f>INDEX(УТВС2!$H$1:$H$87,A501,1)</f>
        <v>#REF!</v>
      </c>
      <c r="C501" s="240" t="e">
        <f>INDEX(УТВС2!$K$1:$K$87,A501,1)</f>
        <v>#REF!</v>
      </c>
      <c r="D501" s="24" t="e">
        <f>INDEX(УТВС2!$M$1:$M$87,A501,1)</f>
        <v>#REF!</v>
      </c>
      <c r="E501" s="24" t="e">
        <f>INDEX(УТВС2!$N$1:$N$87,A501,1)</f>
        <v>#REF!</v>
      </c>
      <c r="F501" s="101" t="e">
        <f>INDEX(УТВС2!$S$1:$S$87,A501,1)</f>
        <v>#REF!</v>
      </c>
      <c r="G501" s="101" t="s">
        <v>49</v>
      </c>
      <c r="H501" s="101" t="e">
        <f t="shared" si="7"/>
        <v>#REF!</v>
      </c>
      <c r="I501" s="101"/>
    </row>
    <row r="502" spans="1:9" x14ac:dyDescent="0.25">
      <c r="A502" s="101">
        <v>719</v>
      </c>
      <c r="B502" s="191" t="e">
        <f>INDEX(УТВС2!$H$1:$H$87,A502,1)</f>
        <v>#REF!</v>
      </c>
      <c r="C502" s="240" t="e">
        <f>INDEX(УТВС2!$K$1:$K$87,A502,1)</f>
        <v>#REF!</v>
      </c>
      <c r="D502" s="24" t="e">
        <f>INDEX(УТВС2!$M$1:$M$87,A502,1)</f>
        <v>#REF!</v>
      </c>
      <c r="E502" s="24" t="e">
        <f>INDEX(УТВС2!$N$1:$N$87,A502,1)</f>
        <v>#REF!</v>
      </c>
      <c r="F502" s="101" t="e">
        <f>INDEX(УТВС2!$S$1:$S$87,A502,1)</f>
        <v>#REF!</v>
      </c>
      <c r="G502" s="101" t="s">
        <v>49</v>
      </c>
      <c r="H502" s="101" t="e">
        <f t="shared" si="7"/>
        <v>#REF!</v>
      </c>
      <c r="I502" s="101"/>
    </row>
    <row r="503" spans="1:9" x14ac:dyDescent="0.25">
      <c r="A503" s="101">
        <v>720</v>
      </c>
      <c r="B503" s="191" t="e">
        <f>INDEX(УТВС2!$H$1:$H$87,A503,1)</f>
        <v>#REF!</v>
      </c>
      <c r="C503" s="224" t="e">
        <f>INDEX(УТВС2!$K$1:$K$87,A503,1)</f>
        <v>#REF!</v>
      </c>
      <c r="D503" s="24" t="e">
        <f>INDEX(УТВС2!$M$1:$M$87,A503,1)</f>
        <v>#REF!</v>
      </c>
      <c r="E503" s="24" t="e">
        <f>INDEX(УТВС2!$N$1:$N$87,A503,1)</f>
        <v>#REF!</v>
      </c>
      <c r="F503" s="101" t="e">
        <f>INDEX(УТВС2!$S$1:$S$87,A503,1)</f>
        <v>#REF!</v>
      </c>
      <c r="G503" s="101" t="s">
        <v>49</v>
      </c>
      <c r="H503" s="101" t="e">
        <f t="shared" si="7"/>
        <v>#REF!</v>
      </c>
      <c r="I503" s="101"/>
    </row>
    <row r="504" spans="1:9" x14ac:dyDescent="0.25">
      <c r="A504" s="101">
        <v>721</v>
      </c>
      <c r="B504" s="191" t="e">
        <f>INDEX(УТВС2!$H$1:$H$87,A504,1)</f>
        <v>#REF!</v>
      </c>
      <c r="C504" s="178" t="e">
        <f>INDEX(УТВС2!$K$1:$K$87,A504,1)</f>
        <v>#REF!</v>
      </c>
      <c r="D504" s="24" t="e">
        <f>INDEX(УТВС2!$M$1:$M$87,A504,1)</f>
        <v>#REF!</v>
      </c>
      <c r="E504" s="24" t="e">
        <f>INDEX(УТВС2!$N$1:$N$87,A504,1)</f>
        <v>#REF!</v>
      </c>
      <c r="F504" s="101" t="e">
        <f>INDEX(УТВС2!$S$1:$S$87,A504,1)</f>
        <v>#REF!</v>
      </c>
      <c r="G504" s="101" t="s">
        <v>49</v>
      </c>
      <c r="H504" s="101" t="e">
        <f t="shared" si="7"/>
        <v>#REF!</v>
      </c>
      <c r="I504" s="101"/>
    </row>
    <row r="505" spans="1:9" x14ac:dyDescent="0.25">
      <c r="A505" s="101">
        <v>722</v>
      </c>
      <c r="B505" s="191" t="e">
        <f>INDEX(УТВС2!$H$1:$H$87,A505,1)</f>
        <v>#REF!</v>
      </c>
      <c r="C505" s="178" t="e">
        <f>INDEX(УТВС2!$K$1:$K$87,A505,1)</f>
        <v>#REF!</v>
      </c>
      <c r="D505" s="24" t="e">
        <f>INDEX(УТВС2!$M$1:$M$87,A505,1)</f>
        <v>#REF!</v>
      </c>
      <c r="E505" s="24" t="e">
        <f>INDEX(УТВС2!$N$1:$N$87,A505,1)</f>
        <v>#REF!</v>
      </c>
      <c r="F505" s="101" t="e">
        <f>INDEX(УТВС2!$S$1:$S$87,A505,1)</f>
        <v>#REF!</v>
      </c>
      <c r="G505" s="101" t="s">
        <v>49</v>
      </c>
      <c r="H505" s="101" t="e">
        <f t="shared" si="7"/>
        <v>#REF!</v>
      </c>
      <c r="I505" s="101"/>
    </row>
    <row r="506" spans="1:9" x14ac:dyDescent="0.25">
      <c r="A506" s="101">
        <v>723</v>
      </c>
      <c r="B506" s="191" t="e">
        <f>INDEX(УТВС2!$H$1:$H$87,A506,1)</f>
        <v>#REF!</v>
      </c>
      <c r="C506" s="178" t="e">
        <f>INDEX(УТВС2!$K$1:$K$87,A506,1)</f>
        <v>#REF!</v>
      </c>
      <c r="D506" s="24" t="e">
        <f>INDEX(УТВС2!$M$1:$M$87,A506,1)</f>
        <v>#REF!</v>
      </c>
      <c r="E506" s="24" t="e">
        <f>INDEX(УТВС2!$N$1:$N$87,A506,1)</f>
        <v>#REF!</v>
      </c>
      <c r="F506" s="101" t="e">
        <f>INDEX(УТВС2!$S$1:$S$87,A506,1)</f>
        <v>#REF!</v>
      </c>
      <c r="G506" s="101" t="s">
        <v>49</v>
      </c>
      <c r="H506" s="101" t="e">
        <f t="shared" si="7"/>
        <v>#REF!</v>
      </c>
      <c r="I506" s="101"/>
    </row>
    <row r="507" spans="1:9" x14ac:dyDescent="0.25">
      <c r="A507" s="101">
        <v>724</v>
      </c>
      <c r="B507" s="191" t="e">
        <f>INDEX(УТВС2!$H$1:$H$87,A507,1)</f>
        <v>#REF!</v>
      </c>
      <c r="C507" s="178" t="e">
        <f>INDEX(УТВС2!$K$1:$K$87,A507,1)</f>
        <v>#REF!</v>
      </c>
      <c r="D507" s="24" t="e">
        <f>INDEX(УТВС2!$M$1:$M$87,A507,1)</f>
        <v>#REF!</v>
      </c>
      <c r="E507" s="24" t="e">
        <f>INDEX(УТВС2!$N$1:$N$87,A507,1)</f>
        <v>#REF!</v>
      </c>
      <c r="F507" s="101" t="e">
        <f>INDEX(УТВС2!$S$1:$S$87,A507,1)</f>
        <v>#REF!</v>
      </c>
      <c r="G507" s="101" t="s">
        <v>49</v>
      </c>
      <c r="H507" s="101" t="e">
        <f t="shared" si="7"/>
        <v>#REF!</v>
      </c>
      <c r="I507" s="101"/>
    </row>
    <row r="508" spans="1:9" x14ac:dyDescent="0.25">
      <c r="A508" s="101">
        <v>725</v>
      </c>
      <c r="B508" s="191" t="e">
        <f>INDEX(УТВС2!$H$1:$H$87,A508,1)</f>
        <v>#REF!</v>
      </c>
      <c r="C508" s="178" t="e">
        <f>INDEX(УТВС2!$K$1:$K$87,A508,1)</f>
        <v>#REF!</v>
      </c>
      <c r="D508" s="24" t="e">
        <f>INDEX(УТВС2!$M$1:$M$87,A508,1)</f>
        <v>#REF!</v>
      </c>
      <c r="E508" s="24" t="e">
        <f>INDEX(УТВС2!$N$1:$N$87,A508,1)</f>
        <v>#REF!</v>
      </c>
      <c r="F508" s="101" t="e">
        <f>INDEX(УТВС2!$S$1:$S$87,A508,1)</f>
        <v>#REF!</v>
      </c>
      <c r="G508" s="101" t="s">
        <v>49</v>
      </c>
      <c r="H508" s="101" t="e">
        <f t="shared" si="7"/>
        <v>#REF!</v>
      </c>
      <c r="I508" s="101"/>
    </row>
    <row r="509" spans="1:9" x14ac:dyDescent="0.25">
      <c r="A509" s="101">
        <v>726</v>
      </c>
      <c r="B509" s="191" t="e">
        <f>INDEX(УТВС2!$H$1:$H$87,A509,1)</f>
        <v>#REF!</v>
      </c>
      <c r="C509" s="240" t="e">
        <f>INDEX(УТВС2!$K$1:$K$87,A509,1)</f>
        <v>#REF!</v>
      </c>
      <c r="D509" s="225" t="e">
        <f>INDEX(УТВС2!$M$1:$M$87,A509,1)</f>
        <v>#REF!</v>
      </c>
      <c r="E509" s="24" t="e">
        <f>INDEX(УТВС2!$N$1:$N$87,A509,1)</f>
        <v>#REF!</v>
      </c>
      <c r="F509" s="101" t="e">
        <f>INDEX(УТВС2!$S$1:$S$87,A509,1)</f>
        <v>#REF!</v>
      </c>
      <c r="G509" s="101" t="s">
        <v>49</v>
      </c>
      <c r="H509" s="101" t="e">
        <f t="shared" si="7"/>
        <v>#REF!</v>
      </c>
      <c r="I509" s="101"/>
    </row>
    <row r="510" spans="1:9" x14ac:dyDescent="0.25">
      <c r="A510" s="101">
        <v>728</v>
      </c>
      <c r="B510" s="191" t="e">
        <f>INDEX(УТВС2!$H$1:$H$87,A510,1)</f>
        <v>#REF!</v>
      </c>
      <c r="C510" s="182" t="e">
        <f>INDEX(УТВС2!$K$1:$K$87,A510,1)</f>
        <v>#REF!</v>
      </c>
      <c r="D510" s="24" t="e">
        <f>INDEX(УТВС2!$M$1:$M$87,A510,1)</f>
        <v>#REF!</v>
      </c>
      <c r="E510" s="24" t="e">
        <f>INDEX(УТВС2!$N$1:$N$87,A510,1)</f>
        <v>#REF!</v>
      </c>
      <c r="F510" s="101" t="e">
        <f>INDEX(УТВС2!$S$1:$S$87,A510,1)</f>
        <v>#REF!</v>
      </c>
      <c r="G510" s="101" t="s">
        <v>49</v>
      </c>
      <c r="H510" s="101" t="e">
        <f t="shared" si="7"/>
        <v>#REF!</v>
      </c>
      <c r="I510" s="101"/>
    </row>
    <row r="511" spans="1:9" x14ac:dyDescent="0.25">
      <c r="A511" s="101">
        <v>729</v>
      </c>
      <c r="B511" s="191" t="e">
        <f>INDEX(УТВС2!$H$1:$H$87,A511,1)</f>
        <v>#REF!</v>
      </c>
      <c r="C511" s="182" t="e">
        <f>INDEX(УТВС2!$K$1:$K$87,A511,1)</f>
        <v>#REF!</v>
      </c>
      <c r="D511" s="24" t="e">
        <f>INDEX(УТВС2!$M$1:$M$87,A511,1)</f>
        <v>#REF!</v>
      </c>
      <c r="E511" s="24" t="e">
        <f>INDEX(УТВС2!$N$1:$N$87,A511,1)</f>
        <v>#REF!</v>
      </c>
      <c r="F511" s="101" t="e">
        <f>INDEX(УТВС2!$S$1:$S$87,A511,1)</f>
        <v>#REF!</v>
      </c>
      <c r="G511" s="101" t="s">
        <v>49</v>
      </c>
      <c r="H511" s="101" t="e">
        <f t="shared" si="7"/>
        <v>#REF!</v>
      </c>
      <c r="I511" s="101"/>
    </row>
    <row r="512" spans="1:9" x14ac:dyDescent="0.25">
      <c r="A512" s="101">
        <v>730</v>
      </c>
      <c r="B512" s="191" t="e">
        <f>INDEX(УТВС2!$H$1:$H$87,A512,1)</f>
        <v>#REF!</v>
      </c>
      <c r="C512" s="178" t="e">
        <f>INDEX(УТВС2!$K$1:$K$87,A512,1)</f>
        <v>#REF!</v>
      </c>
      <c r="D512" s="24" t="e">
        <f>INDEX(УТВС2!$M$1:$M$87,A512,1)</f>
        <v>#REF!</v>
      </c>
      <c r="E512" s="24" t="e">
        <f>INDEX(УТВС2!$N$1:$N$87,A512,1)</f>
        <v>#REF!</v>
      </c>
      <c r="F512" s="101" t="e">
        <f>INDEX(УТВС2!$S$1:$S$87,A512,1)</f>
        <v>#REF!</v>
      </c>
      <c r="G512" s="101" t="s">
        <v>26</v>
      </c>
      <c r="H512" s="101" t="e">
        <f t="shared" si="7"/>
        <v>#REF!</v>
      </c>
      <c r="I512" s="101"/>
    </row>
    <row r="513" spans="1:9" x14ac:dyDescent="0.25">
      <c r="A513" s="101">
        <v>731</v>
      </c>
      <c r="B513" s="191" t="e">
        <f>INDEX(УТВС2!$H$1:$H$87,A513,1)</f>
        <v>#REF!</v>
      </c>
      <c r="C513" s="182" t="e">
        <f>INDEX(УТВС2!$K$1:$K$87,A513,1)</f>
        <v>#REF!</v>
      </c>
      <c r="D513" s="24" t="e">
        <f>INDEX(УТВС2!$M$1:$M$87,A513,1)</f>
        <v>#REF!</v>
      </c>
      <c r="E513" s="24" t="e">
        <f>INDEX(УТВС2!$N$1:$N$87,A513,1)</f>
        <v>#REF!</v>
      </c>
      <c r="F513" s="101" t="e">
        <f>INDEX(УТВС2!$S$1:$S$87,A513,1)</f>
        <v>#REF!</v>
      </c>
      <c r="G513" s="101" t="s">
        <v>26</v>
      </c>
      <c r="H513" s="101" t="e">
        <f t="shared" si="7"/>
        <v>#REF!</v>
      </c>
      <c r="I513" s="101"/>
    </row>
    <row r="514" spans="1:9" x14ac:dyDescent="0.25">
      <c r="A514" s="101">
        <v>732</v>
      </c>
      <c r="B514" s="191" t="e">
        <f>INDEX(УТВС2!$H$1:$H$87,A514,1)</f>
        <v>#REF!</v>
      </c>
      <c r="C514" s="182" t="e">
        <f>INDEX(УТВС2!$K$1:$K$87,A514,1)</f>
        <v>#REF!</v>
      </c>
      <c r="D514" s="24" t="e">
        <f>INDEX(УТВС2!$M$1:$M$87,A514,1)</f>
        <v>#REF!</v>
      </c>
      <c r="E514" s="24" t="e">
        <f>INDEX(УТВС2!$N$1:$N$87,A514,1)</f>
        <v>#REF!</v>
      </c>
      <c r="F514" s="101" t="e">
        <f>INDEX(УТВС2!$S$1:$S$87,A514,1)</f>
        <v>#REF!</v>
      </c>
      <c r="G514" s="101" t="s">
        <v>26</v>
      </c>
      <c r="H514" s="101" t="e">
        <f t="shared" ref="H514:H577" si="8">IF(B514=B515,1,0)</f>
        <v>#REF!</v>
      </c>
      <c r="I514" s="101"/>
    </row>
    <row r="515" spans="1:9" x14ac:dyDescent="0.25">
      <c r="A515" s="101">
        <v>733</v>
      </c>
      <c r="B515" s="191" t="e">
        <f>INDEX(УТВС2!$H$1:$H$87,A515,1)</f>
        <v>#REF!</v>
      </c>
      <c r="C515" s="227" t="e">
        <f>INDEX(УТВС2!$K$1:$K$87,A515,1)</f>
        <v>#REF!</v>
      </c>
      <c r="D515" s="24" t="e">
        <f>INDEX(УТВС2!$M$1:$M$87,A515,1)</f>
        <v>#REF!</v>
      </c>
      <c r="E515" s="24" t="e">
        <f>INDEX(УТВС2!$N$1:$N$87,A515,1)</f>
        <v>#REF!</v>
      </c>
      <c r="F515" s="101" t="e">
        <f>INDEX(УТВС2!$S$1:$S$87,A515,1)</f>
        <v>#REF!</v>
      </c>
      <c r="G515" s="101" t="s">
        <v>26</v>
      </c>
      <c r="H515" s="101" t="e">
        <f t="shared" si="8"/>
        <v>#REF!</v>
      </c>
      <c r="I515" s="101"/>
    </row>
    <row r="516" spans="1:9" x14ac:dyDescent="0.25">
      <c r="A516" s="101">
        <v>734</v>
      </c>
      <c r="B516" s="191" t="e">
        <f>INDEX(УТВС2!$H$1:$H$87,A516,1)</f>
        <v>#REF!</v>
      </c>
      <c r="C516" s="182" t="e">
        <f>INDEX(УТВС2!$K$1:$K$87,A516,1)</f>
        <v>#REF!</v>
      </c>
      <c r="D516" s="24" t="e">
        <f>INDEX(УТВС2!$M$1:$M$87,A516,1)</f>
        <v>#REF!</v>
      </c>
      <c r="E516" s="24" t="e">
        <f>INDEX(УТВС2!$N$1:$N$87,A516,1)</f>
        <v>#REF!</v>
      </c>
      <c r="F516" s="101" t="e">
        <f>INDEX(УТВС2!$S$1:$S$87,A516,1)</f>
        <v>#REF!</v>
      </c>
      <c r="G516" s="101" t="s">
        <v>26</v>
      </c>
      <c r="H516" s="101" t="e">
        <f t="shared" si="8"/>
        <v>#REF!</v>
      </c>
      <c r="I516" s="101"/>
    </row>
    <row r="517" spans="1:9" x14ac:dyDescent="0.25">
      <c r="A517" s="101">
        <v>736</v>
      </c>
      <c r="B517" s="191" t="e">
        <f>INDEX(УТВС2!$H$1:$H$87,A517,1)</f>
        <v>#REF!</v>
      </c>
      <c r="C517" s="182" t="e">
        <f>INDEX(УТВС2!$K$1:$K$87,A517,1)</f>
        <v>#REF!</v>
      </c>
      <c r="D517" s="24" t="e">
        <f>INDEX(УТВС2!$M$1:$M$87,A517,1)</f>
        <v>#REF!</v>
      </c>
      <c r="E517" s="24" t="e">
        <f>INDEX(УТВС2!$N$1:$N$87,A517,1)</f>
        <v>#REF!</v>
      </c>
      <c r="F517" s="199" t="e">
        <f>INDEX(УТВС2!$S$1:$S$87,A517,1)</f>
        <v>#REF!</v>
      </c>
      <c r="G517" s="199" t="s">
        <v>67</v>
      </c>
      <c r="H517" s="101" t="e">
        <f t="shared" si="8"/>
        <v>#REF!</v>
      </c>
      <c r="I517" s="101"/>
    </row>
    <row r="518" spans="1:9" x14ac:dyDescent="0.25">
      <c r="A518" s="101">
        <v>737</v>
      </c>
      <c r="B518" s="191" t="e">
        <f>INDEX(УТВС2!$H$1:$H$87,A518,1)</f>
        <v>#REF!</v>
      </c>
      <c r="C518" s="224" t="e">
        <f>INDEX(УТВС2!$K$1:$K$87,A518,1)</f>
        <v>#REF!</v>
      </c>
      <c r="D518" s="24" t="e">
        <f>INDEX(УТВС2!$M$1:$M$87,A518,1)</f>
        <v>#REF!</v>
      </c>
      <c r="E518" s="24" t="e">
        <f>INDEX(УТВС2!$N$1:$N$87,A518,1)</f>
        <v>#REF!</v>
      </c>
      <c r="F518" s="199" t="e">
        <f>INDEX(УТВС2!$S$1:$S$87,A518,1)</f>
        <v>#REF!</v>
      </c>
      <c r="G518" s="199" t="s">
        <v>67</v>
      </c>
      <c r="H518" s="101" t="e">
        <f t="shared" si="8"/>
        <v>#REF!</v>
      </c>
      <c r="I518" s="101"/>
    </row>
    <row r="519" spans="1:9" x14ac:dyDescent="0.25">
      <c r="A519" s="101">
        <v>738</v>
      </c>
      <c r="B519" s="191" t="e">
        <f>INDEX(УТВС2!$H$1:$H$87,A519,1)</f>
        <v>#REF!</v>
      </c>
      <c r="C519" s="230" t="e">
        <f>INDEX(УТВС2!$K$1:$K$87,A519,1)</f>
        <v>#REF!</v>
      </c>
      <c r="D519" s="24" t="e">
        <f>INDEX(УТВС2!$M$1:$M$87,A519,1)</f>
        <v>#REF!</v>
      </c>
      <c r="E519" s="24" t="e">
        <f>INDEX(УТВС2!$N$1:$N$87,A519,1)</f>
        <v>#REF!</v>
      </c>
      <c r="F519" s="199" t="e">
        <f>INDEX(УТВС2!$S$1:$S$87,A519,1)</f>
        <v>#REF!</v>
      </c>
      <c r="G519" s="199" t="s">
        <v>67</v>
      </c>
      <c r="H519" s="101" t="e">
        <f t="shared" si="8"/>
        <v>#REF!</v>
      </c>
      <c r="I519" s="101"/>
    </row>
    <row r="520" spans="1:9" x14ac:dyDescent="0.25">
      <c r="A520" s="101">
        <v>739</v>
      </c>
      <c r="B520" s="191" t="e">
        <f>INDEX(УТВС2!$H$1:$H$87,A520,1)</f>
        <v>#REF!</v>
      </c>
      <c r="C520" s="230" t="e">
        <f>INDEX(УТВС2!$K$1:$K$87,A520,1)</f>
        <v>#REF!</v>
      </c>
      <c r="D520" s="24" t="e">
        <f>INDEX(УТВС2!$M$1:$M$87,A520,1)</f>
        <v>#REF!</v>
      </c>
      <c r="E520" s="24" t="e">
        <f>INDEX(УТВС2!$N$1:$N$87,A520,1)</f>
        <v>#REF!</v>
      </c>
      <c r="F520" s="199" t="e">
        <f>INDEX(УТВС2!$S$1:$S$87,A520,1)</f>
        <v>#REF!</v>
      </c>
      <c r="G520" s="199" t="s">
        <v>67</v>
      </c>
      <c r="H520" s="101" t="e">
        <f t="shared" si="8"/>
        <v>#REF!</v>
      </c>
      <c r="I520" s="101"/>
    </row>
    <row r="521" spans="1:9" x14ac:dyDescent="0.25">
      <c r="A521" s="101">
        <v>743</v>
      </c>
      <c r="B521" s="191" t="e">
        <f>INDEX(УТВС2!$H$1:$H$87,A521,1)</f>
        <v>#REF!</v>
      </c>
      <c r="C521" s="240" t="e">
        <f>INDEX(УТВС2!$K$1:$K$87,A521,1)</f>
        <v>#REF!</v>
      </c>
      <c r="D521" s="24" t="e">
        <f>INDEX(УТВС2!$M$1:$M$87,A521,1)</f>
        <v>#REF!</v>
      </c>
      <c r="E521" s="24" t="e">
        <f>INDEX(УТВС2!$N$1:$N$87,A521,1)</f>
        <v>#REF!</v>
      </c>
      <c r="F521" s="199" t="e">
        <f>INDEX(УТВС2!$S$1:$S$87,A521,1)</f>
        <v>#REF!</v>
      </c>
      <c r="G521" s="199" t="s">
        <v>26</v>
      </c>
      <c r="H521" s="101" t="e">
        <f t="shared" si="8"/>
        <v>#REF!</v>
      </c>
      <c r="I521" s="101"/>
    </row>
    <row r="522" spans="1:9" x14ac:dyDescent="0.25">
      <c r="A522" s="101">
        <v>744</v>
      </c>
      <c r="B522" s="191" t="e">
        <f>INDEX(УТВС2!$H$1:$H$87,A522,1)</f>
        <v>#REF!</v>
      </c>
      <c r="C522" s="240" t="e">
        <f>INDEX(УТВС2!$K$1:$K$87,A522,1)</f>
        <v>#REF!</v>
      </c>
      <c r="D522" s="24" t="e">
        <f>INDEX(УТВС2!$M$1:$M$87,A522,1)</f>
        <v>#REF!</v>
      </c>
      <c r="E522" s="24" t="e">
        <f>INDEX(УТВС2!$N$1:$N$87,A522,1)</f>
        <v>#REF!</v>
      </c>
      <c r="F522" s="199" t="e">
        <f>INDEX(УТВС2!$S$1:$S$87,A522,1)</f>
        <v>#REF!</v>
      </c>
      <c r="G522" s="199" t="s">
        <v>26</v>
      </c>
      <c r="H522" s="101" t="e">
        <f t="shared" si="8"/>
        <v>#REF!</v>
      </c>
      <c r="I522" s="101"/>
    </row>
    <row r="523" spans="1:9" x14ac:dyDescent="0.25">
      <c r="A523" s="101">
        <v>745</v>
      </c>
      <c r="B523" s="191" t="e">
        <f>INDEX(УТВС2!$H$1:$H$87,A523,1)</f>
        <v>#REF!</v>
      </c>
      <c r="C523" s="240" t="e">
        <f>INDEX(УТВС2!$K$1:$K$87,A523,1)</f>
        <v>#REF!</v>
      </c>
      <c r="D523" s="24" t="e">
        <f>INDEX(УТВС2!$M$1:$M$87,A523,1)</f>
        <v>#REF!</v>
      </c>
      <c r="E523" s="24" t="e">
        <f>INDEX(УТВС2!$N$1:$N$87,A523,1)</f>
        <v>#REF!</v>
      </c>
      <c r="F523" s="199" t="e">
        <f>INDEX(УТВС2!$S$1:$S$87,A523,1)</f>
        <v>#REF!</v>
      </c>
      <c r="G523" s="199" t="s">
        <v>26</v>
      </c>
      <c r="H523" s="101" t="e">
        <f t="shared" si="8"/>
        <v>#REF!</v>
      </c>
      <c r="I523" s="101"/>
    </row>
    <row r="524" spans="1:9" x14ac:dyDescent="0.25">
      <c r="A524" s="101">
        <v>746</v>
      </c>
      <c r="B524" s="191" t="e">
        <f>INDEX(УТВС2!$H$1:$H$87,A524,1)</f>
        <v>#REF!</v>
      </c>
      <c r="C524" s="240" t="e">
        <f>INDEX(УТВС2!$K$1:$K$87,A524,1)</f>
        <v>#REF!</v>
      </c>
      <c r="D524" s="24" t="e">
        <f>INDEX(УТВС2!$M$1:$M$87,A524,1)</f>
        <v>#REF!</v>
      </c>
      <c r="E524" s="24" t="e">
        <f>INDEX(УТВС2!$N$1:$N$87,A524,1)</f>
        <v>#REF!</v>
      </c>
      <c r="F524" s="199" t="e">
        <f>INDEX(УТВС2!$S$1:$S$87,A524,1)</f>
        <v>#REF!</v>
      </c>
      <c r="G524" s="199" t="s">
        <v>26</v>
      </c>
      <c r="H524" s="101" t="e">
        <f t="shared" si="8"/>
        <v>#REF!</v>
      </c>
      <c r="I524" s="101"/>
    </row>
    <row r="525" spans="1:9" x14ac:dyDescent="0.25">
      <c r="A525" s="101">
        <v>747</v>
      </c>
      <c r="B525" s="191" t="e">
        <f>INDEX(УТВС2!$H$1:$H$87,A525,1)</f>
        <v>#REF!</v>
      </c>
      <c r="C525" s="224" t="e">
        <f>INDEX(УТВС2!$K$1:$K$87,A525,1)</f>
        <v>#REF!</v>
      </c>
      <c r="D525" s="24" t="e">
        <f>INDEX(УТВС2!$M$1:$M$87,A525,1)</f>
        <v>#REF!</v>
      </c>
      <c r="E525" s="24" t="e">
        <f>INDEX(УТВС2!$N$1:$N$87,A525,1)</f>
        <v>#REF!</v>
      </c>
      <c r="F525" s="199" t="e">
        <f>INDEX(УТВС2!$S$1:$S$87,A525,1)</f>
        <v>#REF!</v>
      </c>
      <c r="G525" s="199" t="s">
        <v>26</v>
      </c>
      <c r="H525" s="101" t="e">
        <f t="shared" si="8"/>
        <v>#REF!</v>
      </c>
      <c r="I525" s="101"/>
    </row>
    <row r="526" spans="1:9" x14ac:dyDescent="0.25">
      <c r="A526" s="101">
        <v>748</v>
      </c>
      <c r="B526" s="191" t="e">
        <f>INDEX(УТВС2!$H$1:$H$87,A526,1)</f>
        <v>#REF!</v>
      </c>
      <c r="C526" s="224" t="e">
        <f>INDEX(УТВС2!$K$1:$K$87,A526,1)</f>
        <v>#REF!</v>
      </c>
      <c r="D526" s="24" t="e">
        <f>INDEX(УТВС2!$M$1:$M$87,A526,1)</f>
        <v>#REF!</v>
      </c>
      <c r="E526" s="24" t="e">
        <f>INDEX(УТВС2!$N$1:$N$87,A526,1)</f>
        <v>#REF!</v>
      </c>
      <c r="F526" s="199" t="e">
        <f>INDEX(УТВС2!$S$1:$S$87,A526,1)</f>
        <v>#REF!</v>
      </c>
      <c r="G526" s="199" t="s">
        <v>26</v>
      </c>
      <c r="H526" s="101" t="e">
        <f t="shared" si="8"/>
        <v>#REF!</v>
      </c>
      <c r="I526" s="101"/>
    </row>
    <row r="527" spans="1:9" x14ac:dyDescent="0.25">
      <c r="A527" s="101">
        <v>749</v>
      </c>
      <c r="B527" s="191" t="e">
        <f>INDEX(УТВС2!$H$1:$H$87,A527,1)</f>
        <v>#REF!</v>
      </c>
      <c r="C527" s="224" t="e">
        <f>INDEX(УТВС2!$K$1:$K$87,A527,1)</f>
        <v>#REF!</v>
      </c>
      <c r="D527" s="24" t="e">
        <f>INDEX(УТВС2!$M$1:$M$87,A527,1)</f>
        <v>#REF!</v>
      </c>
      <c r="E527" s="24" t="e">
        <f>INDEX(УТВС2!$N$1:$N$87,A527,1)</f>
        <v>#REF!</v>
      </c>
      <c r="F527" s="199" t="e">
        <f>INDEX(УТВС2!$S$1:$S$87,A527,1)</f>
        <v>#REF!</v>
      </c>
      <c r="G527" s="199" t="s">
        <v>26</v>
      </c>
      <c r="H527" s="101" t="e">
        <f t="shared" si="8"/>
        <v>#REF!</v>
      </c>
      <c r="I527" s="101"/>
    </row>
    <row r="528" spans="1:9" x14ac:dyDescent="0.25">
      <c r="A528" s="101">
        <v>750</v>
      </c>
      <c r="B528" s="191" t="e">
        <f>INDEX(УТВС2!$H$1:$H$87,A528,1)</f>
        <v>#REF!</v>
      </c>
      <c r="C528" s="224" t="e">
        <f>INDEX(УТВС2!$K$1:$K$87,A528,1)</f>
        <v>#REF!</v>
      </c>
      <c r="D528" s="24" t="e">
        <f>INDEX(УТВС2!$M$1:$M$87,A528,1)</f>
        <v>#REF!</v>
      </c>
      <c r="E528" s="24" t="e">
        <f>INDEX(УТВС2!$N$1:$N$87,A528,1)</f>
        <v>#REF!</v>
      </c>
      <c r="F528" s="199" t="e">
        <f>INDEX(УТВС2!$S$1:$S$87,A528,1)</f>
        <v>#REF!</v>
      </c>
      <c r="G528" s="199" t="s">
        <v>26</v>
      </c>
      <c r="H528" s="101" t="e">
        <f t="shared" si="8"/>
        <v>#REF!</v>
      </c>
      <c r="I528" s="101"/>
    </row>
    <row r="529" spans="1:9" x14ac:dyDescent="0.25">
      <c r="A529" s="101">
        <v>751</v>
      </c>
      <c r="B529" s="191" t="e">
        <f>INDEX(УТВС2!$H$1:$H$87,A529,1)</f>
        <v>#REF!</v>
      </c>
      <c r="C529" s="224" t="e">
        <f>INDEX(УТВС2!$K$1:$K$87,A529,1)</f>
        <v>#REF!</v>
      </c>
      <c r="D529" s="24" t="e">
        <f>INDEX(УТВС2!$M$1:$M$87,A529,1)</f>
        <v>#REF!</v>
      </c>
      <c r="E529" s="24" t="e">
        <f>INDEX(УТВС2!$N$1:$N$87,A529,1)</f>
        <v>#REF!</v>
      </c>
      <c r="F529" s="199" t="e">
        <f>INDEX(УТВС2!$S$1:$S$87,A529,1)</f>
        <v>#REF!</v>
      </c>
      <c r="G529" s="199" t="s">
        <v>26</v>
      </c>
      <c r="H529" s="101" t="e">
        <f t="shared" si="8"/>
        <v>#REF!</v>
      </c>
      <c r="I529" s="101"/>
    </row>
    <row r="530" spans="1:9" x14ac:dyDescent="0.25">
      <c r="A530" s="101">
        <v>752</v>
      </c>
      <c r="B530" s="191" t="e">
        <f>INDEX(УТВС2!$H$1:$H$87,A530,1)</f>
        <v>#REF!</v>
      </c>
      <c r="C530" s="224" t="e">
        <f>INDEX(УТВС2!$K$1:$K$87,A530,1)</f>
        <v>#REF!</v>
      </c>
      <c r="D530" s="24" t="e">
        <f>INDEX(УТВС2!$M$1:$M$87,A530,1)</f>
        <v>#REF!</v>
      </c>
      <c r="E530" s="24" t="e">
        <f>INDEX(УТВС2!$N$1:$N$87,A530,1)</f>
        <v>#REF!</v>
      </c>
      <c r="F530" s="199" t="e">
        <f>INDEX(УТВС2!$S$1:$S$87,A530,1)</f>
        <v>#REF!</v>
      </c>
      <c r="G530" s="199" t="s">
        <v>26</v>
      </c>
      <c r="H530" s="101" t="e">
        <f t="shared" si="8"/>
        <v>#REF!</v>
      </c>
      <c r="I530" s="101"/>
    </row>
    <row r="531" spans="1:9" x14ac:dyDescent="0.25">
      <c r="A531" s="101">
        <v>753</v>
      </c>
      <c r="B531" s="191" t="e">
        <f>INDEX(УТВС2!$H$1:$H$87,A531,1)</f>
        <v>#REF!</v>
      </c>
      <c r="C531" s="240" t="e">
        <f>INDEX(УТВС2!$K$1:$K$87,A531,1)</f>
        <v>#REF!</v>
      </c>
      <c r="D531" s="225" t="e">
        <f>INDEX(УТВС2!$M$1:$M$87,A531,1)</f>
        <v>#REF!</v>
      </c>
      <c r="E531" s="24" t="e">
        <f>INDEX(УТВС2!$N$1:$N$87,A531,1)</f>
        <v>#REF!</v>
      </c>
      <c r="F531" s="199" t="e">
        <f>INDEX(УТВС2!$S$1:$S$87,A531,1)</f>
        <v>#REF!</v>
      </c>
      <c r="G531" s="199" t="s">
        <v>26</v>
      </c>
      <c r="H531" s="101" t="e">
        <f t="shared" si="8"/>
        <v>#REF!</v>
      </c>
      <c r="I531" s="101"/>
    </row>
    <row r="532" spans="1:9" x14ac:dyDescent="0.25">
      <c r="A532" s="101">
        <v>755</v>
      </c>
      <c r="B532" s="191" t="e">
        <f>INDEX(УТВС2!$H$1:$H$87,A532,1)</f>
        <v>#REF!</v>
      </c>
      <c r="C532" s="182" t="e">
        <f>INDEX(УТВС2!$K$1:$K$87,A532,1)</f>
        <v>#REF!</v>
      </c>
      <c r="D532" s="24" t="e">
        <f>INDEX(УТВС2!$M$1:$M$87,A532,1)</f>
        <v>#REF!</v>
      </c>
      <c r="E532" s="24" t="e">
        <f>INDEX(УТВС2!$N$1:$N$87,A532,1)</f>
        <v>#REF!</v>
      </c>
      <c r="F532" s="101" t="e">
        <f>INDEX(УТВС2!$S$1:$S$87,A532,1)</f>
        <v>#REF!</v>
      </c>
      <c r="G532" s="101" t="s">
        <v>49</v>
      </c>
      <c r="H532" s="101" t="e">
        <f t="shared" si="8"/>
        <v>#REF!</v>
      </c>
      <c r="I532" s="101"/>
    </row>
    <row r="533" spans="1:9" x14ac:dyDescent="0.25">
      <c r="A533" s="101">
        <v>756</v>
      </c>
      <c r="B533" s="191" t="e">
        <f>INDEX(УТВС2!$H$1:$H$87,A533,1)</f>
        <v>#REF!</v>
      </c>
      <c r="C533" s="182" t="e">
        <f>INDEX(УТВС2!$K$1:$K$87,A533,1)</f>
        <v>#REF!</v>
      </c>
      <c r="D533" s="24" t="e">
        <f>INDEX(УТВС2!$M$1:$M$87,A533,1)</f>
        <v>#REF!</v>
      </c>
      <c r="E533" s="24" t="e">
        <f>INDEX(УТВС2!$N$1:$N$87,A533,1)</f>
        <v>#REF!</v>
      </c>
      <c r="F533" s="101" t="e">
        <f>INDEX(УТВС2!$S$1:$S$87,A533,1)</f>
        <v>#REF!</v>
      </c>
      <c r="G533" s="101" t="s">
        <v>49</v>
      </c>
      <c r="H533" s="101" t="e">
        <f t="shared" si="8"/>
        <v>#REF!</v>
      </c>
      <c r="I533" s="101"/>
    </row>
    <row r="534" spans="1:9" x14ac:dyDescent="0.25">
      <c r="A534" s="101">
        <v>757</v>
      </c>
      <c r="B534" s="191" t="e">
        <f>INDEX(УТВС2!$H$1:$H$87,A534,1)</f>
        <v>#REF!</v>
      </c>
      <c r="C534" s="182" t="e">
        <f>INDEX(УТВС2!$K$1:$K$87,A534,1)</f>
        <v>#REF!</v>
      </c>
      <c r="D534" s="24" t="e">
        <f>INDEX(УТВС2!$M$1:$M$87,A534,1)</f>
        <v>#REF!</v>
      </c>
      <c r="E534" s="24" t="e">
        <f>INDEX(УТВС2!$N$1:$N$87,A534,1)</f>
        <v>#REF!</v>
      </c>
      <c r="F534" s="101" t="e">
        <f>INDEX(УТВС2!$S$1:$S$87,A534,1)</f>
        <v>#REF!</v>
      </c>
      <c r="G534" s="101" t="s">
        <v>26</v>
      </c>
      <c r="H534" s="101" t="e">
        <f t="shared" si="8"/>
        <v>#REF!</v>
      </c>
      <c r="I534" s="101"/>
    </row>
    <row r="535" spans="1:9" x14ac:dyDescent="0.25">
      <c r="A535" s="101">
        <v>758</v>
      </c>
      <c r="B535" s="191" t="e">
        <f>INDEX(УТВС2!$H$1:$H$87,A535,1)</f>
        <v>#REF!</v>
      </c>
      <c r="C535" s="182" t="e">
        <f>INDEX(УТВС2!$K$1:$K$87,A535,1)</f>
        <v>#REF!</v>
      </c>
      <c r="D535" s="24" t="e">
        <f>INDEX(УТВС2!$M$1:$M$87,A535,1)</f>
        <v>#REF!</v>
      </c>
      <c r="E535" s="24" t="e">
        <f>INDEX(УТВС2!$N$1:$N$87,A535,1)</f>
        <v>#REF!</v>
      </c>
      <c r="F535" s="101" t="e">
        <f>INDEX(УТВС2!$S$1:$S$87,A535,1)</f>
        <v>#REF!</v>
      </c>
      <c r="G535" s="101" t="s">
        <v>26</v>
      </c>
      <c r="H535" s="101" t="e">
        <f t="shared" si="8"/>
        <v>#REF!</v>
      </c>
      <c r="I535" s="101"/>
    </row>
    <row r="536" spans="1:9" x14ac:dyDescent="0.25">
      <c r="A536" s="101">
        <v>759</v>
      </c>
      <c r="B536" s="191" t="e">
        <f>INDEX(УТВС2!$H$1:$H$87,A536,1)</f>
        <v>#REF!</v>
      </c>
      <c r="C536" s="182" t="e">
        <f>INDEX(УТВС2!$K$1:$K$87,A536,1)</f>
        <v>#REF!</v>
      </c>
      <c r="D536" s="24" t="e">
        <f>INDEX(УТВС2!$M$1:$M$87,A536,1)</f>
        <v>#REF!</v>
      </c>
      <c r="E536" s="24" t="e">
        <f>INDEX(УТВС2!$N$1:$N$87,A536,1)</f>
        <v>#REF!</v>
      </c>
      <c r="F536" s="101" t="e">
        <f>INDEX(УТВС2!$S$1:$S$87,A536,1)</f>
        <v>#REF!</v>
      </c>
      <c r="G536" s="101" t="s">
        <v>26</v>
      </c>
      <c r="H536" s="101" t="e">
        <f t="shared" si="8"/>
        <v>#REF!</v>
      </c>
      <c r="I536" s="101"/>
    </row>
    <row r="537" spans="1:9" x14ac:dyDescent="0.25">
      <c r="A537" s="101">
        <v>760</v>
      </c>
      <c r="B537" s="191" t="e">
        <f>INDEX(УТВС2!$H$1:$H$87,A537,1)</f>
        <v>#REF!</v>
      </c>
      <c r="C537" s="38" t="e">
        <f>INDEX(УТВС2!$K$1:$K$87,A537,1)</f>
        <v>#REF!</v>
      </c>
      <c r="D537" s="24" t="e">
        <f>INDEX(УТВС2!$M$1:$M$87,A537,1)</f>
        <v>#REF!</v>
      </c>
      <c r="E537" s="24" t="e">
        <f>INDEX(УТВС2!$N$1:$N$87,A537,1)</f>
        <v>#REF!</v>
      </c>
      <c r="F537" s="101" t="e">
        <f>INDEX(УТВС2!$S$1:$S$87,A537,1)</f>
        <v>#REF!</v>
      </c>
      <c r="G537" s="101" t="s">
        <v>26</v>
      </c>
      <c r="H537" s="101" t="e">
        <f t="shared" si="8"/>
        <v>#REF!</v>
      </c>
      <c r="I537" s="101"/>
    </row>
    <row r="538" spans="1:9" x14ac:dyDescent="0.25">
      <c r="A538" s="101">
        <v>761</v>
      </c>
      <c r="B538" s="191" t="e">
        <f>INDEX(УТВС2!$H$1:$H$87,A538,1)</f>
        <v>#REF!</v>
      </c>
      <c r="C538" s="182" t="e">
        <f>INDEX(УТВС2!$K$1:$K$87,A538,1)</f>
        <v>#REF!</v>
      </c>
      <c r="D538" s="24" t="e">
        <f>INDEX(УТВС2!$M$1:$M$87,A538,1)</f>
        <v>#REF!</v>
      </c>
      <c r="E538" s="24" t="e">
        <f>INDEX(УТВС2!$N$1:$N$87,A538,1)</f>
        <v>#REF!</v>
      </c>
      <c r="F538" s="101" t="e">
        <f>INDEX(УТВС2!$S$1:$S$87,A538,1)</f>
        <v>#REF!</v>
      </c>
      <c r="G538" s="101" t="s">
        <v>26</v>
      </c>
      <c r="H538" s="101" t="e">
        <f t="shared" si="8"/>
        <v>#REF!</v>
      </c>
      <c r="I538" s="101"/>
    </row>
    <row r="539" spans="1:9" x14ac:dyDescent="0.25">
      <c r="A539" s="101">
        <v>763</v>
      </c>
      <c r="B539" s="191" t="e">
        <f>INDEX(УТВС2!$H$1:$H$87,A539,1)</f>
        <v>#REF!</v>
      </c>
      <c r="C539" s="182" t="e">
        <f>INDEX(УТВС2!$K$1:$K$87,A539,1)</f>
        <v>#REF!</v>
      </c>
      <c r="D539" s="24" t="e">
        <f>INDEX(УТВС2!$M$1:$M$87,A539,1)</f>
        <v>#REF!</v>
      </c>
      <c r="E539" s="24" t="e">
        <f>INDEX(УТВС2!$N$1:$N$87,A539,1)</f>
        <v>#REF!</v>
      </c>
      <c r="F539" s="199" t="e">
        <f>INDEX(УТВС2!$S$1:$S$87,A539,1)</f>
        <v>#REF!</v>
      </c>
      <c r="G539" s="199" t="s">
        <v>67</v>
      </c>
      <c r="H539" s="101" t="e">
        <f t="shared" si="8"/>
        <v>#REF!</v>
      </c>
      <c r="I539" s="101"/>
    </row>
    <row r="540" spans="1:9" x14ac:dyDescent="0.25">
      <c r="A540" s="101">
        <v>764</v>
      </c>
      <c r="B540" s="191" t="e">
        <f>INDEX(УТВС2!$H$1:$H$87,A540,1)</f>
        <v>#REF!</v>
      </c>
      <c r="C540" s="224" t="e">
        <f>INDEX(УТВС2!$K$1:$K$87,A540,1)</f>
        <v>#REF!</v>
      </c>
      <c r="D540" s="24" t="e">
        <f>INDEX(УТВС2!$M$1:$M$87,A540,1)</f>
        <v>#REF!</v>
      </c>
      <c r="E540" s="24" t="e">
        <f>INDEX(УТВС2!$N$1:$N$87,A540,1)</f>
        <v>#REF!</v>
      </c>
      <c r="F540" s="199" t="e">
        <f>INDEX(УТВС2!$S$1:$S$87,A540,1)</f>
        <v>#REF!</v>
      </c>
      <c r="G540" s="199" t="s">
        <v>67</v>
      </c>
      <c r="H540" s="101" t="e">
        <f t="shared" si="8"/>
        <v>#REF!</v>
      </c>
      <c r="I540" s="101"/>
    </row>
    <row r="541" spans="1:9" x14ac:dyDescent="0.25">
      <c r="A541" s="101">
        <v>765</v>
      </c>
      <c r="B541" s="191" t="e">
        <f>INDEX(УТВС2!$H$1:$H$87,A541,1)</f>
        <v>#REF!</v>
      </c>
      <c r="C541" s="230" t="e">
        <f>INDEX(УТВС2!$K$1:$K$87,A541,1)</f>
        <v>#REF!</v>
      </c>
      <c r="D541" s="24" t="e">
        <f>INDEX(УТВС2!$M$1:$M$87,A541,1)</f>
        <v>#REF!</v>
      </c>
      <c r="E541" s="24" t="e">
        <f>INDEX(УТВС2!$N$1:$N$87,A541,1)</f>
        <v>#REF!</v>
      </c>
      <c r="F541" s="199" t="e">
        <f>INDEX(УТВС2!$S$1:$S$87,A541,1)</f>
        <v>#REF!</v>
      </c>
      <c r="G541" s="199" t="s">
        <v>67</v>
      </c>
      <c r="H541" s="101" t="e">
        <f t="shared" si="8"/>
        <v>#REF!</v>
      </c>
      <c r="I541" s="101"/>
    </row>
    <row r="542" spans="1:9" x14ac:dyDescent="0.25">
      <c r="A542" s="101">
        <v>766</v>
      </c>
      <c r="B542" s="191" t="e">
        <f>INDEX(УТВС2!$H$1:$H$87,A542,1)</f>
        <v>#REF!</v>
      </c>
      <c r="C542" s="230" t="e">
        <f>INDEX(УТВС2!$K$1:$K$87,A542,1)</f>
        <v>#REF!</v>
      </c>
      <c r="D542" s="24" t="e">
        <f>INDEX(УТВС2!$M$1:$M$87,A542,1)</f>
        <v>#REF!</v>
      </c>
      <c r="E542" s="24" t="e">
        <f>INDEX(УТВС2!$N$1:$N$87,A542,1)</f>
        <v>#REF!</v>
      </c>
      <c r="F542" s="199" t="e">
        <f>INDEX(УТВС2!$S$1:$S$87,A542,1)</f>
        <v>#REF!</v>
      </c>
      <c r="G542" s="199" t="s">
        <v>67</v>
      </c>
      <c r="H542" s="101" t="e">
        <f t="shared" si="8"/>
        <v>#REF!</v>
      </c>
      <c r="I542" s="101"/>
    </row>
    <row r="543" spans="1:9" x14ac:dyDescent="0.25">
      <c r="A543" s="101">
        <v>775</v>
      </c>
      <c r="B543" s="191" t="e">
        <f>INDEX(УТВС2!$H$1:$H$87,A543,1)</f>
        <v>#REF!</v>
      </c>
      <c r="C543" s="224" t="e">
        <f>INDEX(УТВС2!$K$1:$K$87,A543,1)</f>
        <v>#REF!</v>
      </c>
      <c r="D543" s="230" t="e">
        <f>INDEX(УТВС2!$M$1:$M$87,A543,1)</f>
        <v>#REF!</v>
      </c>
      <c r="E543" s="230" t="e">
        <f>INDEX(УТВС2!$N$1:$N$87,A543,1)</f>
        <v>#REF!</v>
      </c>
      <c r="F543" s="101" t="e">
        <f>INDEX(УТВС2!$S$1:$S$87,A543,1)</f>
        <v>#REF!</v>
      </c>
      <c r="G543" s="101" t="s">
        <v>49</v>
      </c>
      <c r="H543" s="101" t="e">
        <f t="shared" si="8"/>
        <v>#REF!</v>
      </c>
      <c r="I543" s="101"/>
    </row>
    <row r="544" spans="1:9" x14ac:dyDescent="0.25">
      <c r="A544" s="101">
        <v>776</v>
      </c>
      <c r="B544" s="191" t="e">
        <f>INDEX(УТВС2!$H$1:$H$87,A544,1)</f>
        <v>#REF!</v>
      </c>
      <c r="C544" s="224" t="e">
        <f>INDEX(УТВС2!$K$1:$K$87,A544,1)</f>
        <v>#REF!</v>
      </c>
      <c r="D544" s="230" t="e">
        <f>INDEX(УТВС2!$M$1:$M$87,A544,1)</f>
        <v>#REF!</v>
      </c>
      <c r="E544" s="230" t="e">
        <f>INDEX(УТВС2!$N$1:$N$87,A544,1)</f>
        <v>#REF!</v>
      </c>
      <c r="F544" s="101" t="e">
        <f>INDEX(УТВС2!$S$1:$S$87,A544,1)</f>
        <v>#REF!</v>
      </c>
      <c r="G544" s="101" t="s">
        <v>49</v>
      </c>
      <c r="H544" s="101" t="e">
        <f t="shared" si="8"/>
        <v>#REF!</v>
      </c>
      <c r="I544" s="101"/>
    </row>
    <row r="545" spans="1:9" x14ac:dyDescent="0.25">
      <c r="A545" s="101">
        <v>777</v>
      </c>
      <c r="B545" s="205" t="e">
        <f>INDEX(УТВС2!$H$1:$H$87,A545,1)</f>
        <v>#REF!</v>
      </c>
      <c r="C545" s="230" t="e">
        <f>INDEX(УТВС2!$K$1:$K$87,A545,1)</f>
        <v>#REF!</v>
      </c>
      <c r="D545" s="230" t="e">
        <f>INDEX(УТВС2!$M$1:$M$87,A545,1)</f>
        <v>#REF!</v>
      </c>
      <c r="E545" s="230" t="e">
        <f>INDEX(УТВС2!$N$1:$N$87,A545,1)</f>
        <v>#REF!</v>
      </c>
      <c r="F545" s="101" t="e">
        <f>INDEX(УТВС2!$S$1:$S$87,A545,1)</f>
        <v>#REF!</v>
      </c>
      <c r="G545" s="101" t="s">
        <v>49</v>
      </c>
      <c r="H545" s="101" t="e">
        <f t="shared" si="8"/>
        <v>#REF!</v>
      </c>
      <c r="I545" s="101"/>
    </row>
    <row r="546" spans="1:9" x14ac:dyDescent="0.25">
      <c r="A546" s="101">
        <v>778</v>
      </c>
      <c r="B546" s="205" t="e">
        <f>INDEX(УТВС2!$H$1:$H$87,A546,1)</f>
        <v>#REF!</v>
      </c>
      <c r="C546" s="230" t="e">
        <f>INDEX(УТВС2!$K$1:$K$87,A546,1)</f>
        <v>#REF!</v>
      </c>
      <c r="D546" s="230" t="e">
        <f>INDEX(УТВС2!$M$1:$M$87,A546,1)</f>
        <v>#REF!</v>
      </c>
      <c r="E546" s="230" t="e">
        <f>INDEX(УТВС2!$N$1:$N$87,A546,1)</f>
        <v>#REF!</v>
      </c>
      <c r="F546" s="101" t="e">
        <f>INDEX(УТВС2!$S$1:$S$87,A546,1)</f>
        <v>#REF!</v>
      </c>
      <c r="G546" s="101" t="s">
        <v>49</v>
      </c>
      <c r="H546" s="101" t="e">
        <f t="shared" si="8"/>
        <v>#REF!</v>
      </c>
      <c r="I546" s="101"/>
    </row>
    <row r="547" spans="1:9" x14ac:dyDescent="0.25">
      <c r="A547" s="101">
        <v>779</v>
      </c>
      <c r="B547" s="191" t="e">
        <f>INDEX(УТВС2!$H$1:$H$87,A547,1)</f>
        <v>#REF!</v>
      </c>
      <c r="C547" s="230" t="e">
        <f>INDEX(УТВС2!$K$1:$K$87,A547,1)</f>
        <v>#REF!</v>
      </c>
      <c r="D547" s="230" t="e">
        <f>INDEX(УТВС2!$M$1:$M$87,A547,1)</f>
        <v>#REF!</v>
      </c>
      <c r="E547" s="230" t="e">
        <f>INDEX(УТВС2!$N$1:$N$87,A547,1)</f>
        <v>#REF!</v>
      </c>
      <c r="F547" s="101" t="e">
        <f>INDEX(УТВС2!$S$1:$S$87,A547,1)</f>
        <v>#REF!</v>
      </c>
      <c r="G547" s="101" t="s">
        <v>49</v>
      </c>
      <c r="H547" s="101" t="e">
        <f t="shared" si="8"/>
        <v>#REF!</v>
      </c>
      <c r="I547" s="101"/>
    </row>
    <row r="548" spans="1:9" x14ac:dyDescent="0.25">
      <c r="A548" s="101">
        <v>781</v>
      </c>
      <c r="B548" s="191" t="e">
        <f>INDEX(УТВС2!$H$1:$H$87,A548,1)</f>
        <v>#REF!</v>
      </c>
      <c r="C548" s="224" t="e">
        <f>INDEX(УТВС2!$K$1:$K$87,A548,1)</f>
        <v>#REF!</v>
      </c>
      <c r="D548" s="24" t="e">
        <f>INDEX(УТВС2!$M$1:$M$87,A548,1)</f>
        <v>#REF!</v>
      </c>
      <c r="E548" s="24" t="e">
        <f>INDEX(УТВС2!$N$1:$N$87,A548,1)</f>
        <v>#REF!</v>
      </c>
      <c r="F548" s="101" t="e">
        <f>INDEX(УТВС2!$S$1:$S$87,A548,1)</f>
        <v>#REF!</v>
      </c>
      <c r="G548" s="101" t="s">
        <v>49</v>
      </c>
      <c r="H548" s="101" t="e">
        <f t="shared" si="8"/>
        <v>#REF!</v>
      </c>
      <c r="I548" s="101"/>
    </row>
    <row r="549" spans="1:9" x14ac:dyDescent="0.25">
      <c r="A549" s="101">
        <v>783</v>
      </c>
      <c r="B549" s="191" t="e">
        <f>INDEX(УТВС2!$H$1:$H$87,A549,1)</f>
        <v>#REF!</v>
      </c>
      <c r="C549" s="240" t="e">
        <f>INDEX(УТВС2!$K$1:$K$87,A549,1)</f>
        <v>#REF!</v>
      </c>
      <c r="D549" s="35" t="e">
        <f>INDEX(УТВС2!$M$1:$M$87,A549,1)</f>
        <v>#REF!</v>
      </c>
      <c r="E549" s="24" t="e">
        <f>INDEX(УТВС2!$N$1:$N$87,A549,1)</f>
        <v>#REF!</v>
      </c>
      <c r="F549" s="101" t="e">
        <f>INDEX(УТВС2!$S$1:$S$87,A549,1)</f>
        <v>#REF!</v>
      </c>
      <c r="G549" s="101" t="s">
        <v>49</v>
      </c>
      <c r="H549" s="101" t="e">
        <f t="shared" si="8"/>
        <v>#REF!</v>
      </c>
      <c r="I549" s="101"/>
    </row>
    <row r="550" spans="1:9" x14ac:dyDescent="0.25">
      <c r="A550" s="101">
        <v>785</v>
      </c>
      <c r="B550" s="191" t="e">
        <f>INDEX(УТВС2!$H$1:$H$87,A550,1)</f>
        <v>#REF!</v>
      </c>
      <c r="C550" s="240" t="e">
        <f>INDEX(УТВС2!$K$1:$K$87,A550,1)</f>
        <v>#REF!</v>
      </c>
      <c r="D550" s="24" t="e">
        <f>INDEX(УТВС2!$M$1:$M$87,A550,1)</f>
        <v>#REF!</v>
      </c>
      <c r="E550" s="24" t="e">
        <f>INDEX(УТВС2!$N$1:$N$87,A550,1)</f>
        <v>#REF!</v>
      </c>
      <c r="F550" s="101" t="e">
        <f>INDEX(УТВС2!$S$1:$S$87,A550,1)</f>
        <v>#REF!</v>
      </c>
      <c r="G550" s="101" t="s">
        <v>49</v>
      </c>
      <c r="H550" s="101" t="e">
        <f t="shared" si="8"/>
        <v>#REF!</v>
      </c>
      <c r="I550" s="101"/>
    </row>
    <row r="551" spans="1:9" x14ac:dyDescent="0.25">
      <c r="A551" s="101">
        <v>786</v>
      </c>
      <c r="B551" s="191" t="e">
        <f>INDEX(УТВС2!$H$1:$H$87,A551,1)</f>
        <v>#REF!</v>
      </c>
      <c r="C551" s="240" t="e">
        <f>INDEX(УТВС2!$K$1:$K$87,A551,1)</f>
        <v>#REF!</v>
      </c>
      <c r="D551" s="24" t="e">
        <f>INDEX(УТВС2!$M$1:$M$87,A551,1)</f>
        <v>#REF!</v>
      </c>
      <c r="E551" s="24" t="e">
        <f>INDEX(УТВС2!$N$1:$N$87,A551,1)</f>
        <v>#REF!</v>
      </c>
      <c r="F551" s="101" t="e">
        <f>INDEX(УТВС2!$S$1:$S$87,A551,1)</f>
        <v>#REF!</v>
      </c>
      <c r="G551" s="101" t="s">
        <v>49</v>
      </c>
      <c r="H551" s="101" t="e">
        <f t="shared" si="8"/>
        <v>#REF!</v>
      </c>
      <c r="I551" s="101"/>
    </row>
    <row r="552" spans="1:9" x14ac:dyDescent="0.25">
      <c r="A552" s="101">
        <v>787</v>
      </c>
      <c r="B552" s="191" t="e">
        <f>INDEX(УТВС2!$H$1:$H$87,A552,1)</f>
        <v>#REF!</v>
      </c>
      <c r="C552" s="182" t="e">
        <f>INDEX(УТВС2!$K$1:$K$87,A552,1)</f>
        <v>#REF!</v>
      </c>
      <c r="D552" s="24" t="e">
        <f>INDEX(УТВС2!$M$1:$M$87,A552,1)</f>
        <v>#REF!</v>
      </c>
      <c r="E552" s="24" t="e">
        <f>INDEX(УТВС2!$N$1:$N$87,A552,1)</f>
        <v>#REF!</v>
      </c>
      <c r="F552" s="101" t="e">
        <f>INDEX(УТВС2!$S$1:$S$87,A552,1)</f>
        <v>#REF!</v>
      </c>
      <c r="G552" s="101" t="s">
        <v>49</v>
      </c>
      <c r="H552" s="101" t="e">
        <f t="shared" si="8"/>
        <v>#REF!</v>
      </c>
      <c r="I552" s="101"/>
    </row>
    <row r="553" spans="1:9" x14ac:dyDescent="0.25">
      <c r="A553" s="101">
        <v>788</v>
      </c>
      <c r="B553" s="191" t="e">
        <f>INDEX(УТВС2!$H$1:$H$87,A553,1)</f>
        <v>#REF!</v>
      </c>
      <c r="C553" s="182" t="e">
        <f>INDEX(УТВС2!$K$1:$K$87,A553,1)</f>
        <v>#REF!</v>
      </c>
      <c r="D553" s="24" t="e">
        <f>INDEX(УТВС2!$M$1:$M$87,A553,1)</f>
        <v>#REF!</v>
      </c>
      <c r="E553" s="24" t="e">
        <f>INDEX(УТВС2!$N$1:$N$87,A553,1)</f>
        <v>#REF!</v>
      </c>
      <c r="F553" s="101" t="e">
        <f>INDEX(УТВС2!$S$1:$S$87,A553,1)</f>
        <v>#REF!</v>
      </c>
      <c r="G553" s="101" t="s">
        <v>49</v>
      </c>
      <c r="H553" s="101" t="e">
        <f t="shared" si="8"/>
        <v>#REF!</v>
      </c>
      <c r="I553" s="101"/>
    </row>
    <row r="554" spans="1:9" x14ac:dyDescent="0.25">
      <c r="A554" s="101">
        <v>789</v>
      </c>
      <c r="B554" s="191" t="e">
        <f>INDEX(УТВС2!$H$1:$H$87,A554,1)</f>
        <v>#REF!</v>
      </c>
      <c r="C554" s="182" t="e">
        <f>INDEX(УТВС2!$K$1:$K$87,A554,1)</f>
        <v>#REF!</v>
      </c>
      <c r="D554" s="24" t="e">
        <f>INDEX(УТВС2!$M$1:$M$87,A554,1)</f>
        <v>#REF!</v>
      </c>
      <c r="E554" s="24" t="e">
        <f>INDEX(УТВС2!$N$1:$N$87,A554,1)</f>
        <v>#REF!</v>
      </c>
      <c r="F554" s="101" t="e">
        <f>INDEX(УТВС2!$S$1:$S$87,A554,1)</f>
        <v>#REF!</v>
      </c>
      <c r="G554" s="101" t="s">
        <v>49</v>
      </c>
      <c r="H554" s="101" t="e">
        <f t="shared" si="8"/>
        <v>#REF!</v>
      </c>
      <c r="I554" s="101"/>
    </row>
    <row r="555" spans="1:9" x14ac:dyDescent="0.25">
      <c r="A555" s="101">
        <v>792</v>
      </c>
      <c r="B555" s="191" t="e">
        <f>INDEX(УТВС2!$H$1:$H$87,A555,1)</f>
        <v>#REF!</v>
      </c>
      <c r="C555" s="54" t="e">
        <f>INDEX(УТВС2!$K$1:$K$87,A555,1)</f>
        <v>#REF!</v>
      </c>
      <c r="D555" s="230" t="e">
        <f>INDEX(УТВС2!$M$1:$M$87,A555,1)</f>
        <v>#REF!</v>
      </c>
      <c r="E555" s="24" t="e">
        <f>INDEX(УТВС2!$N$1:$N$87,A555,1)</f>
        <v>#REF!</v>
      </c>
      <c r="F555" s="101" t="e">
        <f>INDEX(УТВС2!$S$1:$S$87,A555,1)</f>
        <v>#REF!</v>
      </c>
      <c r="G555" s="101" t="s">
        <v>49</v>
      </c>
      <c r="H555" s="101" t="e">
        <f t="shared" si="8"/>
        <v>#REF!</v>
      </c>
      <c r="I555" s="101"/>
    </row>
    <row r="556" spans="1:9" x14ac:dyDescent="0.25">
      <c r="A556" s="101">
        <v>793</v>
      </c>
      <c r="B556" s="191" t="e">
        <f>INDEX(УТВС2!$H$1:$H$87,A556,1)</f>
        <v>#REF!</v>
      </c>
      <c r="C556" s="180" t="e">
        <f>INDEX(УТВС2!$K$1:$K$87,A556,1)</f>
        <v>#REF!</v>
      </c>
      <c r="D556" s="230" t="e">
        <f>INDEX(УТВС2!$M$1:$M$87,A556,1)</f>
        <v>#REF!</v>
      </c>
      <c r="E556" s="225" t="e">
        <f>INDEX(УТВС2!$N$1:$N$87,A556,1)</f>
        <v>#REF!</v>
      </c>
      <c r="F556" s="101" t="e">
        <f>INDEX(УТВС2!$S$1:$S$87,A556,1)</f>
        <v>#REF!</v>
      </c>
      <c r="G556" s="101" t="s">
        <v>49</v>
      </c>
      <c r="H556" s="101" t="e">
        <f t="shared" si="8"/>
        <v>#REF!</v>
      </c>
      <c r="I556" s="101"/>
    </row>
    <row r="557" spans="1:9" x14ac:dyDescent="0.25">
      <c r="A557" s="101">
        <v>794</v>
      </c>
      <c r="B557" s="181" t="e">
        <f>INDEX(УТВС2!$H$1:$H$87,A557,1)</f>
        <v>#REF!</v>
      </c>
      <c r="C557" s="245" t="e">
        <f>INDEX(УТВС2!$K$1:$K$87,A557,1)</f>
        <v>#REF!</v>
      </c>
      <c r="D557" s="231" t="e">
        <f>INDEX(УТВС2!$M$1:$M$87,A557,1)</f>
        <v>#REF!</v>
      </c>
      <c r="E557" s="222" t="e">
        <f>INDEX(УТВС2!$N$1:$N$87,A557,1)</f>
        <v>#REF!</v>
      </c>
      <c r="F557" s="101" t="e">
        <f>INDEX(УТВС2!$S$1:$S$87,A557,1)</f>
        <v>#REF!</v>
      </c>
      <c r="G557" s="101" t="s">
        <v>49</v>
      </c>
      <c r="H557" s="101" t="e">
        <f t="shared" si="8"/>
        <v>#REF!</v>
      </c>
      <c r="I557" s="101"/>
    </row>
    <row r="558" spans="1:9" x14ac:dyDescent="0.25">
      <c r="A558" s="101">
        <v>795</v>
      </c>
      <c r="B558" s="191" t="e">
        <f>INDEX(УТВС2!$H$1:$H$87,A558,1)</f>
        <v>#REF!</v>
      </c>
      <c r="C558" s="180" t="e">
        <f>INDEX(УТВС2!$K$1:$K$87,A558,1)</f>
        <v>#REF!</v>
      </c>
      <c r="D558" s="230" t="e">
        <f>INDEX(УТВС2!$M$1:$M$87,A558,1)</f>
        <v>#REF!</v>
      </c>
      <c r="E558" s="24" t="e">
        <f>INDEX(УТВС2!$N$1:$N$87,A558,1)</f>
        <v>#REF!</v>
      </c>
      <c r="F558" s="101" t="e">
        <f>INDEX(УТВС2!$S$1:$S$87,A558,1)</f>
        <v>#REF!</v>
      </c>
      <c r="G558" s="101" t="s">
        <v>49</v>
      </c>
      <c r="H558" s="101" t="e">
        <f t="shared" si="8"/>
        <v>#REF!</v>
      </c>
      <c r="I558" s="101"/>
    </row>
    <row r="559" spans="1:9" x14ac:dyDescent="0.25">
      <c r="A559" s="101">
        <v>796</v>
      </c>
      <c r="B559" s="191" t="e">
        <f>INDEX(УТВС2!$H$1:$H$87,A559,1)</f>
        <v>#REF!</v>
      </c>
      <c r="C559" s="180" t="e">
        <f>INDEX(УТВС2!$K$1:$K$87,A559,1)</f>
        <v>#REF!</v>
      </c>
      <c r="D559" s="230" t="e">
        <f>INDEX(УТВС2!$M$1:$M$87,A559,1)</f>
        <v>#REF!</v>
      </c>
      <c r="E559" s="225" t="e">
        <f>INDEX(УТВС2!$N$1:$N$87,A559,1)</f>
        <v>#REF!</v>
      </c>
      <c r="F559" s="101" t="e">
        <f>INDEX(УТВС2!$S$1:$S$87,A559,1)</f>
        <v>#REF!</v>
      </c>
      <c r="G559" s="101" t="s">
        <v>49</v>
      </c>
      <c r="H559" s="101" t="e">
        <f t="shared" si="8"/>
        <v>#REF!</v>
      </c>
      <c r="I559" s="101"/>
    </row>
    <row r="560" spans="1:9" x14ac:dyDescent="0.25">
      <c r="A560" s="101">
        <v>797</v>
      </c>
      <c r="B560" s="191" t="e">
        <f>INDEX(УТВС2!$H$1:$H$87,A560,1)</f>
        <v>#REF!</v>
      </c>
      <c r="C560" s="240" t="e">
        <f>INDEX(УТВС2!$K$1:$K$87,A560,1)</f>
        <v>#REF!</v>
      </c>
      <c r="D560" s="225" t="e">
        <f>INDEX(УТВС2!$M$1:$M$87,A560,1)</f>
        <v>#REF!</v>
      </c>
      <c r="E560" s="24" t="e">
        <f>INDEX(УТВС2!$N$1:$N$87,A560,1)</f>
        <v>#REF!</v>
      </c>
      <c r="F560" s="101" t="e">
        <f>INDEX(УТВС2!$S$1:$S$87,A560,1)</f>
        <v>#REF!</v>
      </c>
      <c r="G560" s="101" t="s">
        <v>49</v>
      </c>
      <c r="H560" s="101" t="e">
        <f t="shared" si="8"/>
        <v>#REF!</v>
      </c>
      <c r="I560" s="101"/>
    </row>
    <row r="561" spans="1:9" x14ac:dyDescent="0.25">
      <c r="A561" s="101">
        <v>799</v>
      </c>
      <c r="B561" s="191" t="e">
        <f>INDEX(УТВС2!$H$1:$H$87,A561,1)</f>
        <v>#REF!</v>
      </c>
      <c r="C561" s="54" t="e">
        <f>INDEX(УТВС2!$K$1:$K$87,A561,1)</f>
        <v>#REF!</v>
      </c>
      <c r="D561" s="230" t="e">
        <f>INDEX(УТВС2!$M$1:$M$87,A561,1)</f>
        <v>#REF!</v>
      </c>
      <c r="E561" s="24" t="e">
        <f>INDEX(УТВС2!$N$1:$N$87,A561,1)</f>
        <v>#REF!</v>
      </c>
      <c r="F561" s="101" t="e">
        <f>INDEX(УТВС2!$S$1:$S$87,A561,1)</f>
        <v>#REF!</v>
      </c>
      <c r="G561" s="101" t="s">
        <v>49</v>
      </c>
      <c r="H561" s="101" t="e">
        <f t="shared" si="8"/>
        <v>#REF!</v>
      </c>
      <c r="I561" s="101"/>
    </row>
    <row r="562" spans="1:9" x14ac:dyDescent="0.25">
      <c r="A562" s="101">
        <v>800</v>
      </c>
      <c r="B562" s="191" t="e">
        <f>INDEX(УТВС2!$H$1:$H$87,A562,1)</f>
        <v>#REF!</v>
      </c>
      <c r="C562" s="180" t="e">
        <f>INDEX(УТВС2!$K$1:$K$87,A562,1)</f>
        <v>#REF!</v>
      </c>
      <c r="D562" s="230" t="e">
        <f>INDEX(УТВС2!$M$1:$M$87,A562,1)</f>
        <v>#REF!</v>
      </c>
      <c r="E562" s="225" t="e">
        <f>INDEX(УТВС2!$N$1:$N$87,A562,1)</f>
        <v>#REF!</v>
      </c>
      <c r="F562" s="101" t="e">
        <f>INDEX(УТВС2!$S$1:$S$87,A562,1)</f>
        <v>#REF!</v>
      </c>
      <c r="G562" s="101" t="s">
        <v>49</v>
      </c>
      <c r="H562" s="101" t="e">
        <f t="shared" si="8"/>
        <v>#REF!</v>
      </c>
      <c r="I562" s="101"/>
    </row>
    <row r="563" spans="1:9" x14ac:dyDescent="0.25">
      <c r="A563" s="101">
        <v>801</v>
      </c>
      <c r="B563" s="191" t="e">
        <f>INDEX(УТВС2!$H$1:$H$87,A563,1)</f>
        <v>#REF!</v>
      </c>
      <c r="C563" s="180" t="e">
        <f>INDEX(УТВС2!$K$1:$K$87,A563,1)</f>
        <v>#REF!</v>
      </c>
      <c r="D563" s="230" t="e">
        <f>INDEX(УТВС2!$M$1:$M$87,A563,1)</f>
        <v>#REF!</v>
      </c>
      <c r="E563" s="24" t="e">
        <f>INDEX(УТВС2!$N$1:$N$87,A563,1)</f>
        <v>#REF!</v>
      </c>
      <c r="F563" s="101" t="e">
        <f>INDEX(УТВС2!$S$1:$S$87,A563,1)</f>
        <v>#REF!</v>
      </c>
      <c r="G563" s="101" t="s">
        <v>49</v>
      </c>
      <c r="H563" s="101" t="e">
        <f t="shared" si="8"/>
        <v>#REF!</v>
      </c>
      <c r="I563" s="101"/>
    </row>
    <row r="564" spans="1:9" x14ac:dyDescent="0.25">
      <c r="A564" s="101">
        <v>802</v>
      </c>
      <c r="B564" s="191" t="e">
        <f>INDEX(УТВС2!$H$1:$H$87,A564,1)</f>
        <v>#REF!</v>
      </c>
      <c r="C564" s="180" t="e">
        <f>INDEX(УТВС2!$K$1:$K$87,A564,1)</f>
        <v>#REF!</v>
      </c>
      <c r="D564" s="230" t="e">
        <f>INDEX(УТВС2!$M$1:$M$87,A564,1)</f>
        <v>#REF!</v>
      </c>
      <c r="E564" s="24" t="e">
        <f>INDEX(УТВС2!$N$1:$N$87,A564,1)</f>
        <v>#REF!</v>
      </c>
      <c r="F564" s="101" t="e">
        <f>INDEX(УТВС2!$S$1:$S$87,A564,1)</f>
        <v>#REF!</v>
      </c>
      <c r="G564" s="101" t="s">
        <v>49</v>
      </c>
      <c r="H564" s="101" t="e">
        <f t="shared" si="8"/>
        <v>#REF!</v>
      </c>
      <c r="I564" s="101"/>
    </row>
    <row r="565" spans="1:9" x14ac:dyDescent="0.25">
      <c r="A565" s="101">
        <v>803</v>
      </c>
      <c r="B565" s="191" t="e">
        <f>INDEX(УТВС2!$H$1:$H$87,A565,1)</f>
        <v>#REF!</v>
      </c>
      <c r="C565" s="180" t="e">
        <f>INDEX(УТВС2!$K$1:$K$87,A565,1)</f>
        <v>#REF!</v>
      </c>
      <c r="D565" s="230" t="e">
        <f>INDEX(УТВС2!$M$1:$M$87,A565,1)</f>
        <v>#REF!</v>
      </c>
      <c r="E565" s="225" t="e">
        <f>INDEX(УТВС2!$N$1:$N$87,A565,1)</f>
        <v>#REF!</v>
      </c>
      <c r="F565" s="101" t="e">
        <f>INDEX(УТВС2!$S$1:$S$87,A565,1)</f>
        <v>#REF!</v>
      </c>
      <c r="G565" s="101" t="s">
        <v>49</v>
      </c>
      <c r="H565" s="101" t="e">
        <f t="shared" si="8"/>
        <v>#REF!</v>
      </c>
      <c r="I565" s="101"/>
    </row>
    <row r="566" spans="1:9" x14ac:dyDescent="0.25">
      <c r="A566" s="101">
        <v>804</v>
      </c>
      <c r="B566" s="191" t="e">
        <f>INDEX(УТВС2!$H$1:$H$87,A566,1)</f>
        <v>#REF!</v>
      </c>
      <c r="C566" s="240" t="e">
        <f>INDEX(УТВС2!$K$1:$K$87,A566,1)</f>
        <v>#REF!</v>
      </c>
      <c r="D566" s="225" t="e">
        <f>INDEX(УТВС2!$M$1:$M$87,A566,1)</f>
        <v>#REF!</v>
      </c>
      <c r="E566" s="24" t="e">
        <f>INDEX(УТВС2!$N$1:$N$87,A566,1)</f>
        <v>#REF!</v>
      </c>
      <c r="F566" s="101" t="e">
        <f>INDEX(УТВС2!$S$1:$S$87,A566,1)</f>
        <v>#REF!</v>
      </c>
      <c r="G566" s="101" t="s">
        <v>49</v>
      </c>
      <c r="H566" s="101" t="e">
        <f t="shared" si="8"/>
        <v>#REF!</v>
      </c>
      <c r="I566" s="101"/>
    </row>
    <row r="567" spans="1:9" x14ac:dyDescent="0.25">
      <c r="A567" s="101">
        <v>806</v>
      </c>
      <c r="B567" s="191" t="e">
        <f>INDEX(УТВС2!$H$1:$H$87,A567,1)</f>
        <v>#REF!</v>
      </c>
      <c r="C567" s="54" t="e">
        <f>INDEX(УТВС2!$K$1:$K$87,A567,1)</f>
        <v>#REF!</v>
      </c>
      <c r="D567" s="230" t="e">
        <f>INDEX(УТВС2!$M$1:$M$87,A567,1)</f>
        <v>#REF!</v>
      </c>
      <c r="E567" s="24" t="e">
        <f>INDEX(УТВС2!$N$1:$N$87,A567,1)</f>
        <v>#REF!</v>
      </c>
      <c r="F567" s="101" t="e">
        <f>INDEX(УТВС2!$S$1:$S$87,A567,1)</f>
        <v>#REF!</v>
      </c>
      <c r="G567" s="101" t="s">
        <v>49</v>
      </c>
      <c r="H567" s="101" t="e">
        <f t="shared" si="8"/>
        <v>#REF!</v>
      </c>
      <c r="I567" s="101"/>
    </row>
    <row r="568" spans="1:9" x14ac:dyDescent="0.25">
      <c r="A568" s="101">
        <v>807</v>
      </c>
      <c r="B568" s="191" t="e">
        <f>INDEX(УТВС2!$H$1:$H$87,A568,1)</f>
        <v>#REF!</v>
      </c>
      <c r="C568" s="54" t="e">
        <f>INDEX(УТВС2!$K$1:$K$87,A568,1)</f>
        <v>#REF!</v>
      </c>
      <c r="D568" s="230" t="e">
        <f>INDEX(УТВС2!$M$1:$M$87,A568,1)</f>
        <v>#REF!</v>
      </c>
      <c r="E568" s="225" t="e">
        <f>INDEX(УТВС2!$N$1:$N$87,A568,1)</f>
        <v>#REF!</v>
      </c>
      <c r="F568" s="101" t="e">
        <f>INDEX(УТВС2!$S$1:$S$87,A568,1)</f>
        <v>#REF!</v>
      </c>
      <c r="G568" s="101" t="s">
        <v>49</v>
      </c>
      <c r="H568" s="101" t="e">
        <f t="shared" si="8"/>
        <v>#REF!</v>
      </c>
      <c r="I568" s="101"/>
    </row>
    <row r="569" spans="1:9" x14ac:dyDescent="0.25">
      <c r="A569" s="101">
        <v>809</v>
      </c>
      <c r="B569" s="191" t="e">
        <f>INDEX(УТВС2!$H$1:$H$87,A569,1)</f>
        <v>#REF!</v>
      </c>
      <c r="C569" s="178" t="e">
        <f>INDEX(УТВС2!$K$1:$K$87,A569,1)</f>
        <v>#REF!</v>
      </c>
      <c r="D569" s="24" t="e">
        <f>INDEX(УТВС2!$M$1:$M$87,A569,1)</f>
        <v>#REF!</v>
      </c>
      <c r="E569" s="24" t="e">
        <f>INDEX(УТВС2!$N$1:$N$87,A569,1)</f>
        <v>#REF!</v>
      </c>
      <c r="F569" s="101" t="e">
        <f>INDEX(УТВС2!$S$1:$S$87,A569,1)</f>
        <v>#REF!</v>
      </c>
      <c r="G569" s="101" t="s">
        <v>26</v>
      </c>
      <c r="H569" s="101" t="e">
        <f t="shared" si="8"/>
        <v>#REF!</v>
      </c>
      <c r="I569" s="101"/>
    </row>
    <row r="570" spans="1:9" x14ac:dyDescent="0.25">
      <c r="A570" s="101">
        <v>810</v>
      </c>
      <c r="B570" s="191" t="e">
        <f>INDEX(УТВС2!$H$1:$H$87,A570,1)</f>
        <v>#REF!</v>
      </c>
      <c r="C570" s="224" t="e">
        <f>INDEX(УТВС2!$K$1:$K$87,A570,1)</f>
        <v>#REF!</v>
      </c>
      <c r="D570" s="24" t="e">
        <f>INDEX(УТВС2!$M$1:$M$87,A570,1)</f>
        <v>#REF!</v>
      </c>
      <c r="E570" s="24" t="e">
        <f>INDEX(УТВС2!$N$1:$N$87,A570,1)</f>
        <v>#REF!</v>
      </c>
      <c r="F570" s="101" t="e">
        <f>INDEX(УТВС2!$S$1:$S$87,A570,1)</f>
        <v>#REF!</v>
      </c>
      <c r="G570" s="101" t="s">
        <v>26</v>
      </c>
      <c r="H570" s="101" t="e">
        <f t="shared" si="8"/>
        <v>#REF!</v>
      </c>
      <c r="I570" s="101"/>
    </row>
    <row r="571" spans="1:9" x14ac:dyDescent="0.25">
      <c r="A571" s="101">
        <v>811</v>
      </c>
      <c r="B571" s="191" t="e">
        <f>INDEX(УТВС2!$H$1:$H$87,A571,1)</f>
        <v>#REF!</v>
      </c>
      <c r="C571" s="240" t="e">
        <f>INDEX(УТВС2!$K$1:$K$87,A571,1)</f>
        <v>#REF!</v>
      </c>
      <c r="D571" s="24" t="e">
        <f>INDEX(УТВС2!$M$1:$M$87,A571,1)</f>
        <v>#REF!</v>
      </c>
      <c r="E571" s="240" t="e">
        <f>INDEX(УТВС2!$N$1:$N$87,A571,1)</f>
        <v>#REF!</v>
      </c>
      <c r="F571" s="101" t="e">
        <f>INDEX(УТВС2!$S$1:$S$87,A571,1)</f>
        <v>#REF!</v>
      </c>
      <c r="G571" s="101" t="s">
        <v>26</v>
      </c>
      <c r="H571" s="101" t="e">
        <f t="shared" si="8"/>
        <v>#REF!</v>
      </c>
      <c r="I571" s="101"/>
    </row>
    <row r="572" spans="1:9" x14ac:dyDescent="0.25">
      <c r="A572" s="101">
        <v>815</v>
      </c>
      <c r="B572" s="191" t="e">
        <f>INDEX(УТВС2!$H$1:$H$87,A572,1)</f>
        <v>#REF!</v>
      </c>
      <c r="C572" s="240" t="e">
        <f>INDEX(УТВС2!$K$1:$K$87,A572,1)</f>
        <v>#REF!</v>
      </c>
      <c r="D572" s="24" t="e">
        <f>INDEX(УТВС2!$M$1:$M$87,A572,1)</f>
        <v>#REF!</v>
      </c>
      <c r="E572" s="24" t="e">
        <f>INDEX(УТВС2!$N$1:$N$87,A572,1)</f>
        <v>#REF!</v>
      </c>
      <c r="F572" s="101" t="e">
        <f>INDEX(УТВС2!$S$1:$S$87,A572,1)</f>
        <v>#REF!</v>
      </c>
      <c r="G572" s="101" t="s">
        <v>26</v>
      </c>
      <c r="H572" s="101" t="e">
        <f t="shared" si="8"/>
        <v>#REF!</v>
      </c>
      <c r="I572" s="101"/>
    </row>
    <row r="573" spans="1:9" x14ac:dyDescent="0.25">
      <c r="A573" s="101">
        <v>816</v>
      </c>
      <c r="B573" s="191" t="e">
        <f>INDEX(УТВС2!$H$1:$H$87,A573,1)</f>
        <v>#REF!</v>
      </c>
      <c r="C573" s="240" t="e">
        <f>INDEX(УТВС2!$K$1:$K$87,A573,1)</f>
        <v>#REF!</v>
      </c>
      <c r="D573" s="24" t="e">
        <f>INDEX(УТВС2!$M$1:$M$87,A573,1)</f>
        <v>#REF!</v>
      </c>
      <c r="E573" s="24" t="e">
        <f>INDEX(УТВС2!$N$1:$N$87,A573,1)</f>
        <v>#REF!</v>
      </c>
      <c r="F573" s="101" t="e">
        <f>INDEX(УТВС2!$S$1:$S$87,A573,1)</f>
        <v>#REF!</v>
      </c>
      <c r="G573" s="101" t="s">
        <v>26</v>
      </c>
      <c r="H573" s="101" t="e">
        <f t="shared" si="8"/>
        <v>#REF!</v>
      </c>
      <c r="I573" s="101"/>
    </row>
    <row r="574" spans="1:9" x14ac:dyDescent="0.25">
      <c r="A574" s="101">
        <v>817</v>
      </c>
      <c r="B574" s="191" t="e">
        <f>INDEX(УТВС2!$H$1:$H$87,A574,1)</f>
        <v>#REF!</v>
      </c>
      <c r="C574" s="191" t="e">
        <f>INDEX(УТВС2!$K$1:$K$87,A574,1)</f>
        <v>#REF!</v>
      </c>
      <c r="D574" s="24" t="e">
        <f>INDEX(УТВС2!$M$1:$M$87,A574,1)</f>
        <v>#REF!</v>
      </c>
      <c r="E574" s="24" t="e">
        <f>INDEX(УТВС2!$N$1:$N$87,A574,1)</f>
        <v>#REF!</v>
      </c>
      <c r="F574" s="101" t="e">
        <f>INDEX(УТВС2!$S$1:$S$87,A574,1)</f>
        <v>#REF!</v>
      </c>
      <c r="G574" s="101" t="s">
        <v>49</v>
      </c>
      <c r="H574" s="101" t="e">
        <f t="shared" si="8"/>
        <v>#REF!</v>
      </c>
      <c r="I574" s="101"/>
    </row>
    <row r="575" spans="1:9" x14ac:dyDescent="0.25">
      <c r="A575" s="101">
        <v>818</v>
      </c>
      <c r="B575" s="191" t="e">
        <f>INDEX(УТВС2!$H$1:$H$87,A575,1)</f>
        <v>#REF!</v>
      </c>
      <c r="C575" s="204" t="e">
        <f>INDEX(УТВС2!$K$1:$K$87,A575,1)</f>
        <v>#REF!</v>
      </c>
      <c r="D575" s="24" t="e">
        <f>INDEX(УТВС2!$M$1:$M$87,A575,1)</f>
        <v>#REF!</v>
      </c>
      <c r="E575" s="24" t="e">
        <f>INDEX(УТВС2!$N$1:$N$87,A575,1)</f>
        <v>#REF!</v>
      </c>
      <c r="F575" s="101" t="e">
        <f>INDEX(УТВС2!$S$1:$S$87,A575,1)</f>
        <v>#REF!</v>
      </c>
      <c r="G575" s="101" t="s">
        <v>49</v>
      </c>
      <c r="H575" s="101" t="e">
        <f t="shared" si="8"/>
        <v>#REF!</v>
      </c>
      <c r="I575" s="101"/>
    </row>
    <row r="576" spans="1:9" x14ac:dyDescent="0.25">
      <c r="A576" s="101">
        <v>819</v>
      </c>
      <c r="B576" s="191" t="e">
        <f>INDEX(УТВС2!$H$1:$H$87,A576,1)</f>
        <v>#REF!</v>
      </c>
      <c r="C576" s="204" t="e">
        <f>INDEX(УТВС2!$K$1:$K$87,A576,1)</f>
        <v>#REF!</v>
      </c>
      <c r="D576" s="24" t="e">
        <f>INDEX(УТВС2!$M$1:$M$87,A576,1)</f>
        <v>#REF!</v>
      </c>
      <c r="E576" s="24" t="e">
        <f>INDEX(УТВС2!$N$1:$N$87,A576,1)</f>
        <v>#REF!</v>
      </c>
      <c r="F576" s="101" t="e">
        <f>INDEX(УТВС2!$S$1:$S$87,A576,1)</f>
        <v>#REF!</v>
      </c>
      <c r="G576" s="101" t="s">
        <v>49</v>
      </c>
      <c r="H576" s="101" t="e">
        <f t="shared" si="8"/>
        <v>#REF!</v>
      </c>
      <c r="I576" s="101"/>
    </row>
    <row r="577" spans="1:9" x14ac:dyDescent="0.25">
      <c r="A577" s="101">
        <v>821</v>
      </c>
      <c r="B577" s="191" t="e">
        <f>INDEX(УТВС2!$H$1:$H$87,A577,1)</f>
        <v>#REF!</v>
      </c>
      <c r="C577" s="204" t="e">
        <f>INDEX(УТВС2!$K$1:$K$87,A577,1)</f>
        <v>#REF!</v>
      </c>
      <c r="D577" s="24" t="e">
        <f>INDEX(УТВС2!$M$1:$M$87,A577,1)</f>
        <v>#REF!</v>
      </c>
      <c r="E577" s="24" t="e">
        <f>INDEX(УТВС2!$N$1:$N$87,A577,1)</f>
        <v>#REF!</v>
      </c>
      <c r="F577" s="101" t="e">
        <f>INDEX(УТВС2!$S$1:$S$87,A577,1)</f>
        <v>#REF!</v>
      </c>
      <c r="G577" s="101" t="s">
        <v>67</v>
      </c>
      <c r="H577" s="101" t="e">
        <f t="shared" si="8"/>
        <v>#REF!</v>
      </c>
      <c r="I577" s="101"/>
    </row>
    <row r="578" spans="1:9" x14ac:dyDescent="0.25">
      <c r="A578" s="101">
        <v>822</v>
      </c>
      <c r="B578" s="191" t="e">
        <f>INDEX(УТВС2!$H$1:$H$87,A578,1)</f>
        <v>#REF!</v>
      </c>
      <c r="C578" s="204" t="e">
        <f>INDEX(УТВС2!$K$1:$K$87,A578,1)</f>
        <v>#REF!</v>
      </c>
      <c r="D578" s="24" t="e">
        <f>INDEX(УТВС2!$M$1:$M$87,A578,1)</f>
        <v>#REF!</v>
      </c>
      <c r="E578" s="24" t="e">
        <f>INDEX(УТВС2!$N$1:$N$87,A578,1)</f>
        <v>#REF!</v>
      </c>
      <c r="F578" s="101" t="e">
        <f>INDEX(УТВС2!$S$1:$S$87,A578,1)</f>
        <v>#REF!</v>
      </c>
      <c r="G578" s="101" t="s">
        <v>67</v>
      </c>
      <c r="H578" s="101" t="e">
        <f t="shared" ref="H578:H641" si="9">IF(B578=B579,1,0)</f>
        <v>#REF!</v>
      </c>
      <c r="I578" s="101"/>
    </row>
    <row r="579" spans="1:9" x14ac:dyDescent="0.25">
      <c r="A579" s="101">
        <v>823</v>
      </c>
      <c r="B579" s="191" t="e">
        <f>INDEX(УТВС2!$H$1:$H$87,A579,1)</f>
        <v>#REF!</v>
      </c>
      <c r="C579" s="204" t="e">
        <f>INDEX(УТВС2!$K$1:$K$87,A579,1)</f>
        <v>#REF!</v>
      </c>
      <c r="D579" s="24" t="e">
        <f>INDEX(УТВС2!$M$1:$M$87,A579,1)</f>
        <v>#REF!</v>
      </c>
      <c r="E579" s="24" t="e">
        <f>INDEX(УТВС2!$N$1:$N$87,A579,1)</f>
        <v>#REF!</v>
      </c>
      <c r="F579" s="101" t="e">
        <f>INDEX(УТВС2!$S$1:$S$87,A579,1)</f>
        <v>#REF!</v>
      </c>
      <c r="G579" s="101" t="s">
        <v>67</v>
      </c>
      <c r="H579" s="101" t="e">
        <f t="shared" si="9"/>
        <v>#REF!</v>
      </c>
      <c r="I579" s="101"/>
    </row>
    <row r="580" spans="1:9" x14ac:dyDescent="0.25">
      <c r="A580" s="101">
        <v>824</v>
      </c>
      <c r="B580" s="191" t="e">
        <f>INDEX(УТВС2!$H$1:$H$87,A580,1)</f>
        <v>#REF!</v>
      </c>
      <c r="C580" s="204" t="e">
        <f>INDEX(УТВС2!$K$1:$K$87,A580,1)</f>
        <v>#REF!</v>
      </c>
      <c r="D580" s="24" t="e">
        <f>INDEX(УТВС2!$M$1:$M$87,A580,1)</f>
        <v>#REF!</v>
      </c>
      <c r="E580" s="24" t="e">
        <f>INDEX(УТВС2!$N$1:$N$87,A580,1)</f>
        <v>#REF!</v>
      </c>
      <c r="F580" s="101" t="e">
        <f>INDEX(УТВС2!$S$1:$S$87,A580,1)</f>
        <v>#REF!</v>
      </c>
      <c r="G580" s="101" t="s">
        <v>67</v>
      </c>
      <c r="H580" s="101" t="e">
        <f t="shared" si="9"/>
        <v>#REF!</v>
      </c>
      <c r="I580" s="101"/>
    </row>
    <row r="581" spans="1:9" x14ac:dyDescent="0.25">
      <c r="A581" s="101">
        <v>825</v>
      </c>
      <c r="B581" s="191" t="e">
        <f>INDEX(УТВС2!$H$1:$H$87,A581,1)</f>
        <v>#REF!</v>
      </c>
      <c r="C581" s="204" t="e">
        <f>INDEX(УТВС2!$K$1:$K$87,A581,1)</f>
        <v>#REF!</v>
      </c>
      <c r="D581" s="24" t="e">
        <f>INDEX(УТВС2!$M$1:$M$87,A581,1)</f>
        <v>#REF!</v>
      </c>
      <c r="E581" s="24" t="e">
        <f>INDEX(УТВС2!$N$1:$N$87,A581,1)</f>
        <v>#REF!</v>
      </c>
      <c r="F581" s="101" t="e">
        <f>INDEX(УТВС2!$S$1:$S$87,A581,1)</f>
        <v>#REF!</v>
      </c>
      <c r="G581" s="101" t="s">
        <v>67</v>
      </c>
      <c r="H581" s="101" t="e">
        <f t="shared" si="9"/>
        <v>#REF!</v>
      </c>
      <c r="I581" s="101"/>
    </row>
    <row r="582" spans="1:9" x14ac:dyDescent="0.25">
      <c r="A582" s="101">
        <v>826</v>
      </c>
      <c r="B582" s="191" t="e">
        <f>INDEX(УТВС2!$H$1:$H$87,A582,1)</f>
        <v>#REF!</v>
      </c>
      <c r="C582" s="204" t="e">
        <f>INDEX(УТВС2!$K$1:$K$87,A582,1)</f>
        <v>#REF!</v>
      </c>
      <c r="D582" s="24" t="e">
        <f>INDEX(УТВС2!$M$1:$M$87,A582,1)</f>
        <v>#REF!</v>
      </c>
      <c r="E582" s="24" t="e">
        <f>INDEX(УТВС2!$N$1:$N$87,A582,1)</f>
        <v>#REF!</v>
      </c>
      <c r="F582" s="101" t="e">
        <f>INDEX(УТВС2!$S$1:$S$87,A582,1)</f>
        <v>#REF!</v>
      </c>
      <c r="G582" s="101" t="s">
        <v>67</v>
      </c>
      <c r="H582" s="101" t="e">
        <f t="shared" si="9"/>
        <v>#REF!</v>
      </c>
      <c r="I582" s="101"/>
    </row>
    <row r="583" spans="1:9" x14ac:dyDescent="0.25">
      <c r="A583" s="101">
        <v>827</v>
      </c>
      <c r="B583" s="191" t="e">
        <f>INDEX(УТВС2!$H$1:$H$87,A583,1)</f>
        <v>#REF!</v>
      </c>
      <c r="C583" s="204" t="e">
        <f>INDEX(УТВС2!$K$1:$K$87,A583,1)</f>
        <v>#REF!</v>
      </c>
      <c r="D583" s="24" t="e">
        <f>INDEX(УТВС2!$M$1:$M$87,A583,1)</f>
        <v>#REF!</v>
      </c>
      <c r="E583" s="24" t="e">
        <f>INDEX(УТВС2!$N$1:$N$87,A583,1)</f>
        <v>#REF!</v>
      </c>
      <c r="F583" s="101" t="e">
        <f>INDEX(УТВС2!$S$1:$S$87,A583,1)</f>
        <v>#REF!</v>
      </c>
      <c r="G583" s="101" t="s">
        <v>67</v>
      </c>
      <c r="H583" s="101" t="e">
        <f t="shared" si="9"/>
        <v>#REF!</v>
      </c>
      <c r="I583" s="101"/>
    </row>
    <row r="584" spans="1:9" x14ac:dyDescent="0.25">
      <c r="A584" s="101">
        <v>830</v>
      </c>
      <c r="B584" s="191" t="e">
        <f>INDEX(УТВС2!$H$1:$H$87,A584,1)</f>
        <v>#REF!</v>
      </c>
      <c r="C584" s="240" t="e">
        <f>INDEX(УТВС2!$K$1:$K$87,A584,1)</f>
        <v>#REF!</v>
      </c>
      <c r="D584" s="24" t="e">
        <f>INDEX(УТВС2!$M$1:$M$87,A584,1)</f>
        <v>#REF!</v>
      </c>
      <c r="E584" s="24" t="e">
        <f>INDEX(УТВС2!$N$1:$N$87,A584,1)</f>
        <v>#REF!</v>
      </c>
      <c r="F584" s="101" t="e">
        <f>INDEX(УТВС2!$S$1:$S$87,A584,1)</f>
        <v>#REF!</v>
      </c>
      <c r="G584" s="101" t="s">
        <v>26</v>
      </c>
      <c r="H584" s="101" t="e">
        <f t="shared" si="9"/>
        <v>#REF!</v>
      </c>
      <c r="I584" s="101"/>
    </row>
    <row r="585" spans="1:9" x14ac:dyDescent="0.25">
      <c r="A585" s="101">
        <v>831</v>
      </c>
      <c r="B585" s="191" t="e">
        <f>INDEX(УТВС2!$H$1:$H$87,A585,1)</f>
        <v>#REF!</v>
      </c>
      <c r="C585" s="240" t="e">
        <f>INDEX(УТВС2!$K$1:$K$87,A585,1)</f>
        <v>#REF!</v>
      </c>
      <c r="D585" s="24" t="e">
        <f>INDEX(УТВС2!$M$1:$M$87,A585,1)</f>
        <v>#REF!</v>
      </c>
      <c r="E585" s="24" t="e">
        <f>INDEX(УТВС2!$N$1:$N$87,A585,1)</f>
        <v>#REF!</v>
      </c>
      <c r="F585" s="101" t="e">
        <f>INDEX(УТВС2!$S$1:$S$87,A585,1)</f>
        <v>#REF!</v>
      </c>
      <c r="G585" s="101" t="s">
        <v>26</v>
      </c>
      <c r="H585" s="101" t="e">
        <f t="shared" si="9"/>
        <v>#REF!</v>
      </c>
      <c r="I585" s="101"/>
    </row>
    <row r="586" spans="1:9" x14ac:dyDescent="0.25">
      <c r="A586" s="101">
        <v>832</v>
      </c>
      <c r="B586" s="191" t="e">
        <f>INDEX(УТВС2!$H$1:$H$87,A586,1)</f>
        <v>#REF!</v>
      </c>
      <c r="C586" s="191" t="e">
        <f>INDEX(УТВС2!$K$1:$K$87,A586,1)</f>
        <v>#REF!</v>
      </c>
      <c r="D586" s="24" t="e">
        <f>INDEX(УТВС2!$M$1:$M$87,A586,1)</f>
        <v>#REF!</v>
      </c>
      <c r="E586" s="24" t="e">
        <f>INDEX(УТВС2!$N$1:$N$87,A586,1)</f>
        <v>#REF!</v>
      </c>
      <c r="F586" s="101" t="e">
        <f>INDEX(УТВС2!$S$1:$S$87,A586,1)</f>
        <v>#REF!</v>
      </c>
      <c r="G586" s="101" t="s">
        <v>49</v>
      </c>
      <c r="H586" s="101" t="e">
        <f t="shared" si="9"/>
        <v>#REF!</v>
      </c>
      <c r="I586" s="101"/>
    </row>
    <row r="587" spans="1:9" x14ac:dyDescent="0.25">
      <c r="A587" s="101">
        <v>833</v>
      </c>
      <c r="B587" s="191" t="e">
        <f>INDEX(УТВС2!$H$1:$H$87,A587,1)</f>
        <v>#REF!</v>
      </c>
      <c r="C587" s="204" t="e">
        <f>INDEX(УТВС2!$K$1:$K$87,A587,1)</f>
        <v>#REF!</v>
      </c>
      <c r="D587" s="24" t="e">
        <f>INDEX(УТВС2!$M$1:$M$87,A587,1)</f>
        <v>#REF!</v>
      </c>
      <c r="E587" s="24" t="e">
        <f>INDEX(УТВС2!$N$1:$N$87,A587,1)</f>
        <v>#REF!</v>
      </c>
      <c r="F587" s="101" t="e">
        <f>INDEX(УТВС2!$S$1:$S$87,A587,1)</f>
        <v>#REF!</v>
      </c>
      <c r="G587" s="101" t="s">
        <v>49</v>
      </c>
      <c r="H587" s="101" t="e">
        <f t="shared" si="9"/>
        <v>#REF!</v>
      </c>
      <c r="I587" s="101"/>
    </row>
    <row r="588" spans="1:9" x14ac:dyDescent="0.25">
      <c r="A588" s="101">
        <v>834</v>
      </c>
      <c r="B588" s="191" t="e">
        <f>INDEX(УТВС2!$H$1:$H$87,A588,1)</f>
        <v>#REF!</v>
      </c>
      <c r="C588" s="204" t="e">
        <f>INDEX(УТВС2!$K$1:$K$87,A588,1)</f>
        <v>#REF!</v>
      </c>
      <c r="D588" s="24" t="e">
        <f>INDEX(УТВС2!$M$1:$M$87,A588,1)</f>
        <v>#REF!</v>
      </c>
      <c r="E588" s="24" t="e">
        <f>INDEX(УТВС2!$N$1:$N$87,A588,1)</f>
        <v>#REF!</v>
      </c>
      <c r="F588" s="101" t="e">
        <f>INDEX(УТВС2!$S$1:$S$87,A588,1)</f>
        <v>#REF!</v>
      </c>
      <c r="G588" s="101" t="s">
        <v>49</v>
      </c>
      <c r="H588" s="101" t="e">
        <f t="shared" si="9"/>
        <v>#REF!</v>
      </c>
      <c r="I588" s="101"/>
    </row>
    <row r="589" spans="1:9" x14ac:dyDescent="0.25">
      <c r="A589" s="101">
        <v>836</v>
      </c>
      <c r="B589" s="191" t="e">
        <f>INDEX(УТВС2!$H$1:$H$87,A589,1)</f>
        <v>#REF!</v>
      </c>
      <c r="C589" s="204" t="e">
        <f>INDEX(УТВС2!$K$1:$K$87,A589,1)</f>
        <v>#REF!</v>
      </c>
      <c r="D589" s="24" t="e">
        <f>INDEX(УТВС2!$M$1:$M$87,A589,1)</f>
        <v>#REF!</v>
      </c>
      <c r="E589" s="24" t="e">
        <f>INDEX(УТВС2!$N$1:$N$87,A589,1)</f>
        <v>#REF!</v>
      </c>
      <c r="F589" s="101" t="e">
        <f>INDEX(УТВС2!$S$1:$S$87,A589,1)</f>
        <v>#REF!</v>
      </c>
      <c r="G589" s="101" t="s">
        <v>67</v>
      </c>
      <c r="H589" s="101" t="e">
        <f t="shared" si="9"/>
        <v>#REF!</v>
      </c>
      <c r="I589" s="101"/>
    </row>
    <row r="590" spans="1:9" x14ac:dyDescent="0.25">
      <c r="A590" s="101">
        <v>837</v>
      </c>
      <c r="B590" s="191" t="e">
        <f>INDEX(УТВС2!$H$1:$H$87,A590,1)</f>
        <v>#REF!</v>
      </c>
      <c r="C590" s="204" t="e">
        <f>INDEX(УТВС2!$K$1:$K$87,A590,1)</f>
        <v>#REF!</v>
      </c>
      <c r="D590" s="24" t="e">
        <f>INDEX(УТВС2!$M$1:$M$87,A590,1)</f>
        <v>#REF!</v>
      </c>
      <c r="E590" s="24" t="e">
        <f>INDEX(УТВС2!$N$1:$N$87,A590,1)</f>
        <v>#REF!</v>
      </c>
      <c r="F590" s="101" t="e">
        <f>INDEX(УТВС2!$S$1:$S$87,A590,1)</f>
        <v>#REF!</v>
      </c>
      <c r="G590" s="101" t="s">
        <v>67</v>
      </c>
      <c r="H590" s="101" t="e">
        <f t="shared" si="9"/>
        <v>#REF!</v>
      </c>
      <c r="I590" s="101"/>
    </row>
    <row r="591" spans="1:9" x14ac:dyDescent="0.25">
      <c r="A591" s="101">
        <v>838</v>
      </c>
      <c r="B591" s="191" t="e">
        <f>INDEX(УТВС2!$H$1:$H$87,A591,1)</f>
        <v>#REF!</v>
      </c>
      <c r="C591" s="204" t="e">
        <f>INDEX(УТВС2!$K$1:$K$87,A591,1)</f>
        <v>#REF!</v>
      </c>
      <c r="D591" s="24" t="e">
        <f>INDEX(УТВС2!$M$1:$M$87,A591,1)</f>
        <v>#REF!</v>
      </c>
      <c r="E591" s="24" t="e">
        <f>INDEX(УТВС2!$N$1:$N$87,A591,1)</f>
        <v>#REF!</v>
      </c>
      <c r="F591" s="101" t="e">
        <f>INDEX(УТВС2!$S$1:$S$87,A591,1)</f>
        <v>#REF!</v>
      </c>
      <c r="G591" s="101" t="s">
        <v>67</v>
      </c>
      <c r="H591" s="101" t="e">
        <f t="shared" si="9"/>
        <v>#REF!</v>
      </c>
      <c r="I591" s="101"/>
    </row>
    <row r="592" spans="1:9" x14ac:dyDescent="0.25">
      <c r="A592" s="101">
        <v>839</v>
      </c>
      <c r="B592" s="191" t="e">
        <f>INDEX(УТВС2!$H$1:$H$87,A592,1)</f>
        <v>#REF!</v>
      </c>
      <c r="C592" s="204" t="e">
        <f>INDEX(УТВС2!$K$1:$K$87,A592,1)</f>
        <v>#REF!</v>
      </c>
      <c r="D592" s="24" t="e">
        <f>INDEX(УТВС2!$M$1:$M$87,A592,1)</f>
        <v>#REF!</v>
      </c>
      <c r="E592" s="24" t="e">
        <f>INDEX(УТВС2!$N$1:$N$87,A592,1)</f>
        <v>#REF!</v>
      </c>
      <c r="F592" s="101" t="e">
        <f>INDEX(УТВС2!$S$1:$S$87,A592,1)</f>
        <v>#REF!</v>
      </c>
      <c r="G592" s="101" t="s">
        <v>67</v>
      </c>
      <c r="H592" s="101" t="e">
        <f t="shared" si="9"/>
        <v>#REF!</v>
      </c>
      <c r="I592" s="101"/>
    </row>
    <row r="593" spans="1:9" x14ac:dyDescent="0.25">
      <c r="A593" s="101">
        <v>840</v>
      </c>
      <c r="B593" s="191" t="e">
        <f>INDEX(УТВС2!$H$1:$H$87,A593,1)</f>
        <v>#REF!</v>
      </c>
      <c r="C593" s="204" t="e">
        <f>INDEX(УТВС2!$K$1:$K$87,A593,1)</f>
        <v>#REF!</v>
      </c>
      <c r="D593" s="24" t="e">
        <f>INDEX(УТВС2!$M$1:$M$87,A593,1)</f>
        <v>#REF!</v>
      </c>
      <c r="E593" s="24" t="e">
        <f>INDEX(УТВС2!$N$1:$N$87,A593,1)</f>
        <v>#REF!</v>
      </c>
      <c r="F593" s="101" t="e">
        <f>INDEX(УТВС2!$S$1:$S$87,A593,1)</f>
        <v>#REF!</v>
      </c>
      <c r="G593" s="101" t="s">
        <v>67</v>
      </c>
      <c r="H593" s="101" t="e">
        <f t="shared" si="9"/>
        <v>#REF!</v>
      </c>
      <c r="I593" s="101"/>
    </row>
    <row r="594" spans="1:9" x14ac:dyDescent="0.25">
      <c r="A594" s="101">
        <v>842</v>
      </c>
      <c r="B594" s="191" t="e">
        <f>INDEX(УТВС2!$H$1:$H$87,A594,1)</f>
        <v>#REF!</v>
      </c>
      <c r="C594" s="204" t="e">
        <f>INDEX(УТВС2!$K$1:$K$87,A594,1)</f>
        <v>#REF!</v>
      </c>
      <c r="D594" s="24" t="e">
        <f>INDEX(УТВС2!$M$1:$M$87,A594,1)</f>
        <v>#REF!</v>
      </c>
      <c r="E594" s="24" t="e">
        <f>INDEX(УТВС2!$N$1:$N$87,A594,1)</f>
        <v>#REF!</v>
      </c>
      <c r="F594" s="101" t="e">
        <f>INDEX(УТВС2!$S$1:$S$87,A594,1)</f>
        <v>#REF!</v>
      </c>
      <c r="G594" s="101" t="s">
        <v>67</v>
      </c>
      <c r="H594" s="101" t="e">
        <f t="shared" si="9"/>
        <v>#REF!</v>
      </c>
      <c r="I594" s="101"/>
    </row>
    <row r="595" spans="1:9" x14ac:dyDescent="0.25">
      <c r="A595" s="101">
        <v>843</v>
      </c>
      <c r="B595" s="191" t="e">
        <f>INDEX(УТВС2!$H$1:$H$87,A595,1)</f>
        <v>#REF!</v>
      </c>
      <c r="C595" s="240" t="e">
        <f>INDEX(УТВС2!$K$1:$K$87,A595,1)</f>
        <v>#REF!</v>
      </c>
      <c r="D595" s="24" t="e">
        <f>INDEX(УТВС2!$M$1:$M$87,A595,1)</f>
        <v>#REF!</v>
      </c>
      <c r="E595" s="24" t="e">
        <f>INDEX(УТВС2!$N$1:$N$87,A595,1)</f>
        <v>#REF!</v>
      </c>
      <c r="F595" s="101" t="e">
        <f>INDEX(УТВС2!$S$1:$S$87,A595,1)</f>
        <v>#REF!</v>
      </c>
      <c r="G595" s="101" t="s">
        <v>67</v>
      </c>
      <c r="H595" s="101" t="e">
        <f t="shared" si="9"/>
        <v>#REF!</v>
      </c>
      <c r="I595" s="101"/>
    </row>
    <row r="596" spans="1:9" x14ac:dyDescent="0.25">
      <c r="A596" s="101">
        <v>846</v>
      </c>
      <c r="B596" s="191" t="e">
        <f>INDEX(УТВС2!$H$1:$H$87,A596,1)</f>
        <v>#REF!</v>
      </c>
      <c r="C596" s="240" t="e">
        <f>INDEX(УТВС2!$K$1:$K$87,A596,1)</f>
        <v>#REF!</v>
      </c>
      <c r="D596" s="24" t="e">
        <f>INDEX(УТВС2!$M$1:$M$87,A596,1)</f>
        <v>#REF!</v>
      </c>
      <c r="E596" s="24" t="e">
        <f>INDEX(УТВС2!$N$1:$N$87,A596,1)</f>
        <v>#REF!</v>
      </c>
      <c r="F596" s="101" t="e">
        <f>INDEX(УТВС2!$S$1:$S$87,A596,1)</f>
        <v>#REF!</v>
      </c>
      <c r="G596" s="101" t="s">
        <v>26</v>
      </c>
      <c r="H596" s="101" t="e">
        <f t="shared" si="9"/>
        <v>#REF!</v>
      </c>
      <c r="I596" s="101"/>
    </row>
    <row r="597" spans="1:9" x14ac:dyDescent="0.25">
      <c r="A597" s="101">
        <v>847</v>
      </c>
      <c r="B597" s="191" t="e">
        <f>INDEX(УТВС2!$H$1:$H$87,A597,1)</f>
        <v>#REF!</v>
      </c>
      <c r="C597" s="240" t="e">
        <f>INDEX(УТВС2!$K$1:$K$87,A597,1)</f>
        <v>#REF!</v>
      </c>
      <c r="D597" s="24" t="e">
        <f>INDEX(УТВС2!$M$1:$M$87,A597,1)</f>
        <v>#REF!</v>
      </c>
      <c r="E597" s="24" t="e">
        <f>INDEX(УТВС2!$N$1:$N$87,A597,1)</f>
        <v>#REF!</v>
      </c>
      <c r="F597" s="101" t="e">
        <f>INDEX(УТВС2!$S$1:$S$87,A597,1)</f>
        <v>#REF!</v>
      </c>
      <c r="G597" s="101" t="s">
        <v>26</v>
      </c>
      <c r="H597" s="101" t="e">
        <f t="shared" si="9"/>
        <v>#REF!</v>
      </c>
      <c r="I597" s="101"/>
    </row>
    <row r="598" spans="1:9" x14ac:dyDescent="0.25">
      <c r="A598" s="101">
        <v>848</v>
      </c>
      <c r="B598" s="191" t="e">
        <f>INDEX(УТВС2!$H$1:$H$87,A598,1)</f>
        <v>#REF!</v>
      </c>
      <c r="C598" s="191" t="e">
        <f>INDEX(УТВС2!$K$1:$K$87,A598,1)</f>
        <v>#REF!</v>
      </c>
      <c r="D598" s="24" t="e">
        <f>INDEX(УТВС2!$M$1:$M$87,A598,1)</f>
        <v>#REF!</v>
      </c>
      <c r="E598" s="24" t="e">
        <f>INDEX(УТВС2!$N$1:$N$87,A598,1)</f>
        <v>#REF!</v>
      </c>
      <c r="F598" s="101" t="e">
        <f>INDEX(УТВС2!$S$1:$S$87,A598,1)</f>
        <v>#REF!</v>
      </c>
      <c r="G598" s="101" t="s">
        <v>49</v>
      </c>
      <c r="H598" s="101" t="e">
        <f t="shared" si="9"/>
        <v>#REF!</v>
      </c>
      <c r="I598" s="101"/>
    </row>
    <row r="599" spans="1:9" x14ac:dyDescent="0.25">
      <c r="A599" s="101">
        <v>849</v>
      </c>
      <c r="B599" s="191" t="e">
        <f>INDEX(УТВС2!$H$1:$H$87,A599,1)</f>
        <v>#REF!</v>
      </c>
      <c r="C599" s="204" t="e">
        <f>INDEX(УТВС2!$K$1:$K$87,A599,1)</f>
        <v>#REF!</v>
      </c>
      <c r="D599" s="24" t="e">
        <f>INDEX(УТВС2!$M$1:$M$87,A599,1)</f>
        <v>#REF!</v>
      </c>
      <c r="E599" s="24" t="e">
        <f>INDEX(УТВС2!$N$1:$N$87,A599,1)</f>
        <v>#REF!</v>
      </c>
      <c r="F599" s="101" t="e">
        <f>INDEX(УТВС2!$S$1:$S$87,A599,1)</f>
        <v>#REF!</v>
      </c>
      <c r="G599" s="101" t="s">
        <v>49</v>
      </c>
      <c r="H599" s="101" t="e">
        <f t="shared" si="9"/>
        <v>#REF!</v>
      </c>
      <c r="I599" s="101"/>
    </row>
    <row r="600" spans="1:9" x14ac:dyDescent="0.25">
      <c r="A600" s="101">
        <v>850</v>
      </c>
      <c r="B600" s="191" t="e">
        <f>INDEX(УТВС2!$H$1:$H$87,A600,1)</f>
        <v>#REF!</v>
      </c>
      <c r="C600" s="204" t="e">
        <f>INDEX(УТВС2!$K$1:$K$87,A600,1)</f>
        <v>#REF!</v>
      </c>
      <c r="D600" s="24" t="e">
        <f>INDEX(УТВС2!$M$1:$M$87,A600,1)</f>
        <v>#REF!</v>
      </c>
      <c r="E600" s="24" t="e">
        <f>INDEX(УТВС2!$N$1:$N$87,A600,1)</f>
        <v>#REF!</v>
      </c>
      <c r="F600" s="101" t="e">
        <f>INDEX(УТВС2!$S$1:$S$87,A600,1)</f>
        <v>#REF!</v>
      </c>
      <c r="G600" s="101" t="s">
        <v>49</v>
      </c>
      <c r="H600" s="101" t="e">
        <f t="shared" si="9"/>
        <v>#REF!</v>
      </c>
      <c r="I600" s="101"/>
    </row>
    <row r="601" spans="1:9" x14ac:dyDescent="0.25">
      <c r="A601" s="101">
        <v>852</v>
      </c>
      <c r="B601" s="191" t="e">
        <f>INDEX(УТВС2!$H$1:$H$87,A601,1)</f>
        <v>#REF!</v>
      </c>
      <c r="C601" s="225" t="e">
        <f>INDEX(УТВС2!$K$1:$K$87,A601,1)</f>
        <v>#REF!</v>
      </c>
      <c r="D601" s="230" t="e">
        <f>INDEX(УТВС2!$M$1:$M$87,A601,1)</f>
        <v>#REF!</v>
      </c>
      <c r="E601" s="24" t="e">
        <f>INDEX(УТВС2!$N$1:$N$87,A601,1)</f>
        <v>#REF!</v>
      </c>
      <c r="F601" s="101" t="e">
        <f>INDEX(УТВС2!$S$1:$S$87,A601,1)</f>
        <v>#REF!</v>
      </c>
      <c r="G601" s="101" t="s">
        <v>67</v>
      </c>
      <c r="H601" s="101" t="e">
        <f t="shared" si="9"/>
        <v>#REF!</v>
      </c>
      <c r="I601" s="101"/>
    </row>
    <row r="602" spans="1:9" x14ac:dyDescent="0.25">
      <c r="A602" s="101">
        <v>853</v>
      </c>
      <c r="B602" s="191" t="e">
        <f>INDEX(УТВС2!$H$1:$H$87,A602,1)</f>
        <v>#REF!</v>
      </c>
      <c r="C602" s="180" t="e">
        <f>INDEX(УТВС2!$K$1:$K$87,A602,1)</f>
        <v>#REF!</v>
      </c>
      <c r="D602" s="230" t="e">
        <f>INDEX(УТВС2!$M$1:$M$87,A602,1)</f>
        <v>#REF!</v>
      </c>
      <c r="E602" s="225" t="e">
        <f>INDEX(УТВС2!$N$1:$N$87,A602,1)</f>
        <v>#REF!</v>
      </c>
      <c r="F602" s="101" t="e">
        <f>INDEX(УТВС2!$S$1:$S$87,A602,1)</f>
        <v>#REF!</v>
      </c>
      <c r="G602" s="101" t="s">
        <v>67</v>
      </c>
      <c r="H602" s="101" t="e">
        <f t="shared" si="9"/>
        <v>#REF!</v>
      </c>
      <c r="I602" s="101"/>
    </row>
    <row r="603" spans="1:9" x14ac:dyDescent="0.25">
      <c r="A603" s="101">
        <v>854</v>
      </c>
      <c r="B603" s="191" t="e">
        <f>INDEX(УТВС2!$H$1:$H$87,A603,1)</f>
        <v>#REF!</v>
      </c>
      <c r="C603" s="180" t="e">
        <f>INDEX(УТВС2!$K$1:$K$87,A603,1)</f>
        <v>#REF!</v>
      </c>
      <c r="D603" s="225" t="e">
        <f>INDEX(УТВС2!$M$1:$M$87,A603,1)</f>
        <v>#REF!</v>
      </c>
      <c r="E603" s="225" t="e">
        <f>INDEX(УТВС2!$N$1:$N$87,A603,1)</f>
        <v>#REF!</v>
      </c>
      <c r="F603" s="101" t="e">
        <f>INDEX(УТВС2!$S$1:$S$87,A603,1)</f>
        <v>#REF!</v>
      </c>
      <c r="G603" s="101" t="s">
        <v>67</v>
      </c>
      <c r="H603" s="101" t="e">
        <f t="shared" si="9"/>
        <v>#REF!</v>
      </c>
      <c r="I603" s="101"/>
    </row>
    <row r="604" spans="1:9" x14ac:dyDescent="0.25">
      <c r="A604" s="101">
        <v>855</v>
      </c>
      <c r="B604" s="191" t="e">
        <f>INDEX(УТВС2!$H$1:$H$87,A604,1)</f>
        <v>#REF!</v>
      </c>
      <c r="C604" s="180" t="e">
        <f>INDEX(УТВС2!$K$1:$K$87,A604,1)</f>
        <v>#REF!</v>
      </c>
      <c r="D604" s="225" t="e">
        <f>INDEX(УТВС2!$M$1:$M$87,A604,1)</f>
        <v>#REF!</v>
      </c>
      <c r="E604" s="225" t="e">
        <f>INDEX(УТВС2!$N$1:$N$87,A604,1)</f>
        <v>#REF!</v>
      </c>
      <c r="F604" s="101" t="e">
        <f>INDEX(УТВС2!$S$1:$S$87,A604,1)</f>
        <v>#REF!</v>
      </c>
      <c r="G604" s="101" t="s">
        <v>67</v>
      </c>
      <c r="H604" s="101" t="e">
        <f t="shared" si="9"/>
        <v>#REF!</v>
      </c>
      <c r="I604" s="101"/>
    </row>
    <row r="605" spans="1:9" x14ac:dyDescent="0.25">
      <c r="A605" s="101">
        <v>856</v>
      </c>
      <c r="B605" s="191" t="e">
        <f>INDEX(УТВС2!$H$1:$H$87,A605,1)</f>
        <v>#REF!</v>
      </c>
      <c r="C605" s="180" t="e">
        <f>INDEX(УТВС2!$K$1:$K$87,A605,1)</f>
        <v>#REF!</v>
      </c>
      <c r="D605" s="183" t="e">
        <f>INDEX(УТВС2!$M$1:$M$87,A605,1)</f>
        <v>#REF!</v>
      </c>
      <c r="E605" s="225" t="e">
        <f>INDEX(УТВС2!$N$1:$N$87,A605,1)</f>
        <v>#REF!</v>
      </c>
      <c r="F605" s="101" t="e">
        <f>INDEX(УТВС2!$S$1:$S$87,A605,1)</f>
        <v>#REF!</v>
      </c>
      <c r="G605" s="101" t="s">
        <v>67</v>
      </c>
      <c r="H605" s="101" t="e">
        <f t="shared" si="9"/>
        <v>#REF!</v>
      </c>
      <c r="I605" s="101"/>
    </row>
    <row r="606" spans="1:9" x14ac:dyDescent="0.25">
      <c r="A606" s="101">
        <v>857</v>
      </c>
      <c r="B606" s="191" t="e">
        <f>INDEX(УТВС2!$H$1:$H$87,A606,1)</f>
        <v>#REF!</v>
      </c>
      <c r="C606" s="225" t="e">
        <f>INDEX(УТВС2!$K$1:$K$87,A606,1)</f>
        <v>#REF!</v>
      </c>
      <c r="D606" s="225" t="e">
        <f>INDEX(УТВС2!$M$1:$M$87,A606,1)</f>
        <v>#REF!</v>
      </c>
      <c r="E606" s="225" t="e">
        <f>INDEX(УТВС2!$N$1:$N$87,A606,1)</f>
        <v>#REF!</v>
      </c>
      <c r="F606" s="101" t="e">
        <f>INDEX(УТВС2!$S$1:$S$87,A606,1)</f>
        <v>#REF!</v>
      </c>
      <c r="G606" s="101" t="s">
        <v>67</v>
      </c>
      <c r="H606" s="101" t="e">
        <f t="shared" si="9"/>
        <v>#REF!</v>
      </c>
      <c r="I606" s="101"/>
    </row>
    <row r="607" spans="1:9" x14ac:dyDescent="0.25">
      <c r="A607" s="101">
        <v>858</v>
      </c>
      <c r="B607" s="191" t="e">
        <f>INDEX(УТВС2!$H$1:$H$87,A607,1)</f>
        <v>#REF!</v>
      </c>
      <c r="C607" s="225" t="e">
        <f>INDEX(УТВС2!$K$1:$K$87,A607,1)</f>
        <v>#REF!</v>
      </c>
      <c r="D607" s="225" t="e">
        <f>INDEX(УТВС2!$M$1:$M$87,A607,1)</f>
        <v>#REF!</v>
      </c>
      <c r="E607" s="225" t="e">
        <f>INDEX(УТВС2!$N$1:$N$87,A607,1)</f>
        <v>#REF!</v>
      </c>
      <c r="F607" s="101" t="e">
        <f>INDEX(УТВС2!$S$1:$S$87,A607,1)</f>
        <v>#REF!</v>
      </c>
      <c r="G607" s="101" t="s">
        <v>67</v>
      </c>
      <c r="H607" s="101" t="e">
        <f t="shared" si="9"/>
        <v>#REF!</v>
      </c>
      <c r="I607" s="101"/>
    </row>
    <row r="608" spans="1:9" x14ac:dyDescent="0.25">
      <c r="A608" s="101">
        <v>859</v>
      </c>
      <c r="B608" s="191" t="e">
        <f>INDEX(УТВС2!$H$1:$H$87,A608,1)</f>
        <v>#REF!</v>
      </c>
      <c r="C608" s="225" t="e">
        <f>INDEX(УТВС2!$K$1:$K$87,A608,1)</f>
        <v>#REF!</v>
      </c>
      <c r="D608" s="225" t="e">
        <f>INDEX(УТВС2!$M$1:$M$87,A608,1)</f>
        <v>#REF!</v>
      </c>
      <c r="E608" s="225" t="e">
        <f>INDEX(УТВС2!$N$1:$N$87,A608,1)</f>
        <v>#REF!</v>
      </c>
      <c r="F608" s="101" t="e">
        <f>INDEX(УТВС2!$S$1:$S$87,A608,1)</f>
        <v>#REF!</v>
      </c>
      <c r="G608" s="101" t="s">
        <v>67</v>
      </c>
      <c r="H608" s="101" t="e">
        <f t="shared" si="9"/>
        <v>#REF!</v>
      </c>
      <c r="I608" s="101"/>
    </row>
    <row r="609" spans="1:9" x14ac:dyDescent="0.25">
      <c r="A609" s="101">
        <v>863</v>
      </c>
      <c r="B609" s="191" t="e">
        <f>INDEX(УТВС2!$H$1:$H$87,A609,1)</f>
        <v>#REF!</v>
      </c>
      <c r="C609" s="182" t="e">
        <f>INDEX(УТВС2!$K$1:$K$87,A609,1)</f>
        <v>#REF!</v>
      </c>
      <c r="D609" s="183" t="e">
        <f>INDEX(УТВС2!$M$1:$M$87,A609,1)</f>
        <v>#REF!</v>
      </c>
      <c r="E609" s="24" t="e">
        <f>INDEX(УТВС2!$N$1:$N$87,A609,1)</f>
        <v>#REF!</v>
      </c>
      <c r="F609" s="101" t="e">
        <f>INDEX(УТВС2!$S$1:$S$87,A609,1)</f>
        <v>#REF!</v>
      </c>
      <c r="G609" s="101" t="s">
        <v>49</v>
      </c>
      <c r="H609" s="101" t="e">
        <f t="shared" si="9"/>
        <v>#REF!</v>
      </c>
      <c r="I609" s="101"/>
    </row>
    <row r="610" spans="1:9" x14ac:dyDescent="0.25">
      <c r="A610" s="101">
        <v>864</v>
      </c>
      <c r="B610" s="191" t="e">
        <f>INDEX(УТВС2!$H$1:$H$87,A610,1)</f>
        <v>#REF!</v>
      </c>
      <c r="C610" s="182" t="e">
        <f>INDEX(УТВС2!$K$1:$K$87,A610,1)</f>
        <v>#REF!</v>
      </c>
      <c r="D610" s="183" t="e">
        <f>INDEX(УТВС2!$M$1:$M$87,A610,1)</f>
        <v>#REF!</v>
      </c>
      <c r="E610" s="24" t="e">
        <f>INDEX(УТВС2!$N$1:$N$87,A610,1)</f>
        <v>#REF!</v>
      </c>
      <c r="F610" s="101" t="e">
        <f>INDEX(УТВС2!$S$1:$S$87,A610,1)</f>
        <v>#REF!</v>
      </c>
      <c r="G610" s="101" t="s">
        <v>49</v>
      </c>
      <c r="H610" s="101" t="e">
        <f t="shared" si="9"/>
        <v>#REF!</v>
      </c>
      <c r="I610" s="101"/>
    </row>
    <row r="611" spans="1:9" x14ac:dyDescent="0.25">
      <c r="A611" s="101">
        <v>865</v>
      </c>
      <c r="B611" s="191" t="e">
        <f>INDEX(УТВС2!$H$1:$H$87,A611,1)</f>
        <v>#REF!</v>
      </c>
      <c r="C611" s="182" t="e">
        <f>INDEX(УТВС2!$K$1:$K$87,A611,1)</f>
        <v>#REF!</v>
      </c>
      <c r="D611" s="183" t="e">
        <f>INDEX(УТВС2!$M$1:$M$87,A611,1)</f>
        <v>#REF!</v>
      </c>
      <c r="E611" s="24" t="e">
        <f>INDEX(УТВС2!$N$1:$N$87,A611,1)</f>
        <v>#REF!</v>
      </c>
      <c r="F611" s="101" t="e">
        <f>INDEX(УТВС2!$S$1:$S$87,A611,1)</f>
        <v>#REF!</v>
      </c>
      <c r="G611" s="101" t="s">
        <v>49</v>
      </c>
      <c r="H611" s="101" t="e">
        <f t="shared" si="9"/>
        <v>#REF!</v>
      </c>
      <c r="I611" s="101"/>
    </row>
    <row r="612" spans="1:9" x14ac:dyDescent="0.25">
      <c r="A612" s="101">
        <v>867</v>
      </c>
      <c r="B612" s="191" t="e">
        <f>INDEX(УТВС2!$H$1:$H$87,A612,1)</f>
        <v>#REF!</v>
      </c>
      <c r="C612" s="37" t="e">
        <f>INDEX(УТВС2!$K$1:$K$87,A612,1)</f>
        <v>#REF!</v>
      </c>
      <c r="D612" s="24" t="e">
        <f>INDEX(УТВС2!$M$1:$M$87,A612,1)</f>
        <v>#REF!</v>
      </c>
      <c r="E612" s="24" t="e">
        <f>INDEX(УТВС2!$N$1:$N$87,A612,1)</f>
        <v>#REF!</v>
      </c>
      <c r="F612" s="101" t="e">
        <f>INDEX(УТВС2!$S$1:$S$87,A612,1)</f>
        <v>#REF!</v>
      </c>
      <c r="G612" s="101" t="s">
        <v>49</v>
      </c>
      <c r="H612" s="101" t="e">
        <f t="shared" si="9"/>
        <v>#REF!</v>
      </c>
      <c r="I612" s="101"/>
    </row>
    <row r="613" spans="1:9" x14ac:dyDescent="0.25">
      <c r="A613" s="101">
        <v>868</v>
      </c>
      <c r="B613" s="191" t="e">
        <f>INDEX(УТВС2!$H$1:$H$87,A613,1)</f>
        <v>#REF!</v>
      </c>
      <c r="C613" s="37" t="e">
        <f>INDEX(УТВС2!$K$1:$K$87,A613,1)</f>
        <v>#REF!</v>
      </c>
      <c r="D613" s="24" t="e">
        <f>INDEX(УТВС2!$M$1:$M$87,A613,1)</f>
        <v>#REF!</v>
      </c>
      <c r="E613" s="24" t="e">
        <f>INDEX(УТВС2!$N$1:$N$87,A613,1)</f>
        <v>#REF!</v>
      </c>
      <c r="F613" s="101" t="e">
        <f>INDEX(УТВС2!$S$1:$S$87,A613,1)</f>
        <v>#REF!</v>
      </c>
      <c r="G613" s="101" t="s">
        <v>49</v>
      </c>
      <c r="H613" s="101" t="e">
        <f t="shared" si="9"/>
        <v>#REF!</v>
      </c>
      <c r="I613" s="101"/>
    </row>
    <row r="614" spans="1:9" x14ac:dyDescent="0.25">
      <c r="A614" s="101">
        <v>869</v>
      </c>
      <c r="B614" s="191" t="e">
        <f>INDEX(УТВС2!$H$1:$H$87,A614,1)</f>
        <v>#REF!</v>
      </c>
      <c r="C614" s="37" t="e">
        <f>INDEX(УТВС2!$K$1:$K$87,A614,1)</f>
        <v>#REF!</v>
      </c>
      <c r="D614" s="24" t="e">
        <f>INDEX(УТВС2!$M$1:$M$87,A614,1)</f>
        <v>#REF!</v>
      </c>
      <c r="E614" s="24" t="e">
        <f>INDEX(УТВС2!$N$1:$N$87,A614,1)</f>
        <v>#REF!</v>
      </c>
      <c r="F614" s="101" t="e">
        <f>INDEX(УТВС2!$S$1:$S$87,A614,1)</f>
        <v>#REF!</v>
      </c>
      <c r="G614" s="101" t="s">
        <v>49</v>
      </c>
      <c r="H614" s="101" t="e">
        <f t="shared" si="9"/>
        <v>#REF!</v>
      </c>
      <c r="I614" s="101"/>
    </row>
    <row r="615" spans="1:9" x14ac:dyDescent="0.25">
      <c r="A615" s="101">
        <v>870</v>
      </c>
      <c r="B615" s="191" t="e">
        <f>INDEX(УТВС2!$H$1:$H$87,A615,1)</f>
        <v>#REF!</v>
      </c>
      <c r="C615" s="224" t="e">
        <f>INDEX(УТВС2!$K$1:$K$87,A615,1)</f>
        <v>#REF!</v>
      </c>
      <c r="D615" s="75" t="e">
        <f>INDEX(УТВС2!$M$1:$M$87,A615,1)</f>
        <v>#REF!</v>
      </c>
      <c r="E615" s="24" t="e">
        <f>INDEX(УТВС2!$N$1:$N$87,A615,1)</f>
        <v>#REF!</v>
      </c>
      <c r="F615" s="101" t="e">
        <f>INDEX(УТВС2!$S$1:$S$87,A615,1)</f>
        <v>#REF!</v>
      </c>
      <c r="G615" s="101" t="s">
        <v>49</v>
      </c>
      <c r="H615" s="101" t="e">
        <f t="shared" si="9"/>
        <v>#REF!</v>
      </c>
      <c r="I615" s="101"/>
    </row>
    <row r="616" spans="1:9" x14ac:dyDescent="0.25">
      <c r="A616" s="101">
        <v>873</v>
      </c>
      <c r="B616" s="191" t="e">
        <f>INDEX(УТВС2!$H$1:$H$87,A616,1)</f>
        <v>#REF!</v>
      </c>
      <c r="C616" s="37" t="e">
        <f>INDEX(УТВС2!$K$1:$K$87,A616,1)</f>
        <v>#REF!</v>
      </c>
      <c r="D616" s="24" t="e">
        <f>INDEX(УТВС2!$M$1:$M$87,A616,1)</f>
        <v>#REF!</v>
      </c>
      <c r="E616" s="24" t="e">
        <f>INDEX(УТВС2!$N$1:$N$87,A616,1)</f>
        <v>#REF!</v>
      </c>
      <c r="F616" s="101" t="e">
        <f>INDEX(УТВС2!$S$1:$S$87,A616,1)</f>
        <v>#REF!</v>
      </c>
      <c r="G616" s="101" t="s">
        <v>49</v>
      </c>
      <c r="H616" s="101" t="e">
        <f t="shared" si="9"/>
        <v>#REF!</v>
      </c>
      <c r="I616" s="101"/>
    </row>
    <row r="617" spans="1:9" x14ac:dyDescent="0.25">
      <c r="A617" s="101">
        <v>874</v>
      </c>
      <c r="B617" s="191" t="e">
        <f>INDEX(УТВС2!$H$1:$H$87,A617,1)</f>
        <v>#REF!</v>
      </c>
      <c r="C617" s="37" t="e">
        <f>INDEX(УТВС2!$K$1:$K$87,A617,1)</f>
        <v>#REF!</v>
      </c>
      <c r="D617" s="24" t="e">
        <f>INDEX(УТВС2!$M$1:$M$87,A617,1)</f>
        <v>#REF!</v>
      </c>
      <c r="E617" s="24" t="e">
        <f>INDEX(УТВС2!$N$1:$N$87,A617,1)</f>
        <v>#REF!</v>
      </c>
      <c r="F617" s="101" t="e">
        <f>INDEX(УТВС2!$S$1:$S$87,A617,1)</f>
        <v>#REF!</v>
      </c>
      <c r="G617" s="101" t="s">
        <v>49</v>
      </c>
      <c r="H617" s="101" t="e">
        <f t="shared" si="9"/>
        <v>#REF!</v>
      </c>
      <c r="I617" s="101"/>
    </row>
    <row r="618" spans="1:9" x14ac:dyDescent="0.25">
      <c r="A618" s="101">
        <v>875</v>
      </c>
      <c r="B618" s="191" t="e">
        <f>INDEX(УТВС2!$H$1:$H$87,A618,1)</f>
        <v>#REF!</v>
      </c>
      <c r="C618" s="224" t="e">
        <f>INDEX(УТВС2!$K$1:$K$87,A618,1)</f>
        <v>#REF!</v>
      </c>
      <c r="D618" s="75" t="e">
        <f>INDEX(УТВС2!$M$1:$M$87,A618,1)</f>
        <v>#REF!</v>
      </c>
      <c r="E618" s="24" t="e">
        <f>INDEX(УТВС2!$N$1:$N$87,A618,1)</f>
        <v>#REF!</v>
      </c>
      <c r="F618" s="101" t="e">
        <f>INDEX(УТВС2!$S$1:$S$87,A618,1)</f>
        <v>#REF!</v>
      </c>
      <c r="G618" s="101" t="s">
        <v>49</v>
      </c>
      <c r="H618" s="101" t="e">
        <f t="shared" si="9"/>
        <v>#REF!</v>
      </c>
      <c r="I618" s="101"/>
    </row>
    <row r="619" spans="1:9" x14ac:dyDescent="0.25">
      <c r="A619" s="101">
        <v>877</v>
      </c>
      <c r="B619" s="191" t="e">
        <f>INDEX(УТВС2!$H$1:$H$87,A619,1)</f>
        <v>#REF!</v>
      </c>
      <c r="C619" s="227" t="e">
        <f>INDEX(УТВС2!$K$1:$K$87,A619,1)</f>
        <v>#REF!</v>
      </c>
      <c r="D619" s="24" t="e">
        <f>INDEX(УТВС2!$M$1:$M$87,A619,1)</f>
        <v>#REF!</v>
      </c>
      <c r="E619" s="24" t="e">
        <f>INDEX(УТВС2!$N$1:$N$87,A619,1)</f>
        <v>#REF!</v>
      </c>
      <c r="F619" s="101" t="e">
        <f>INDEX(УТВС2!$S$1:$S$87,A619,1)</f>
        <v>#REF!</v>
      </c>
      <c r="G619" s="101" t="s">
        <v>49</v>
      </c>
      <c r="H619" s="101" t="e">
        <f t="shared" si="9"/>
        <v>#REF!</v>
      </c>
      <c r="I619" s="101"/>
    </row>
    <row r="620" spans="1:9" x14ac:dyDescent="0.25">
      <c r="A620" s="101">
        <v>878</v>
      </c>
      <c r="B620" s="191" t="e">
        <f>INDEX(УТВС2!$H$1:$H$87,A620,1)</f>
        <v>#REF!</v>
      </c>
      <c r="C620" s="224" t="e">
        <f>INDEX(УТВС2!$K$1:$K$87,A620,1)</f>
        <v>#REF!</v>
      </c>
      <c r="D620" s="226" t="e">
        <f>INDEX(УТВС2!$M$1:$M$87,A620,1)</f>
        <v>#REF!</v>
      </c>
      <c r="E620" s="24" t="e">
        <f>INDEX(УТВС2!$N$1:$N$87,A620,1)</f>
        <v>#REF!</v>
      </c>
      <c r="F620" s="101" t="e">
        <f>INDEX(УТВС2!$S$1:$S$87,A620,1)</f>
        <v>#REF!</v>
      </c>
      <c r="G620" s="101" t="s">
        <v>49</v>
      </c>
      <c r="H620" s="101" t="e">
        <f t="shared" si="9"/>
        <v>#REF!</v>
      </c>
      <c r="I620" s="101"/>
    </row>
    <row r="621" spans="1:9" x14ac:dyDescent="0.25">
      <c r="A621" s="101">
        <v>879</v>
      </c>
      <c r="B621" s="191" t="e">
        <f>INDEX(УТВС2!$H$1:$H$87,A621,1)</f>
        <v>#REF!</v>
      </c>
      <c r="C621" s="182" t="e">
        <f>INDEX(УТВС2!$K$1:$K$87,A621,1)</f>
        <v>#REF!</v>
      </c>
      <c r="D621" s="24" t="e">
        <f>INDEX(УТВС2!$M$1:$M$87,A621,1)</f>
        <v>#REF!</v>
      </c>
      <c r="E621" s="24" t="e">
        <f>INDEX(УТВС2!$N$1:$N$87,A621,1)</f>
        <v>#REF!</v>
      </c>
      <c r="F621" s="101" t="e">
        <f>INDEX(УТВС2!$S$1:$S$87,A621,1)</f>
        <v>#REF!</v>
      </c>
      <c r="G621" s="101" t="s">
        <v>26</v>
      </c>
      <c r="H621" s="101" t="e">
        <f t="shared" si="9"/>
        <v>#REF!</v>
      </c>
      <c r="I621" s="101"/>
    </row>
    <row r="622" spans="1:9" x14ac:dyDescent="0.25">
      <c r="A622" s="101">
        <v>880</v>
      </c>
      <c r="B622" s="191" t="e">
        <f>INDEX(УТВС2!$H$1:$H$87,A622,1)</f>
        <v>#REF!</v>
      </c>
      <c r="C622" s="182" t="e">
        <f>INDEX(УТВС2!$K$1:$K$87,A622,1)</f>
        <v>#REF!</v>
      </c>
      <c r="D622" s="24" t="e">
        <f>INDEX(УТВС2!$M$1:$M$87,A622,1)</f>
        <v>#REF!</v>
      </c>
      <c r="E622" s="24" t="e">
        <f>INDEX(УТВС2!$N$1:$N$87,A622,1)</f>
        <v>#REF!</v>
      </c>
      <c r="F622" s="101" t="e">
        <f>INDEX(УТВС2!$S$1:$S$87,A622,1)</f>
        <v>#REF!</v>
      </c>
      <c r="G622" s="101" t="s">
        <v>26</v>
      </c>
      <c r="H622" s="101" t="e">
        <f t="shared" si="9"/>
        <v>#REF!</v>
      </c>
      <c r="I622" s="101"/>
    </row>
    <row r="623" spans="1:9" x14ac:dyDescent="0.25">
      <c r="A623" s="101">
        <v>881</v>
      </c>
      <c r="B623" s="191" t="e">
        <f>INDEX(УТВС2!$H$1:$H$87,A623,1)</f>
        <v>#REF!</v>
      </c>
      <c r="C623" s="182" t="e">
        <f>INDEX(УТВС2!$K$1:$K$87,A623,1)</f>
        <v>#REF!</v>
      </c>
      <c r="D623" s="24" t="e">
        <f>INDEX(УТВС2!$M$1:$M$87,A623,1)</f>
        <v>#REF!</v>
      </c>
      <c r="E623" s="24" t="e">
        <f>INDEX(УТВС2!$N$1:$N$87,A623,1)</f>
        <v>#REF!</v>
      </c>
      <c r="F623" s="101" t="e">
        <f>INDEX(УТВС2!$S$1:$S$87,A623,1)</f>
        <v>#REF!</v>
      </c>
      <c r="G623" s="101" t="s">
        <v>26</v>
      </c>
      <c r="H623" s="101" t="e">
        <f t="shared" si="9"/>
        <v>#REF!</v>
      </c>
      <c r="I623" s="101"/>
    </row>
    <row r="624" spans="1:9" x14ac:dyDescent="0.25">
      <c r="A624" s="101">
        <v>882</v>
      </c>
      <c r="B624" s="191" t="e">
        <f>INDEX(УТВС2!$H$1:$H$87,A624,1)</f>
        <v>#REF!</v>
      </c>
      <c r="C624" s="227" t="e">
        <f>INDEX(УТВС2!$K$1:$K$87,A624,1)</f>
        <v>#REF!</v>
      </c>
      <c r="D624" s="24" t="e">
        <f>INDEX(УТВС2!$M$1:$M$87,A624,1)</f>
        <v>#REF!</v>
      </c>
      <c r="E624" s="24" t="e">
        <f>INDEX(УТВС2!$N$1:$N$87,A624,1)</f>
        <v>#REF!</v>
      </c>
      <c r="F624" s="101" t="e">
        <f>INDEX(УТВС2!$S$1:$S$87,A624,1)</f>
        <v>#REF!</v>
      </c>
      <c r="G624" s="101" t="s">
        <v>26</v>
      </c>
      <c r="H624" s="101" t="e">
        <f t="shared" si="9"/>
        <v>#REF!</v>
      </c>
      <c r="I624" s="101"/>
    </row>
    <row r="625" spans="1:9" x14ac:dyDescent="0.25">
      <c r="A625" s="101">
        <v>883</v>
      </c>
      <c r="B625" s="191" t="e">
        <f>INDEX(УТВС2!$H$1:$H$87,A625,1)</f>
        <v>#REF!</v>
      </c>
      <c r="C625" s="182" t="e">
        <f>INDEX(УТВС2!$K$1:$K$87,A625,1)</f>
        <v>#REF!</v>
      </c>
      <c r="D625" s="24" t="e">
        <f>INDEX(УТВС2!$M$1:$M$87,A625,1)</f>
        <v>#REF!</v>
      </c>
      <c r="E625" s="24" t="e">
        <f>INDEX(УТВС2!$N$1:$N$87,A625,1)</f>
        <v>#REF!</v>
      </c>
      <c r="F625" s="101" t="e">
        <f>INDEX(УТВС2!$S$1:$S$87,A625,1)</f>
        <v>#REF!</v>
      </c>
      <c r="G625" s="101" t="s">
        <v>26</v>
      </c>
      <c r="H625" s="101" t="e">
        <f t="shared" si="9"/>
        <v>#REF!</v>
      </c>
      <c r="I625" s="101"/>
    </row>
    <row r="626" spans="1:9" x14ac:dyDescent="0.25">
      <c r="A626" s="101">
        <v>887</v>
      </c>
      <c r="B626" s="191" t="e">
        <f>INDEX(УТВС2!$H$1:$H$87,A626,1)</f>
        <v>#REF!</v>
      </c>
      <c r="C626" s="227" t="e">
        <f>INDEX(УТВС2!$K$1:$K$87,A626,1)</f>
        <v>#REF!</v>
      </c>
      <c r="D626" s="24" t="e">
        <f>INDEX(УТВС2!$M$1:$M$87,A626,1)</f>
        <v>#REF!</v>
      </c>
      <c r="E626" s="24" t="e">
        <f>INDEX(УТВС2!$N$1:$N$87,A626,1)</f>
        <v>#REF!</v>
      </c>
      <c r="F626" s="101" t="e">
        <f>INDEX(УТВС2!$S$1:$S$87,A626,1)</f>
        <v>#REF!</v>
      </c>
      <c r="G626" s="101" t="s">
        <v>49</v>
      </c>
      <c r="H626" s="101" t="e">
        <f t="shared" si="9"/>
        <v>#REF!</v>
      </c>
      <c r="I626" s="101"/>
    </row>
    <row r="627" spans="1:9" x14ac:dyDescent="0.25">
      <c r="A627" s="101">
        <v>888</v>
      </c>
      <c r="B627" s="191" t="e">
        <f>INDEX(УТВС2!$H$1:$H$87,A627,1)</f>
        <v>#REF!</v>
      </c>
      <c r="C627" s="18" t="e">
        <f>INDEX(УТВС2!$K$1:$K$87,A627,1)</f>
        <v>#REF!</v>
      </c>
      <c r="D627" s="225" t="e">
        <f>INDEX(УТВС2!$M$1:$M$87,A627,1)</f>
        <v>#REF!</v>
      </c>
      <c r="E627" s="24" t="e">
        <f>INDEX(УТВС2!$N$1:$N$87,A627,1)</f>
        <v>#REF!</v>
      </c>
      <c r="F627" s="101" t="e">
        <f>INDEX(УТВС2!$S$1:$S$87,A627,1)</f>
        <v>#REF!</v>
      </c>
      <c r="G627" s="101" t="s">
        <v>49</v>
      </c>
      <c r="H627" s="101" t="e">
        <f t="shared" si="9"/>
        <v>#REF!</v>
      </c>
      <c r="I627" s="101"/>
    </row>
    <row r="628" spans="1:9" x14ac:dyDescent="0.25">
      <c r="A628" s="101">
        <v>889</v>
      </c>
      <c r="B628" s="191" t="e">
        <f>INDEX(УТВС2!$H$1:$H$87,A628,1)</f>
        <v>#REF!</v>
      </c>
      <c r="C628" s="224" t="e">
        <f>INDEX(УТВС2!$K$1:$K$87,A628,1)</f>
        <v>#REF!</v>
      </c>
      <c r="D628" s="226" t="e">
        <f>INDEX(УТВС2!$M$1:$M$87,A628,1)</f>
        <v>#REF!</v>
      </c>
      <c r="E628" s="24" t="e">
        <f>INDEX(УТВС2!$N$1:$N$87,A628,1)</f>
        <v>#REF!</v>
      </c>
      <c r="F628" s="101" t="e">
        <f>INDEX(УТВС2!$S$1:$S$87,A628,1)</f>
        <v>#REF!</v>
      </c>
      <c r="G628" s="101" t="s">
        <v>49</v>
      </c>
      <c r="H628" s="101" t="e">
        <f t="shared" si="9"/>
        <v>#REF!</v>
      </c>
      <c r="I628" s="101"/>
    </row>
    <row r="629" spans="1:9" x14ac:dyDescent="0.25">
      <c r="A629" s="101">
        <v>892</v>
      </c>
      <c r="B629" s="191" t="e">
        <f>INDEX(УТВС2!$H$1:$H$87,A629,1)</f>
        <v>#REF!</v>
      </c>
      <c r="C629" s="224" t="e">
        <f>INDEX(УТВС2!$K$1:$K$87,A629,1)</f>
        <v>#REF!</v>
      </c>
      <c r="D629" s="24" t="e">
        <f>INDEX(УТВС2!$M$1:$M$87,A629,1)</f>
        <v>#REF!</v>
      </c>
      <c r="E629" s="24" t="e">
        <f>INDEX(УТВС2!$N$1:$N$87,A629,1)</f>
        <v>#REF!</v>
      </c>
      <c r="F629" s="101" t="e">
        <f>INDEX(УТВС2!$S$1:$S$87,A629,1)</f>
        <v>#REF!</v>
      </c>
      <c r="G629" s="101" t="s">
        <v>49</v>
      </c>
      <c r="H629" s="101" t="e">
        <f t="shared" si="9"/>
        <v>#REF!</v>
      </c>
      <c r="I629" s="101"/>
    </row>
    <row r="630" spans="1:9" x14ac:dyDescent="0.25">
      <c r="A630" s="101">
        <v>893</v>
      </c>
      <c r="B630" s="191" t="e">
        <f>INDEX(УТВС2!$H$1:$H$87,A630,1)</f>
        <v>#REF!</v>
      </c>
      <c r="C630" s="227" t="e">
        <f>INDEX(УТВС2!$K$1:$K$87,A630,1)</f>
        <v>#REF!</v>
      </c>
      <c r="D630" s="24" t="e">
        <f>INDEX(УТВС2!$M$1:$M$87,A630,1)</f>
        <v>#REF!</v>
      </c>
      <c r="E630" s="24" t="e">
        <f>INDEX(УТВС2!$N$1:$N$87,A630,1)</f>
        <v>#REF!</v>
      </c>
      <c r="F630" s="101" t="e">
        <f>INDEX(УТВС2!$S$1:$S$87,A630,1)</f>
        <v>#REF!</v>
      </c>
      <c r="G630" s="101" t="s">
        <v>49</v>
      </c>
      <c r="H630" s="101" t="e">
        <f t="shared" si="9"/>
        <v>#REF!</v>
      </c>
      <c r="I630" s="101"/>
    </row>
    <row r="631" spans="1:9" x14ac:dyDescent="0.25">
      <c r="A631" s="101">
        <v>896</v>
      </c>
      <c r="B631" s="191" t="e">
        <f>INDEX(УТВС2!$H$1:$H$87,A631,1)</f>
        <v>#REF!</v>
      </c>
      <c r="C631" s="184" t="e">
        <f>INDEX(УТВС2!$K$1:$K$87,A631,1)</f>
        <v>#REF!</v>
      </c>
      <c r="D631" s="225" t="e">
        <f>INDEX(УТВС2!$M$1:$M$87,A631,1)</f>
        <v>#REF!</v>
      </c>
      <c r="E631" s="225" t="e">
        <f>INDEX(УТВС2!$N$1:$N$87,A631,1)</f>
        <v>#REF!</v>
      </c>
      <c r="F631" s="101" t="e">
        <f>INDEX(УТВС2!$S$1:$S$87,A631,1)</f>
        <v>#REF!</v>
      </c>
      <c r="G631" s="101" t="s">
        <v>49</v>
      </c>
      <c r="H631" s="101" t="e">
        <f t="shared" si="9"/>
        <v>#REF!</v>
      </c>
      <c r="I631" s="101"/>
    </row>
    <row r="632" spans="1:9" x14ac:dyDescent="0.25">
      <c r="A632" s="101">
        <v>897</v>
      </c>
      <c r="B632" s="191" t="e">
        <f>INDEX(УТВС2!$H$1:$H$87,A632,1)</f>
        <v>#REF!</v>
      </c>
      <c r="C632" s="224" t="e">
        <f>INDEX(УТВС2!$K$1:$K$87,A632,1)</f>
        <v>#REF!</v>
      </c>
      <c r="D632" s="24" t="e">
        <f>INDEX(УТВС2!$M$1:$M$87,A632,1)</f>
        <v>#REF!</v>
      </c>
      <c r="E632" s="24" t="e">
        <f>INDEX(УТВС2!$N$1:$N$87,A632,1)</f>
        <v>#REF!</v>
      </c>
      <c r="F632" s="101" t="e">
        <f>INDEX(УТВС2!$S$1:$S$87,A632,1)</f>
        <v>#REF!</v>
      </c>
      <c r="G632" s="101" t="s">
        <v>49</v>
      </c>
      <c r="H632" s="101" t="e">
        <f t="shared" si="9"/>
        <v>#REF!</v>
      </c>
      <c r="I632" s="101"/>
    </row>
    <row r="633" spans="1:9" x14ac:dyDescent="0.25">
      <c r="A633" s="101">
        <v>898</v>
      </c>
      <c r="B633" s="191" t="e">
        <f>INDEX(УТВС2!$H$1:$H$87,A633,1)</f>
        <v>#REF!</v>
      </c>
      <c r="C633" s="224" t="e">
        <f>INDEX(УТВС2!$K$1:$K$87,A633,1)</f>
        <v>#REF!</v>
      </c>
      <c r="D633" s="24" t="e">
        <f>INDEX(УТВС2!$M$1:$M$87,A633,1)</f>
        <v>#REF!</v>
      </c>
      <c r="E633" s="24" t="e">
        <f>INDEX(УТВС2!$N$1:$N$87,A633,1)</f>
        <v>#REF!</v>
      </c>
      <c r="F633" s="101" t="e">
        <f>INDEX(УТВС2!$S$1:$S$87,A633,1)</f>
        <v>#REF!</v>
      </c>
      <c r="G633" s="101" t="s">
        <v>49</v>
      </c>
      <c r="H633" s="101" t="e">
        <f t="shared" si="9"/>
        <v>#REF!</v>
      </c>
      <c r="I633" s="101"/>
    </row>
    <row r="634" spans="1:9" x14ac:dyDescent="0.25">
      <c r="A634" s="101">
        <v>902</v>
      </c>
      <c r="B634" s="191" t="e">
        <f>INDEX(УТВС2!$H$1:$H$87,A634,1)</f>
        <v>#REF!</v>
      </c>
      <c r="C634" s="224" t="e">
        <f>INDEX(УТВС2!$K$1:$K$87,A634,1)</f>
        <v>#REF!</v>
      </c>
      <c r="D634" s="24" t="e">
        <f>INDEX(УТВС2!$M$1:$M$87,A634,1)</f>
        <v>#REF!</v>
      </c>
      <c r="E634" s="24" t="e">
        <f>INDEX(УТВС2!$N$1:$N$87,A634,1)</f>
        <v>#REF!</v>
      </c>
      <c r="F634" s="101" t="e">
        <f>INDEX(УТВС2!$S$1:$S$87,A634,1)</f>
        <v>#REF!</v>
      </c>
      <c r="G634" s="101" t="s">
        <v>49</v>
      </c>
      <c r="H634" s="101" t="e">
        <f t="shared" si="9"/>
        <v>#REF!</v>
      </c>
      <c r="I634" s="101"/>
    </row>
    <row r="635" spans="1:9" x14ac:dyDescent="0.25">
      <c r="A635" s="101">
        <v>903</v>
      </c>
      <c r="B635" s="191" t="e">
        <f>INDEX(УТВС2!$H$1:$H$87,A635,1)</f>
        <v>#REF!</v>
      </c>
      <c r="C635" s="224" t="e">
        <f>INDEX(УТВС2!$K$1:$K$87,A635,1)</f>
        <v>#REF!</v>
      </c>
      <c r="D635" s="24" t="e">
        <f>INDEX(УТВС2!$M$1:$M$87,A635,1)</f>
        <v>#REF!</v>
      </c>
      <c r="E635" s="24" t="e">
        <f>INDEX(УТВС2!$N$1:$N$87,A635,1)</f>
        <v>#REF!</v>
      </c>
      <c r="F635" s="101" t="e">
        <f>INDEX(УТВС2!$S$1:$S$87,A635,1)</f>
        <v>#REF!</v>
      </c>
      <c r="G635" s="101" t="s">
        <v>49</v>
      </c>
      <c r="H635" s="101" t="e">
        <f t="shared" si="9"/>
        <v>#REF!</v>
      </c>
      <c r="I635" s="101"/>
    </row>
    <row r="636" spans="1:9" x14ac:dyDescent="0.25">
      <c r="A636" s="101">
        <v>904</v>
      </c>
      <c r="B636" s="191" t="e">
        <f>INDEX(УТВС2!$H$1:$H$87,A636,1)</f>
        <v>#REF!</v>
      </c>
      <c r="C636" s="18" t="e">
        <f>INDEX(УТВС2!$K$1:$K$87,A636,1)</f>
        <v>#REF!</v>
      </c>
      <c r="D636" s="225" t="e">
        <f>INDEX(УТВС2!$M$1:$M$87,A636,1)</f>
        <v>#REF!</v>
      </c>
      <c r="E636" s="24" t="e">
        <f>INDEX(УТВС2!$N$1:$N$87,A636,1)</f>
        <v>#REF!</v>
      </c>
      <c r="F636" s="101" t="e">
        <f>INDEX(УТВС2!$S$1:$S$87,A636,1)</f>
        <v>#REF!</v>
      </c>
      <c r="G636" s="101" t="s">
        <v>49</v>
      </c>
      <c r="H636" s="101" t="e">
        <f t="shared" si="9"/>
        <v>#REF!</v>
      </c>
      <c r="I636" s="101"/>
    </row>
    <row r="637" spans="1:9" x14ac:dyDescent="0.25">
      <c r="A637" s="101">
        <v>905</v>
      </c>
      <c r="B637" s="191" t="e">
        <f>INDEX(УТВС2!$H$1:$H$87,A637,1)</f>
        <v>#REF!</v>
      </c>
      <c r="C637" s="224" t="e">
        <f>INDEX(УТВС2!$K$1:$K$87,A637,1)</f>
        <v>#REF!</v>
      </c>
      <c r="D637" s="24" t="e">
        <f>INDEX(УТВС2!$M$1:$M$87,A637,1)</f>
        <v>#REF!</v>
      </c>
      <c r="E637" s="24" t="e">
        <f>INDEX(УТВС2!$N$1:$N$87,A637,1)</f>
        <v>#REF!</v>
      </c>
      <c r="F637" s="101" t="e">
        <f>INDEX(УТВС2!$S$1:$S$87,A637,1)</f>
        <v>#REF!</v>
      </c>
      <c r="G637" s="101" t="s">
        <v>49</v>
      </c>
      <c r="H637" s="101" t="e">
        <f t="shared" si="9"/>
        <v>#REF!</v>
      </c>
      <c r="I637" s="101"/>
    </row>
    <row r="638" spans="1:9" x14ac:dyDescent="0.25">
      <c r="A638" s="101">
        <v>906</v>
      </c>
      <c r="B638" s="191" t="e">
        <f>INDEX(УТВС2!$H$1:$H$87,A638,1)</f>
        <v>#REF!</v>
      </c>
      <c r="C638" s="224" t="e">
        <f>INDEX(УТВС2!$K$1:$K$87,A638,1)</f>
        <v>#REF!</v>
      </c>
      <c r="D638" s="24" t="e">
        <f>INDEX(УТВС2!$M$1:$M$87,A638,1)</f>
        <v>#REF!</v>
      </c>
      <c r="E638" s="24" t="e">
        <f>INDEX(УТВС2!$N$1:$N$87,A638,1)</f>
        <v>#REF!</v>
      </c>
      <c r="F638" s="101" t="e">
        <f>INDEX(УТВС2!$S$1:$S$87,A638,1)</f>
        <v>#REF!</v>
      </c>
      <c r="G638" s="101" t="s">
        <v>49</v>
      </c>
      <c r="H638" s="101" t="e">
        <f t="shared" si="9"/>
        <v>#REF!</v>
      </c>
      <c r="I638" s="101"/>
    </row>
    <row r="639" spans="1:9" x14ac:dyDescent="0.25">
      <c r="A639" s="101">
        <v>907</v>
      </c>
      <c r="B639" s="191" t="e">
        <f>INDEX(УТВС2!$H$1:$H$87,A639,1)</f>
        <v>#REF!</v>
      </c>
      <c r="C639" s="224" t="e">
        <f>INDEX(УТВС2!$K$1:$K$87,A639,1)</f>
        <v>#REF!</v>
      </c>
      <c r="D639" s="24" t="e">
        <f>INDEX(УТВС2!$M$1:$M$87,A639,1)</f>
        <v>#REF!</v>
      </c>
      <c r="E639" s="24" t="e">
        <f>INDEX(УТВС2!$N$1:$N$87,A639,1)</f>
        <v>#REF!</v>
      </c>
      <c r="F639" s="101" t="e">
        <f>INDEX(УТВС2!$S$1:$S$87,A639,1)</f>
        <v>#REF!</v>
      </c>
      <c r="G639" s="101" t="s">
        <v>49</v>
      </c>
      <c r="H639" s="101" t="e">
        <f t="shared" si="9"/>
        <v>#REF!</v>
      </c>
      <c r="I639" s="101"/>
    </row>
    <row r="640" spans="1:9" x14ac:dyDescent="0.25">
      <c r="A640" s="101">
        <v>911</v>
      </c>
      <c r="B640" s="191" t="e">
        <f>INDEX(УТВС2!$H$1:$H$87,A640,1)</f>
        <v>#REF!</v>
      </c>
      <c r="C640" s="191" t="e">
        <f>INDEX(УТВС2!$K$1:$K$87,A640,1)</f>
        <v>#REF!</v>
      </c>
      <c r="D640" s="24" t="e">
        <f>INDEX(УТВС2!$M$1:$M$87,A640,1)</f>
        <v>#REF!</v>
      </c>
      <c r="E640" s="24" t="e">
        <f>INDEX(УТВС2!$N$1:$N$87,A640,1)</f>
        <v>#REF!</v>
      </c>
      <c r="F640" s="101" t="e">
        <f>INDEX(УТВС2!$S$1:$S$87,A640,1)</f>
        <v>#REF!</v>
      </c>
      <c r="G640" s="101" t="s">
        <v>26</v>
      </c>
      <c r="H640" s="101" t="e">
        <f t="shared" si="9"/>
        <v>#REF!</v>
      </c>
      <c r="I640" s="101"/>
    </row>
    <row r="641" spans="1:9" x14ac:dyDescent="0.25">
      <c r="A641" s="101">
        <v>912</v>
      </c>
      <c r="B641" s="205" t="e">
        <f>INDEX(УТВС2!$H$1:$H$87,A641,1)</f>
        <v>#REF!</v>
      </c>
      <c r="C641" s="191" t="e">
        <f>INDEX(УТВС2!$K$1:$K$87,A641,1)</f>
        <v>#REF!</v>
      </c>
      <c r="D641" s="24" t="e">
        <f>INDEX(УТВС2!$M$1:$M$87,A641,1)</f>
        <v>#REF!</v>
      </c>
      <c r="E641" s="24" t="e">
        <f>INDEX(УТВС2!$N$1:$N$87,A641,1)</f>
        <v>#REF!</v>
      </c>
      <c r="F641" s="101" t="e">
        <f>INDEX(УТВС2!$S$1:$S$87,A641,1)</f>
        <v>#REF!</v>
      </c>
      <c r="G641" s="101" t="s">
        <v>26</v>
      </c>
      <c r="H641" s="101" t="e">
        <f t="shared" si="9"/>
        <v>#REF!</v>
      </c>
      <c r="I641" s="101"/>
    </row>
    <row r="642" spans="1:9" x14ac:dyDescent="0.25">
      <c r="A642" s="101">
        <v>913</v>
      </c>
      <c r="B642" s="205" t="e">
        <f>INDEX(УТВС2!$H$1:$H$87,A642,1)</f>
        <v>#REF!</v>
      </c>
      <c r="C642" s="200" t="e">
        <f>INDEX(УТВС2!$K$1:$K$87,A642,1)</f>
        <v>#REF!</v>
      </c>
      <c r="D642" s="24" t="e">
        <f>INDEX(УТВС2!$M$1:$M$87,A642,1)</f>
        <v>#REF!</v>
      </c>
      <c r="E642" s="24" t="e">
        <f>INDEX(УТВС2!$N$1:$N$87,A642,1)</f>
        <v>#REF!</v>
      </c>
      <c r="F642" s="101" t="e">
        <f>INDEX(УТВС2!$S$1:$S$87,A642,1)</f>
        <v>#REF!</v>
      </c>
      <c r="G642" s="101" t="s">
        <v>26</v>
      </c>
      <c r="H642" s="101" t="e">
        <f t="shared" ref="H642:H705" si="10">IF(B642=B643,1,0)</f>
        <v>#REF!</v>
      </c>
      <c r="I642" s="101"/>
    </row>
    <row r="643" spans="1:9" x14ac:dyDescent="0.25">
      <c r="A643" s="101">
        <v>915</v>
      </c>
      <c r="B643" s="191" t="e">
        <f>INDEX(УТВС2!$H$1:$H$87,A643,1)</f>
        <v>#REF!</v>
      </c>
      <c r="C643" s="224" t="e">
        <f>INDEX(УТВС2!$K$1:$K$87,A643,1)</f>
        <v>#REF!</v>
      </c>
      <c r="D643" s="226" t="e">
        <f>INDEX(УТВС2!$M$1:$M$87,A643,1)</f>
        <v>#REF!</v>
      </c>
      <c r="E643" s="226" t="e">
        <f>INDEX(УТВС2!$N$1:$N$87,A643,1)</f>
        <v>#REF!</v>
      </c>
      <c r="F643" s="101" t="e">
        <f>INDEX(УТВС2!$S$1:$S$87,A643,1)</f>
        <v>#REF!</v>
      </c>
      <c r="G643" s="101" t="s">
        <v>49</v>
      </c>
      <c r="H643" s="101" t="e">
        <f t="shared" si="10"/>
        <v>#REF!</v>
      </c>
      <c r="I643" s="101"/>
    </row>
    <row r="644" spans="1:9" x14ac:dyDescent="0.25">
      <c r="A644" s="101">
        <v>916</v>
      </c>
      <c r="B644" s="191" t="e">
        <f>INDEX(УТВС2!$H$1:$H$87,A644,1)</f>
        <v>#REF!</v>
      </c>
      <c r="C644" s="191" t="e">
        <f>INDEX(УТВС2!$K$1:$K$87,A644,1)</f>
        <v>#REF!</v>
      </c>
      <c r="D644" s="24" t="e">
        <f>INDEX(УТВС2!$M$1:$M$87,A644,1)</f>
        <v>#REF!</v>
      </c>
      <c r="E644" s="24" t="e">
        <f>INDEX(УТВС2!$N$1:$N$87,A644,1)</f>
        <v>#REF!</v>
      </c>
      <c r="F644" s="101" t="e">
        <f>INDEX(УТВС2!$S$1:$S$87,A644,1)</f>
        <v>#REF!</v>
      </c>
      <c r="G644" s="101" t="s">
        <v>49</v>
      </c>
      <c r="H644" s="101" t="e">
        <f t="shared" si="10"/>
        <v>#REF!</v>
      </c>
      <c r="I644" s="101"/>
    </row>
    <row r="645" spans="1:9" x14ac:dyDescent="0.25">
      <c r="A645" s="101">
        <v>917</v>
      </c>
      <c r="B645" s="191" t="e">
        <f>INDEX(УТВС2!$H$1:$H$87,A645,1)</f>
        <v>#REF!</v>
      </c>
      <c r="C645" s="191" t="e">
        <f>INDEX(УТВС2!$K$1:$K$87,A645,1)</f>
        <v>#REF!</v>
      </c>
      <c r="D645" s="24" t="e">
        <f>INDEX(УТВС2!$M$1:$M$87,A645,1)</f>
        <v>#REF!</v>
      </c>
      <c r="E645" s="24" t="e">
        <f>INDEX(УТВС2!$N$1:$N$87,A645,1)</f>
        <v>#REF!</v>
      </c>
      <c r="F645" s="101" t="e">
        <f>INDEX(УТВС2!$S$1:$S$87,A645,1)</f>
        <v>#REF!</v>
      </c>
      <c r="G645" s="101" t="s">
        <v>49</v>
      </c>
      <c r="H645" s="101" t="e">
        <f t="shared" si="10"/>
        <v>#REF!</v>
      </c>
      <c r="I645" s="101"/>
    </row>
    <row r="646" spans="1:9" x14ac:dyDescent="0.25">
      <c r="A646" s="101">
        <v>918</v>
      </c>
      <c r="B646" s="191" t="e">
        <f>INDEX(УТВС2!$H$1:$H$87,A646,1)</f>
        <v>#REF!</v>
      </c>
      <c r="C646" s="224" t="e">
        <f>INDEX(УТВС2!$K$1:$K$87,A646,1)</f>
        <v>#REF!</v>
      </c>
      <c r="D646" s="24" t="e">
        <f>INDEX(УТВС2!$M$1:$M$87,A646,1)</f>
        <v>#REF!</v>
      </c>
      <c r="E646" s="24" t="e">
        <f>INDEX(УТВС2!$N$1:$N$87,A646,1)</f>
        <v>#REF!</v>
      </c>
      <c r="F646" s="101" t="e">
        <f>INDEX(УТВС2!$S$1:$S$87,A646,1)</f>
        <v>#REF!</v>
      </c>
      <c r="G646" s="101" t="s">
        <v>49</v>
      </c>
      <c r="H646" s="101" t="e">
        <f t="shared" si="10"/>
        <v>#REF!</v>
      </c>
      <c r="I646" s="101"/>
    </row>
    <row r="647" spans="1:9" x14ac:dyDescent="0.25">
      <c r="A647" s="101">
        <v>919</v>
      </c>
      <c r="B647" s="191" t="e">
        <f>INDEX(УТВС2!$H$1:$H$87,A647,1)</f>
        <v>#REF!</v>
      </c>
      <c r="C647" s="224" t="e">
        <f>INDEX(УТВС2!$K$1:$K$87,A647,1)</f>
        <v>#REF!</v>
      </c>
      <c r="D647" s="24" t="e">
        <f>INDEX(УТВС2!$M$1:$M$87,A647,1)</f>
        <v>#REF!</v>
      </c>
      <c r="E647" s="24" t="e">
        <f>INDEX(УТВС2!$N$1:$N$87,A647,1)</f>
        <v>#REF!</v>
      </c>
      <c r="F647" s="101" t="e">
        <f>INDEX(УТВС2!$S$1:$S$87,A647,1)</f>
        <v>#REF!</v>
      </c>
      <c r="G647" s="101" t="s">
        <v>49</v>
      </c>
      <c r="H647" s="101" t="e">
        <f t="shared" si="10"/>
        <v>#REF!</v>
      </c>
      <c r="I647" s="101"/>
    </row>
    <row r="648" spans="1:9" x14ac:dyDescent="0.25">
      <c r="A648" s="101">
        <v>920</v>
      </c>
      <c r="B648" s="191" t="e">
        <f>INDEX(УТВС2!$H$1:$H$87,A648,1)</f>
        <v>#REF!</v>
      </c>
      <c r="C648" s="227" t="e">
        <f>INDEX(УТВС2!$K$1:$K$87,A648,1)</f>
        <v>#REF!</v>
      </c>
      <c r="D648" s="226" t="e">
        <f>INDEX(УТВС2!$M$1:$M$87,A648,1)</f>
        <v>#REF!</v>
      </c>
      <c r="E648" s="226" t="e">
        <f>INDEX(УТВС2!$N$1:$N$87,A648,1)</f>
        <v>#REF!</v>
      </c>
      <c r="F648" s="101" t="e">
        <f>INDEX(УТВС2!$S$1:$S$87,A648,1)</f>
        <v>#REF!</v>
      </c>
      <c r="G648" s="101" t="s">
        <v>26</v>
      </c>
      <c r="H648" s="101" t="e">
        <f t="shared" si="10"/>
        <v>#REF!</v>
      </c>
      <c r="I648" s="101"/>
    </row>
    <row r="649" spans="1:9" x14ac:dyDescent="0.25">
      <c r="A649" s="101">
        <v>922</v>
      </c>
      <c r="B649" s="191" t="e">
        <f>INDEX(УТВС2!$H$1:$H$87,A649,1)</f>
        <v>#REF!</v>
      </c>
      <c r="C649" s="182" t="e">
        <f>INDEX(УТВС2!$K$1:$K$87,A649,1)</f>
        <v>#REF!</v>
      </c>
      <c r="D649" s="226" t="e">
        <f>INDEX(УТВС2!$M$1:$M$87,A649,1)</f>
        <v>#REF!</v>
      </c>
      <c r="E649" s="226" t="e">
        <f>INDEX(УТВС2!$N$1:$N$87,A649,1)</f>
        <v>#REF!</v>
      </c>
      <c r="F649" s="101" t="e">
        <f>INDEX(УТВС2!$S$1:$S$87,A649,1)</f>
        <v>#REF!</v>
      </c>
      <c r="G649" s="101" t="s">
        <v>26</v>
      </c>
      <c r="H649" s="101" t="e">
        <f t="shared" si="10"/>
        <v>#REF!</v>
      </c>
      <c r="I649" s="101"/>
    </row>
    <row r="650" spans="1:9" x14ac:dyDescent="0.25">
      <c r="A650" s="101">
        <v>923</v>
      </c>
      <c r="B650" s="191" t="e">
        <f>INDEX(УТВС2!$H$1:$H$87,A650,1)</f>
        <v>#REF!</v>
      </c>
      <c r="C650" s="182" t="e">
        <f>INDEX(УТВС2!$K$1:$K$87,A650,1)</f>
        <v>#REF!</v>
      </c>
      <c r="D650" s="226" t="e">
        <f>INDEX(УТВС2!$M$1:$M$87,A650,1)</f>
        <v>#REF!</v>
      </c>
      <c r="E650" s="226" t="e">
        <f>INDEX(УТВС2!$N$1:$N$87,A650,1)</f>
        <v>#REF!</v>
      </c>
      <c r="F650" s="101" t="e">
        <f>INDEX(УТВС2!$S$1:$S$87,A650,1)</f>
        <v>#REF!</v>
      </c>
      <c r="G650" s="101" t="s">
        <v>26</v>
      </c>
      <c r="H650" s="101" t="e">
        <f t="shared" si="10"/>
        <v>#REF!</v>
      </c>
      <c r="I650" s="101"/>
    </row>
    <row r="651" spans="1:9" x14ac:dyDescent="0.25">
      <c r="A651" s="101">
        <v>924</v>
      </c>
      <c r="B651" s="191" t="e">
        <f>INDEX(УТВС2!$H$1:$H$87,A651,1)</f>
        <v>#REF!</v>
      </c>
      <c r="C651" s="182" t="e">
        <f>INDEX(УТВС2!$K$1:$K$87,A651,1)</f>
        <v>#REF!</v>
      </c>
      <c r="D651" s="226" t="e">
        <f>INDEX(УТВС2!$M$1:$M$87,A651,1)</f>
        <v>#REF!</v>
      </c>
      <c r="E651" s="226" t="e">
        <f>INDEX(УТВС2!$N$1:$N$87,A651,1)</f>
        <v>#REF!</v>
      </c>
      <c r="F651" s="101" t="e">
        <f>INDEX(УТВС2!$S$1:$S$87,A651,1)</f>
        <v>#REF!</v>
      </c>
      <c r="G651" s="101" t="s">
        <v>26</v>
      </c>
      <c r="H651" s="101" t="e">
        <f t="shared" si="10"/>
        <v>#REF!</v>
      </c>
      <c r="I651" s="101"/>
    </row>
    <row r="652" spans="1:9" x14ac:dyDescent="0.25">
      <c r="A652" s="101">
        <v>925</v>
      </c>
      <c r="B652" s="191" t="e">
        <f>INDEX(УТВС2!$H$1:$H$87,A652,1)</f>
        <v>#REF!</v>
      </c>
      <c r="C652" s="230" t="e">
        <f>INDEX(УТВС2!$K$1:$K$87,A652,1)</f>
        <v>#REF!</v>
      </c>
      <c r="D652" s="226" t="e">
        <f>INDEX(УТВС2!$M$1:$M$87,A652,1)</f>
        <v>#REF!</v>
      </c>
      <c r="E652" s="226" t="e">
        <f>INDEX(УТВС2!$N$1:$N$87,A652,1)</f>
        <v>#REF!</v>
      </c>
      <c r="F652" s="101" t="e">
        <f>INDEX(УТВС2!$S$1:$S$87,A652,1)</f>
        <v>#REF!</v>
      </c>
      <c r="G652" s="101" t="s">
        <v>26</v>
      </c>
      <c r="H652" s="101" t="e">
        <f t="shared" si="10"/>
        <v>#REF!</v>
      </c>
      <c r="I652" s="101"/>
    </row>
    <row r="653" spans="1:9" x14ac:dyDescent="0.25">
      <c r="A653" s="101">
        <v>926</v>
      </c>
      <c r="B653" s="191" t="e">
        <f>INDEX(УТВС2!$H$1:$H$87,A653,1)</f>
        <v>#REF!</v>
      </c>
      <c r="C653" s="224" t="e">
        <f>INDEX(УТВС2!$K$1:$K$87,A653,1)</f>
        <v>#REF!</v>
      </c>
      <c r="D653" s="75" t="e">
        <f>INDEX(УТВС2!$M$1:$M$87,A653,1)</f>
        <v>#REF!</v>
      </c>
      <c r="E653" s="75" t="e">
        <f>INDEX(УТВС2!$N$1:$N$87,A653,1)</f>
        <v>#REF!</v>
      </c>
      <c r="F653" s="101" t="e">
        <f>INDEX(УТВС2!$S$1:$S$87,A653,1)</f>
        <v>#REF!</v>
      </c>
      <c r="G653" s="101" t="s">
        <v>26</v>
      </c>
      <c r="H653" s="101" t="e">
        <f t="shared" si="10"/>
        <v>#REF!</v>
      </c>
      <c r="I653" s="101"/>
    </row>
    <row r="654" spans="1:9" x14ac:dyDescent="0.25">
      <c r="A654" s="101">
        <v>927</v>
      </c>
      <c r="B654" s="191" t="e">
        <f>INDEX(УТВС2!$H$1:$H$87,A654,1)</f>
        <v>#REF!</v>
      </c>
      <c r="C654" s="224" t="e">
        <f>INDEX(УТВС2!$K$1:$K$87,A654,1)</f>
        <v>#REF!</v>
      </c>
      <c r="D654" s="75" t="e">
        <f>INDEX(УТВС2!$M$1:$M$87,A654,1)</f>
        <v>#REF!</v>
      </c>
      <c r="E654" s="75" t="e">
        <f>INDEX(УТВС2!$N$1:$N$87,A654,1)</f>
        <v>#REF!</v>
      </c>
      <c r="F654" s="199" t="e">
        <f>INDEX(УТВС2!$S$1:$S$87,A654,1)</f>
        <v>#REF!</v>
      </c>
      <c r="G654" s="199" t="s">
        <v>26</v>
      </c>
      <c r="H654" s="101" t="e">
        <f t="shared" si="10"/>
        <v>#REF!</v>
      </c>
      <c r="I654" s="101"/>
    </row>
    <row r="655" spans="1:9" x14ac:dyDescent="0.25">
      <c r="A655" s="101">
        <v>928</v>
      </c>
      <c r="B655" s="205" t="e">
        <f>INDEX(УТВС2!$H$1:$H$87,A655,1)</f>
        <v>#REF!</v>
      </c>
      <c r="C655" s="191" t="e">
        <f>INDEX(УТВС2!$K$1:$K$87,A655,1)</f>
        <v>#REF!</v>
      </c>
      <c r="D655" s="75" t="e">
        <f>INDEX(УТВС2!$M$1:$M$87,A655,1)</f>
        <v>#REF!</v>
      </c>
      <c r="E655" s="75" t="e">
        <f>INDEX(УТВС2!$N$1:$N$87,A655,1)</f>
        <v>#REF!</v>
      </c>
      <c r="F655" s="199" t="e">
        <f>INDEX(УТВС2!$S$1:$S$87,A655,1)</f>
        <v>#REF!</v>
      </c>
      <c r="G655" s="199" t="s">
        <v>26</v>
      </c>
      <c r="H655" s="101" t="e">
        <f t="shared" si="10"/>
        <v>#REF!</v>
      </c>
      <c r="I655" s="101"/>
    </row>
    <row r="656" spans="1:9" x14ac:dyDescent="0.25">
      <c r="A656" s="101">
        <v>929</v>
      </c>
      <c r="B656" s="191" t="e">
        <f>INDEX(УТВС2!$H$1:$H$87,A656,1)</f>
        <v>#REF!</v>
      </c>
      <c r="C656" s="191" t="e">
        <f>INDEX(УТВС2!$K$1:$K$87,A656,1)</f>
        <v>#REF!</v>
      </c>
      <c r="D656" s="24" t="e">
        <f>INDEX(УТВС2!$M$1:$M$87,A656,1)</f>
        <v>#REF!</v>
      </c>
      <c r="E656" s="24" t="e">
        <f>INDEX(УТВС2!$N$1:$N$87,A656,1)</f>
        <v>#REF!</v>
      </c>
      <c r="F656" s="199" t="e">
        <f>INDEX(УТВС2!$S$1:$S$87,A656,1)</f>
        <v>#REF!</v>
      </c>
      <c r="G656" s="199" t="s">
        <v>67</v>
      </c>
      <c r="H656" s="101" t="e">
        <f t="shared" si="10"/>
        <v>#REF!</v>
      </c>
      <c r="I656" s="101"/>
    </row>
    <row r="657" spans="1:9" x14ac:dyDescent="0.25">
      <c r="A657" s="101">
        <v>930</v>
      </c>
      <c r="B657" s="191" t="e">
        <f>INDEX(УТВС2!$H$1:$H$87,A657,1)</f>
        <v>#REF!</v>
      </c>
      <c r="C657" s="191" t="e">
        <f>INDEX(УТВС2!$K$1:$K$87,A657,1)</f>
        <v>#REF!</v>
      </c>
      <c r="D657" s="24" t="e">
        <f>INDEX(УТВС2!$M$1:$M$87,A657,1)</f>
        <v>#REF!</v>
      </c>
      <c r="E657" s="24" t="e">
        <f>INDEX(УТВС2!$N$1:$N$87,A657,1)</f>
        <v>#REF!</v>
      </c>
      <c r="F657" s="199" t="e">
        <f>INDEX(УТВС2!$S$1:$S$87,A657,1)</f>
        <v>#REF!</v>
      </c>
      <c r="G657" s="199" t="s">
        <v>67</v>
      </c>
      <c r="H657" s="101" t="e">
        <f t="shared" si="10"/>
        <v>#REF!</v>
      </c>
      <c r="I657" s="101"/>
    </row>
    <row r="658" spans="1:9" x14ac:dyDescent="0.25">
      <c r="A658" s="101">
        <v>931</v>
      </c>
      <c r="B658" s="191" t="e">
        <f>INDEX(УТВС2!$H$1:$H$87,A658,1)</f>
        <v>#REF!</v>
      </c>
      <c r="C658" s="191" t="e">
        <f>INDEX(УТВС2!$K$1:$K$87,A658,1)</f>
        <v>#REF!</v>
      </c>
      <c r="D658" s="24" t="e">
        <f>INDEX(УТВС2!$M$1:$M$87,A658,1)</f>
        <v>#REF!</v>
      </c>
      <c r="E658" s="24" t="e">
        <f>INDEX(УТВС2!$N$1:$N$87,A658,1)</f>
        <v>#REF!</v>
      </c>
      <c r="F658" s="199" t="e">
        <f>INDEX(УТВС2!$S$1:$S$87,A658,1)</f>
        <v>#REF!</v>
      </c>
      <c r="G658" s="199" t="s">
        <v>67</v>
      </c>
      <c r="H658" s="101" t="e">
        <f t="shared" si="10"/>
        <v>#REF!</v>
      </c>
      <c r="I658" s="101"/>
    </row>
    <row r="659" spans="1:9" x14ac:dyDescent="0.25">
      <c r="A659" s="101">
        <v>932</v>
      </c>
      <c r="B659" s="191" t="e">
        <f>INDEX(УТВС2!$H$1:$H$87,A659,1)</f>
        <v>#REF!</v>
      </c>
      <c r="C659" s="191" t="e">
        <f>INDEX(УТВС2!$K$1:$K$87,A659,1)</f>
        <v>#REF!</v>
      </c>
      <c r="D659" s="24" t="e">
        <f>INDEX(УТВС2!$M$1:$M$87,A659,1)</f>
        <v>#REF!</v>
      </c>
      <c r="E659" s="24" t="e">
        <f>INDEX(УТВС2!$N$1:$N$87,A659,1)</f>
        <v>#REF!</v>
      </c>
      <c r="F659" s="199" t="e">
        <f>INDEX(УТВС2!$S$1:$S$87,A659,1)</f>
        <v>#REF!</v>
      </c>
      <c r="G659" s="199" t="s">
        <v>67</v>
      </c>
      <c r="H659" s="101" t="e">
        <f t="shared" si="10"/>
        <v>#REF!</v>
      </c>
      <c r="I659" s="101"/>
    </row>
    <row r="660" spans="1:9" x14ac:dyDescent="0.25">
      <c r="A660" s="101">
        <v>933</v>
      </c>
      <c r="B660" s="191" t="e">
        <f>INDEX(УТВС2!$H$1:$H$87,A660,1)</f>
        <v>#REF!</v>
      </c>
      <c r="C660" s="191" t="e">
        <f>INDEX(УТВС2!$K$1:$K$87,A660,1)</f>
        <v>#REF!</v>
      </c>
      <c r="D660" s="24" t="e">
        <f>INDEX(УТВС2!$M$1:$M$87,A660,1)</f>
        <v>#REF!</v>
      </c>
      <c r="E660" s="24" t="e">
        <f>INDEX(УТВС2!$N$1:$N$87,A660,1)</f>
        <v>#REF!</v>
      </c>
      <c r="F660" s="199" t="e">
        <f>INDEX(УТВС2!$S$1:$S$87,A660,1)</f>
        <v>#REF!</v>
      </c>
      <c r="G660" s="199" t="s">
        <v>67</v>
      </c>
      <c r="H660" s="101" t="e">
        <f t="shared" si="10"/>
        <v>#REF!</v>
      </c>
      <c r="I660" s="101"/>
    </row>
    <row r="661" spans="1:9" x14ac:dyDescent="0.25">
      <c r="A661" s="101">
        <v>934</v>
      </c>
      <c r="B661" s="191" t="e">
        <f>INDEX(УТВС2!$H$1:$H$87,A661,1)</f>
        <v>#REF!</v>
      </c>
      <c r="C661" s="191" t="e">
        <f>INDEX(УТВС2!$K$1:$K$87,A661,1)</f>
        <v>#REF!</v>
      </c>
      <c r="D661" s="24" t="e">
        <f>INDEX(УТВС2!$M$1:$M$87,A661,1)</f>
        <v>#REF!</v>
      </c>
      <c r="E661" s="24" t="e">
        <f>INDEX(УТВС2!$N$1:$N$87,A661,1)</f>
        <v>#REF!</v>
      </c>
      <c r="F661" s="199" t="e">
        <f>INDEX(УТВС2!$S$1:$S$87,A661,1)</f>
        <v>#REF!</v>
      </c>
      <c r="G661" s="199" t="s">
        <v>67</v>
      </c>
      <c r="H661" s="101" t="e">
        <f t="shared" si="10"/>
        <v>#REF!</v>
      </c>
      <c r="I661" s="101"/>
    </row>
    <row r="662" spans="1:9" x14ac:dyDescent="0.25">
      <c r="A662" s="101">
        <v>935</v>
      </c>
      <c r="B662" s="191" t="e">
        <f>INDEX(УТВС2!$H$1:$H$87,A662,1)</f>
        <v>#REF!</v>
      </c>
      <c r="C662" s="191" t="e">
        <f>INDEX(УТВС2!$K$1:$K$87,A662,1)</f>
        <v>#REF!</v>
      </c>
      <c r="D662" s="24" t="e">
        <f>INDEX(УТВС2!$M$1:$M$87,A662,1)</f>
        <v>#REF!</v>
      </c>
      <c r="E662" s="24" t="e">
        <f>INDEX(УТВС2!$N$1:$N$87,A662,1)</f>
        <v>#REF!</v>
      </c>
      <c r="F662" s="199" t="e">
        <f>INDEX(УТВС2!$S$1:$S$87,A662,1)</f>
        <v>#REF!</v>
      </c>
      <c r="G662" s="199" t="s">
        <v>67</v>
      </c>
      <c r="H662" s="101" t="e">
        <f t="shared" si="10"/>
        <v>#REF!</v>
      </c>
      <c r="I662" s="101"/>
    </row>
    <row r="663" spans="1:9" x14ac:dyDescent="0.25">
      <c r="A663" s="101">
        <v>936</v>
      </c>
      <c r="B663" s="191" t="e">
        <f>INDEX(УТВС2!$H$1:$H$87,A663,1)</f>
        <v>#REF!</v>
      </c>
      <c r="C663" s="224" t="e">
        <f>INDEX(УТВС2!$K$1:$K$87,A663,1)</f>
        <v>#REF!</v>
      </c>
      <c r="D663" s="24" t="e">
        <f>INDEX(УТВС2!$M$1:$M$87,A663,1)</f>
        <v>#REF!</v>
      </c>
      <c r="E663" s="24" t="e">
        <f>INDEX(УТВС2!$N$1:$N$87,A663,1)</f>
        <v>#REF!</v>
      </c>
      <c r="F663" s="101" t="e">
        <f>INDEX(УТВС2!$S$1:$S$87,A663,1)</f>
        <v>#REF!</v>
      </c>
      <c r="G663" s="101" t="s">
        <v>26</v>
      </c>
      <c r="H663" s="101" t="e">
        <f t="shared" si="10"/>
        <v>#REF!</v>
      </c>
      <c r="I663" s="101"/>
    </row>
    <row r="664" spans="1:9" x14ac:dyDescent="0.25">
      <c r="A664" s="101">
        <v>938</v>
      </c>
      <c r="B664" s="191" t="e">
        <f>INDEX(УТВС2!$H$1:$H$87,A664,1)</f>
        <v>#REF!</v>
      </c>
      <c r="C664" s="226" t="e">
        <f>INDEX(УТВС2!$K$1:$K$87,A664,1)</f>
        <v>#REF!</v>
      </c>
      <c r="D664" s="24" t="e">
        <f>INDEX(УТВС2!$M$1:$M$87,A664,1)</f>
        <v>#REF!</v>
      </c>
      <c r="E664" s="24" t="e">
        <f>INDEX(УТВС2!$N$1:$N$87,A664,1)</f>
        <v>#REF!</v>
      </c>
      <c r="F664" s="101" t="e">
        <f>INDEX(УТВС2!$S$1:$S$87,A664,1)</f>
        <v>#REF!</v>
      </c>
      <c r="G664" s="101" t="s">
        <v>49</v>
      </c>
      <c r="H664" s="101" t="e">
        <f t="shared" si="10"/>
        <v>#REF!</v>
      </c>
      <c r="I664" s="101"/>
    </row>
    <row r="665" spans="1:9" x14ac:dyDescent="0.25">
      <c r="A665" s="101">
        <v>939</v>
      </c>
      <c r="B665" s="191" t="e">
        <f>INDEX(УТВС2!$H$1:$H$87,A665,1)</f>
        <v>#REF!</v>
      </c>
      <c r="C665" s="226" t="e">
        <f>INDEX(УТВС2!$K$1:$K$87,A665,1)</f>
        <v>#REF!</v>
      </c>
      <c r="D665" s="24" t="e">
        <f>INDEX(УТВС2!$M$1:$M$87,A665,1)</f>
        <v>#REF!</v>
      </c>
      <c r="E665" s="24" t="e">
        <f>INDEX(УТВС2!$N$1:$N$87,A665,1)</f>
        <v>#REF!</v>
      </c>
      <c r="F665" s="101" t="e">
        <f>INDEX(УТВС2!$S$1:$S$87,A665,1)</f>
        <v>#REF!</v>
      </c>
      <c r="G665" s="101" t="s">
        <v>49</v>
      </c>
      <c r="H665" s="101" t="e">
        <f t="shared" si="10"/>
        <v>#REF!</v>
      </c>
      <c r="I665" s="101"/>
    </row>
    <row r="666" spans="1:9" x14ac:dyDescent="0.25">
      <c r="A666" s="101">
        <v>940</v>
      </c>
      <c r="B666" s="191" t="e">
        <f>INDEX(УТВС2!$H$1:$H$87,A666,1)</f>
        <v>#REF!</v>
      </c>
      <c r="C666" s="226" t="e">
        <f>INDEX(УТВС2!$K$1:$K$87,A666,1)</f>
        <v>#REF!</v>
      </c>
      <c r="D666" s="24" t="e">
        <f>INDEX(УТВС2!$M$1:$M$87,A666,1)</f>
        <v>#REF!</v>
      </c>
      <c r="E666" s="24" t="e">
        <f>INDEX(УТВС2!$N$1:$N$87,A666,1)</f>
        <v>#REF!</v>
      </c>
      <c r="F666" s="101" t="e">
        <f>INDEX(УТВС2!$S$1:$S$87,A666,1)</f>
        <v>#REF!</v>
      </c>
      <c r="G666" s="101" t="s">
        <v>49</v>
      </c>
      <c r="H666" s="101" t="e">
        <f t="shared" si="10"/>
        <v>#REF!</v>
      </c>
      <c r="I666" s="101"/>
    </row>
    <row r="667" spans="1:9" x14ac:dyDescent="0.25">
      <c r="A667" s="101">
        <v>942</v>
      </c>
      <c r="B667" s="191" t="e">
        <f>INDEX(УТВС2!$H$1:$H$87,A667,1)</f>
        <v>#REF!</v>
      </c>
      <c r="C667" s="203" t="e">
        <f>INDEX(УТВС2!$K$1:$K$87,A667,1)</f>
        <v>#REF!</v>
      </c>
      <c r="D667" s="225" t="e">
        <f>INDEX(УТВС2!$M$1:$M$87,A667,1)</f>
        <v>#REF!</v>
      </c>
      <c r="E667" s="183" t="e">
        <f>INDEX(УТВС2!$N$1:$N$87,A667,1)</f>
        <v>#REF!</v>
      </c>
      <c r="F667" s="101" t="e">
        <f>INDEX(УТВС2!$S$1:$S$87,A667,1)</f>
        <v>#REF!</v>
      </c>
      <c r="G667" s="101" t="s">
        <v>26</v>
      </c>
      <c r="H667" s="101" t="e">
        <f t="shared" si="10"/>
        <v>#REF!</v>
      </c>
      <c r="I667" s="101"/>
    </row>
    <row r="668" spans="1:9" x14ac:dyDescent="0.25">
      <c r="A668" s="101">
        <v>943</v>
      </c>
      <c r="B668" s="191" t="e">
        <f>INDEX(УТВС2!$H$1:$H$87,A668,1)</f>
        <v>#REF!</v>
      </c>
      <c r="C668" s="224" t="e">
        <f>INDEX(УТВС2!$K$1:$K$87,A668,1)</f>
        <v>#REF!</v>
      </c>
      <c r="D668" s="24" t="e">
        <f>INDEX(УТВС2!$M$1:$M$87,A668,1)</f>
        <v>#REF!</v>
      </c>
      <c r="E668" s="24" t="e">
        <f>INDEX(УТВС2!$N$1:$N$87,A668,1)</f>
        <v>#REF!</v>
      </c>
      <c r="F668" s="101" t="e">
        <f>INDEX(УТВС2!$S$1:$S$87,A668,1)</f>
        <v>#REF!</v>
      </c>
      <c r="G668" s="101" t="s">
        <v>26</v>
      </c>
      <c r="H668" s="101" t="e">
        <f t="shared" si="10"/>
        <v>#REF!</v>
      </c>
      <c r="I668" s="101"/>
    </row>
    <row r="669" spans="1:9" x14ac:dyDescent="0.25">
      <c r="A669" s="101">
        <v>945</v>
      </c>
      <c r="B669" s="191" t="e">
        <f>INDEX(УТВС2!$H$1:$H$87,A669,1)</f>
        <v>#REF!</v>
      </c>
      <c r="C669" s="203" t="e">
        <f>INDEX(УТВС2!$K$1:$K$87,A669,1)</f>
        <v>#REF!</v>
      </c>
      <c r="D669" s="225" t="e">
        <f>INDEX(УТВС2!$M$1:$M$87,A669,1)</f>
        <v>#REF!</v>
      </c>
      <c r="E669" s="183" t="e">
        <f>INDEX(УТВС2!$N$1:$N$87,A669,1)</f>
        <v>#REF!</v>
      </c>
      <c r="F669" s="101" t="e">
        <f>INDEX(УТВС2!$S$1:$S$87,A669,1)</f>
        <v>#REF!</v>
      </c>
      <c r="G669" s="101" t="s">
        <v>26</v>
      </c>
      <c r="H669" s="101" t="e">
        <f t="shared" si="10"/>
        <v>#REF!</v>
      </c>
      <c r="I669" s="101"/>
    </row>
    <row r="670" spans="1:9" x14ac:dyDescent="0.25">
      <c r="A670" s="101">
        <v>946</v>
      </c>
      <c r="B670" s="191" t="e">
        <f>INDEX(УТВС2!$H$1:$H$87,A670,1)</f>
        <v>#REF!</v>
      </c>
      <c r="C670" s="178" t="e">
        <f>INDEX(УТВС2!$K$1:$K$87,A670,1)</f>
        <v>#REF!</v>
      </c>
      <c r="D670" s="24" t="e">
        <f>INDEX(УТВС2!$M$1:$M$87,A670,1)</f>
        <v>#REF!</v>
      </c>
      <c r="E670" s="24" t="e">
        <f>INDEX(УТВС2!$N$1:$N$87,A670,1)</f>
        <v>#REF!</v>
      </c>
      <c r="F670" s="101" t="e">
        <f>INDEX(УТВС2!$S$1:$S$87,A670,1)</f>
        <v>#REF!</v>
      </c>
      <c r="G670" s="101" t="s">
        <v>26</v>
      </c>
      <c r="H670" s="101" t="e">
        <f t="shared" si="10"/>
        <v>#REF!</v>
      </c>
      <c r="I670" s="101"/>
    </row>
    <row r="671" spans="1:9" x14ac:dyDescent="0.25">
      <c r="A671" s="101">
        <v>948</v>
      </c>
      <c r="B671" s="205" t="e">
        <f>INDEX(УТВС2!$H$1:$H$87,A671,1)</f>
        <v>#REF!</v>
      </c>
      <c r="C671" s="200" t="e">
        <f>INDEX(УТВС2!$K$1:$K$87,A671,1)</f>
        <v>#REF!</v>
      </c>
      <c r="D671" s="85" t="e">
        <f>INDEX(УТВС2!$M$1:$M$87,A671,1)</f>
        <v>#REF!</v>
      </c>
      <c r="E671" s="85" t="e">
        <f>INDEX(УТВС2!$N$1:$N$87,A671,1)</f>
        <v>#REF!</v>
      </c>
      <c r="F671" s="101" t="e">
        <f>INDEX(УТВС2!$S$1:$S$87,A671,1)</f>
        <v>#REF!</v>
      </c>
      <c r="G671" s="101" t="s">
        <v>26</v>
      </c>
      <c r="H671" s="101" t="e">
        <f t="shared" si="10"/>
        <v>#REF!</v>
      </c>
      <c r="I671" s="101"/>
    </row>
    <row r="672" spans="1:9" x14ac:dyDescent="0.25">
      <c r="A672" s="101">
        <v>949</v>
      </c>
      <c r="B672" s="191" t="e">
        <f>INDEX(УТВС2!$H$1:$H$87,A672,1)</f>
        <v>#REF!</v>
      </c>
      <c r="C672" s="224" t="e">
        <f>INDEX(УТВС2!$K$1:$K$87,A672,1)</f>
        <v>#REF!</v>
      </c>
      <c r="D672" s="24" t="e">
        <f>INDEX(УТВС2!$M$1:$M$87,A672,1)</f>
        <v>#REF!</v>
      </c>
      <c r="E672" s="24" t="e">
        <f>INDEX(УТВС2!$N$1:$N$87,A672,1)</f>
        <v>#REF!</v>
      </c>
      <c r="F672" s="101" t="e">
        <f>INDEX(УТВС2!$S$1:$S$87,A672,1)</f>
        <v>#REF!</v>
      </c>
      <c r="G672" s="101" t="s">
        <v>26</v>
      </c>
      <c r="H672" s="101" t="e">
        <f t="shared" si="10"/>
        <v>#REF!</v>
      </c>
      <c r="I672" s="101"/>
    </row>
    <row r="673" spans="1:9" x14ac:dyDescent="0.25">
      <c r="A673" s="101">
        <v>951</v>
      </c>
      <c r="B673" s="191" t="e">
        <f>INDEX(УТВС2!$H$1:$H$87,A673,1)</f>
        <v>#REF!</v>
      </c>
      <c r="C673" s="183" t="e">
        <f>INDEX(УТВС2!$K$1:$K$87,A673,1)</f>
        <v>#REF!</v>
      </c>
      <c r="D673" s="225" t="e">
        <f>INDEX(УТВС2!$M$1:$M$87,A673,1)</f>
        <v>#REF!</v>
      </c>
      <c r="E673" s="183" t="e">
        <f>INDEX(УТВС2!$N$1:$N$87,A673,1)</f>
        <v>#REF!</v>
      </c>
      <c r="F673" s="101" t="e">
        <f>INDEX(УТВС2!$S$1:$S$87,A673,1)</f>
        <v>#REF!</v>
      </c>
      <c r="G673" s="101" t="s">
        <v>26</v>
      </c>
      <c r="H673" s="101" t="e">
        <f t="shared" si="10"/>
        <v>#REF!</v>
      </c>
      <c r="I673" s="101"/>
    </row>
    <row r="674" spans="1:9" x14ac:dyDescent="0.25">
      <c r="A674" s="101">
        <v>952</v>
      </c>
      <c r="B674" s="191" t="e">
        <f>INDEX(УТВС2!$H$1:$H$87,A674,1)</f>
        <v>#REF!</v>
      </c>
      <c r="C674" s="224" t="e">
        <f>INDEX(УТВС2!$K$1:$K$87,A674,1)</f>
        <v>#REF!</v>
      </c>
      <c r="D674" s="24" t="e">
        <f>INDEX(УТВС2!$M$1:$M$87,A674,1)</f>
        <v>#REF!</v>
      </c>
      <c r="E674" s="24" t="e">
        <f>INDEX(УТВС2!$N$1:$N$87,A674,1)</f>
        <v>#REF!</v>
      </c>
      <c r="F674" s="101" t="e">
        <f>INDEX(УТВС2!$S$1:$S$87,A674,1)</f>
        <v>#REF!</v>
      </c>
      <c r="G674" s="101" t="s">
        <v>26</v>
      </c>
      <c r="H674" s="101" t="e">
        <f t="shared" si="10"/>
        <v>#REF!</v>
      </c>
      <c r="I674" s="101"/>
    </row>
    <row r="675" spans="1:9" x14ac:dyDescent="0.25">
      <c r="A675" s="101">
        <v>953</v>
      </c>
      <c r="B675" s="191" t="e">
        <f>INDEX(УТВС2!$H$1:$H$87,A675,1)</f>
        <v>#REF!</v>
      </c>
      <c r="C675" s="89" t="e">
        <f>INDEX(УТВС2!$K$1:$K$87,A675,1)</f>
        <v>#REF!</v>
      </c>
      <c r="D675" s="226" t="e">
        <f>INDEX(УТВС2!$M$1:$M$87,A675,1)</f>
        <v>#REF!</v>
      </c>
      <c r="E675" s="206" t="e">
        <f>INDEX(УТВС2!$N$1:$N$87,A675,1)</f>
        <v>#REF!</v>
      </c>
      <c r="F675" s="101" t="e">
        <f>INDEX(УТВС2!$S$1:$S$87,A675,1)</f>
        <v>#REF!</v>
      </c>
      <c r="G675" s="101" t="s">
        <v>26</v>
      </c>
      <c r="H675" s="101" t="e">
        <f t="shared" si="10"/>
        <v>#REF!</v>
      </c>
      <c r="I675" s="101"/>
    </row>
    <row r="676" spans="1:9" x14ac:dyDescent="0.25">
      <c r="A676" s="101">
        <v>954</v>
      </c>
      <c r="B676" s="191" t="e">
        <f>INDEX(УТВС2!$H$1:$H$87,A676,1)</f>
        <v>#REF!</v>
      </c>
      <c r="C676" s="224" t="e">
        <f>INDEX(УТВС2!$K$1:$K$87,A676,1)</f>
        <v>#REF!</v>
      </c>
      <c r="D676" s="226" t="e">
        <f>INDEX(УТВС2!$M$1:$M$87,A676,1)</f>
        <v>#REF!</v>
      </c>
      <c r="E676" s="248" t="e">
        <f>INDEX(УТВС2!$N$1:$N$87,A676,1)</f>
        <v>#REF!</v>
      </c>
      <c r="F676" s="101" t="e">
        <f>INDEX(УТВС2!$S$1:$S$87,A676,1)</f>
        <v>#REF!</v>
      </c>
      <c r="G676" s="101" t="s">
        <v>26</v>
      </c>
      <c r="H676" s="101" t="e">
        <f t="shared" si="10"/>
        <v>#REF!</v>
      </c>
      <c r="I676" s="101"/>
    </row>
    <row r="677" spans="1:9" x14ac:dyDescent="0.25">
      <c r="A677" s="101">
        <v>955</v>
      </c>
      <c r="B677" s="191" t="e">
        <f>INDEX(УТВС2!$H$1:$H$87,A677,1)</f>
        <v>#REF!</v>
      </c>
      <c r="C677" s="182" t="e">
        <f>INDEX(УТВС2!$K$1:$K$87,A677,1)</f>
        <v>#REF!</v>
      </c>
      <c r="D677" s="225" t="e">
        <f>INDEX(УТВС2!$M$1:$M$87,A677,1)</f>
        <v>#REF!</v>
      </c>
      <c r="E677" s="106" t="e">
        <f>INDEX(УТВС2!$N$1:$N$87,A677,1)</f>
        <v>#REF!</v>
      </c>
      <c r="F677" s="101" t="e">
        <f>INDEX(УТВС2!$S$1:$S$87,A677,1)</f>
        <v>#REF!</v>
      </c>
      <c r="G677" s="101" t="s">
        <v>26</v>
      </c>
      <c r="H677" s="101" t="e">
        <f t="shared" si="10"/>
        <v>#REF!</v>
      </c>
      <c r="I677" s="101"/>
    </row>
    <row r="678" spans="1:9" x14ac:dyDescent="0.25">
      <c r="A678" s="101">
        <v>956</v>
      </c>
      <c r="B678" s="191" t="e">
        <f>INDEX(УТВС2!$H$1:$H$87,A678,1)</f>
        <v>#REF!</v>
      </c>
      <c r="C678" s="224" t="e">
        <f>INDEX(УТВС2!$K$1:$K$87,A678,1)</f>
        <v>#REF!</v>
      </c>
      <c r="D678" s="225" t="e">
        <f>INDEX(УТВС2!$M$1:$M$87,A678,1)</f>
        <v>#REF!</v>
      </c>
      <c r="E678" s="106" t="e">
        <f>INDEX(УТВС2!$N$1:$N$87,A678,1)</f>
        <v>#REF!</v>
      </c>
      <c r="F678" s="101" t="e">
        <f>INDEX(УТВС2!$S$1:$S$87,A678,1)</f>
        <v>#REF!</v>
      </c>
      <c r="G678" s="101" t="s">
        <v>26</v>
      </c>
      <c r="H678" s="101" t="e">
        <f t="shared" si="10"/>
        <v>#REF!</v>
      </c>
      <c r="I678" s="101"/>
    </row>
    <row r="679" spans="1:9" x14ac:dyDescent="0.25">
      <c r="A679" s="101">
        <v>957</v>
      </c>
      <c r="B679" s="191" t="e">
        <f>INDEX(УТВС2!$H$1:$H$87,A679,1)</f>
        <v>#REF!</v>
      </c>
      <c r="C679" s="224" t="e">
        <f>INDEX(УТВС2!$K$1:$K$87,A679,1)</f>
        <v>#REF!</v>
      </c>
      <c r="D679" s="225" t="e">
        <f>INDEX(УТВС2!$M$1:$M$87,A679,1)</f>
        <v>#REF!</v>
      </c>
      <c r="E679" s="106" t="e">
        <f>INDEX(УТВС2!$N$1:$N$87,A679,1)</f>
        <v>#REF!</v>
      </c>
      <c r="F679" s="101" t="e">
        <f>INDEX(УТВС2!$S$1:$S$87,A679,1)</f>
        <v>#REF!</v>
      </c>
      <c r="G679" s="101" t="s">
        <v>26</v>
      </c>
      <c r="H679" s="101" t="e">
        <f t="shared" si="10"/>
        <v>#REF!</v>
      </c>
      <c r="I679" s="101"/>
    </row>
    <row r="680" spans="1:9" x14ac:dyDescent="0.25">
      <c r="A680" s="101">
        <v>958</v>
      </c>
      <c r="B680" s="191" t="e">
        <f>INDEX(УТВС2!$H$1:$H$87,A680,1)</f>
        <v>#REF!</v>
      </c>
      <c r="C680" s="224" t="e">
        <f>INDEX(УТВС2!$K$1:$K$87,A680,1)</f>
        <v>#REF!</v>
      </c>
      <c r="D680" s="24" t="e">
        <f>INDEX(УТВС2!$M$1:$M$87,A680,1)</f>
        <v>#REF!</v>
      </c>
      <c r="E680" s="24" t="e">
        <f>INDEX(УТВС2!$N$1:$N$87,A680,1)</f>
        <v>#REF!</v>
      </c>
      <c r="F680" s="101" t="e">
        <f>INDEX(УТВС2!$S$1:$S$87,A680,1)</f>
        <v>#REF!</v>
      </c>
      <c r="G680" s="101" t="s">
        <v>26</v>
      </c>
      <c r="H680" s="101" t="e">
        <f t="shared" si="10"/>
        <v>#REF!</v>
      </c>
      <c r="I680" s="101"/>
    </row>
    <row r="681" spans="1:9" x14ac:dyDescent="0.25">
      <c r="A681" s="101">
        <v>960</v>
      </c>
      <c r="B681" s="191" t="e">
        <f>INDEX(УТВС2!$H$1:$H$87,A681,1)</f>
        <v>#REF!</v>
      </c>
      <c r="C681" s="203" t="e">
        <f>INDEX(УТВС2!$K$1:$K$87,A681,1)</f>
        <v>#REF!</v>
      </c>
      <c r="D681" s="225" t="e">
        <f>INDEX(УТВС2!$M$1:$M$87,A681,1)</f>
        <v>#REF!</v>
      </c>
      <c r="E681" s="183" t="e">
        <f>INDEX(УТВС2!$N$1:$N$87,A681,1)</f>
        <v>#REF!</v>
      </c>
      <c r="F681" s="101" t="e">
        <f>INDEX(УТВС2!$S$1:$S$87,A681,1)</f>
        <v>#REF!</v>
      </c>
      <c r="G681" s="101" t="s">
        <v>26</v>
      </c>
      <c r="H681" s="101" t="e">
        <f t="shared" si="10"/>
        <v>#REF!</v>
      </c>
      <c r="I681" s="101"/>
    </row>
    <row r="682" spans="1:9" x14ac:dyDescent="0.25">
      <c r="A682" s="101">
        <v>961</v>
      </c>
      <c r="B682" s="191" t="e">
        <f>INDEX(УТВС2!$H$1:$H$87,A682,1)</f>
        <v>#REF!</v>
      </c>
      <c r="C682" s="224" t="e">
        <f>INDEX(УТВС2!$K$1:$K$87,A682,1)</f>
        <v>#REF!</v>
      </c>
      <c r="D682" s="24" t="e">
        <f>INDEX(УТВС2!$M$1:$M$87,A682,1)</f>
        <v>#REF!</v>
      </c>
      <c r="E682" s="24" t="e">
        <f>INDEX(УТВС2!$N$1:$N$87,A682,1)</f>
        <v>#REF!</v>
      </c>
      <c r="F682" s="101" t="e">
        <f>INDEX(УТВС2!$S$1:$S$87,A682,1)</f>
        <v>#REF!</v>
      </c>
      <c r="G682" s="101" t="s">
        <v>26</v>
      </c>
      <c r="H682" s="101" t="e">
        <f t="shared" si="10"/>
        <v>#REF!</v>
      </c>
      <c r="I682" s="101"/>
    </row>
    <row r="683" spans="1:9" x14ac:dyDescent="0.25">
      <c r="A683" s="101">
        <v>963</v>
      </c>
      <c r="B683" s="191" t="e">
        <f>INDEX(УТВС2!$H$1:$H$87,A683,1)</f>
        <v>#REF!</v>
      </c>
      <c r="C683" s="203" t="e">
        <f>INDEX(УТВС2!$K$1:$K$87,A683,1)</f>
        <v>#REF!</v>
      </c>
      <c r="D683" s="225" t="e">
        <f>INDEX(УТВС2!$M$1:$M$87,A683,1)</f>
        <v>#REF!</v>
      </c>
      <c r="E683" s="183" t="e">
        <f>INDEX(УТВС2!$N$1:$N$87,A683,1)</f>
        <v>#REF!</v>
      </c>
      <c r="F683" s="101" t="e">
        <f>INDEX(УТВС2!$S$1:$S$87,A683,1)</f>
        <v>#REF!</v>
      </c>
      <c r="G683" s="101" t="s">
        <v>26</v>
      </c>
      <c r="H683" s="101" t="e">
        <f t="shared" si="10"/>
        <v>#REF!</v>
      </c>
      <c r="I683" s="101"/>
    </row>
    <row r="684" spans="1:9" x14ac:dyDescent="0.25">
      <c r="A684" s="101">
        <v>964</v>
      </c>
      <c r="B684" s="191" t="e">
        <f>INDEX(УТВС2!$H$1:$H$87,A684,1)</f>
        <v>#REF!</v>
      </c>
      <c r="C684" s="178" t="e">
        <f>INDEX(УТВС2!$K$1:$K$87,A684,1)</f>
        <v>#REF!</v>
      </c>
      <c r="D684" s="24" t="e">
        <f>INDEX(УТВС2!$M$1:$M$87,A684,1)</f>
        <v>#REF!</v>
      </c>
      <c r="E684" s="24" t="e">
        <f>INDEX(УТВС2!$N$1:$N$87,A684,1)</f>
        <v>#REF!</v>
      </c>
      <c r="F684" s="101" t="e">
        <f>INDEX(УТВС2!$S$1:$S$87,A684,1)</f>
        <v>#REF!</v>
      </c>
      <c r="G684" s="101" t="s">
        <v>26</v>
      </c>
      <c r="H684" s="101" t="e">
        <f t="shared" si="10"/>
        <v>#REF!</v>
      </c>
      <c r="I684" s="101"/>
    </row>
    <row r="685" spans="1:9" x14ac:dyDescent="0.25">
      <c r="A685" s="101">
        <v>966</v>
      </c>
      <c r="B685" s="205" t="e">
        <f>INDEX(УТВС2!$H$1:$H$87,A685,1)</f>
        <v>#REF!</v>
      </c>
      <c r="C685" s="183" t="e">
        <f>INDEX(УТВС2!$K$1:$K$87,A685,1)</f>
        <v>#REF!</v>
      </c>
      <c r="D685" s="183" t="e">
        <f>INDEX(УТВС2!$M$1:$M$87,A685,1)</f>
        <v>#REF!</v>
      </c>
      <c r="E685" s="183" t="e">
        <f>INDEX(УТВС2!$N$1:$N$87,A685,1)</f>
        <v>#REF!</v>
      </c>
      <c r="F685" s="101" t="e">
        <f>INDEX(УТВС2!$S$1:$S$87,A685,1)</f>
        <v>#REF!</v>
      </c>
      <c r="G685" s="101" t="s">
        <v>26</v>
      </c>
      <c r="H685" s="101" t="e">
        <f t="shared" si="10"/>
        <v>#REF!</v>
      </c>
      <c r="I685" s="101"/>
    </row>
    <row r="686" spans="1:9" x14ac:dyDescent="0.25">
      <c r="A686" s="101">
        <v>967</v>
      </c>
      <c r="B686" s="205" t="e">
        <f>INDEX(УТВС2!$H$1:$H$87,A686,1)</f>
        <v>#REF!</v>
      </c>
      <c r="C686" s="183" t="e">
        <f>INDEX(УТВС2!$K$1:$K$87,A686,1)</f>
        <v>#REF!</v>
      </c>
      <c r="D686" s="183" t="e">
        <f>INDEX(УТВС2!$M$1:$M$87,A686,1)</f>
        <v>#REF!</v>
      </c>
      <c r="E686" s="183" t="e">
        <f>INDEX(УТВС2!$N$1:$N$87,A686,1)</f>
        <v>#REF!</v>
      </c>
      <c r="F686" s="101" t="e">
        <f>INDEX(УТВС2!$S$1:$S$87,A686,1)</f>
        <v>#REF!</v>
      </c>
      <c r="G686" s="101" t="s">
        <v>26</v>
      </c>
      <c r="H686" s="101" t="e">
        <f t="shared" si="10"/>
        <v>#REF!</v>
      </c>
      <c r="I686" s="101"/>
    </row>
    <row r="687" spans="1:9" x14ac:dyDescent="0.25">
      <c r="A687" s="101">
        <v>968</v>
      </c>
      <c r="B687" s="205" t="e">
        <f>INDEX(УТВС2!$H$1:$H$87,A687,1)</f>
        <v>#REF!</v>
      </c>
      <c r="C687" s="183" t="e">
        <f>INDEX(УТВС2!$K$1:$K$87,A687,1)</f>
        <v>#REF!</v>
      </c>
      <c r="D687" s="183" t="e">
        <f>INDEX(УТВС2!$M$1:$M$87,A687,1)</f>
        <v>#REF!</v>
      </c>
      <c r="E687" s="183" t="e">
        <f>INDEX(УТВС2!$N$1:$N$87,A687,1)</f>
        <v>#REF!</v>
      </c>
      <c r="F687" s="101" t="e">
        <f>INDEX(УТВС2!$S$1:$S$87,A687,1)</f>
        <v>#REF!</v>
      </c>
      <c r="G687" s="101" t="s">
        <v>26</v>
      </c>
      <c r="H687" s="101" t="e">
        <f t="shared" si="10"/>
        <v>#REF!</v>
      </c>
      <c r="I687" s="101"/>
    </row>
    <row r="688" spans="1:9" x14ac:dyDescent="0.25">
      <c r="A688" s="101">
        <v>969</v>
      </c>
      <c r="B688" s="205" t="e">
        <f>INDEX(УТВС2!$H$1:$H$87,A688,1)</f>
        <v>#REF!</v>
      </c>
      <c r="C688" s="183" t="e">
        <f>INDEX(УТВС2!$K$1:$K$87,A688,1)</f>
        <v>#REF!</v>
      </c>
      <c r="D688" s="183" t="e">
        <f>INDEX(УТВС2!$M$1:$M$87,A688,1)</f>
        <v>#REF!</v>
      </c>
      <c r="E688" s="183" t="e">
        <f>INDEX(УТВС2!$N$1:$N$87,A688,1)</f>
        <v>#REF!</v>
      </c>
      <c r="F688" s="101" t="e">
        <f>INDEX(УТВС2!$S$1:$S$87,A688,1)</f>
        <v>#REF!</v>
      </c>
      <c r="G688" s="101" t="s">
        <v>26</v>
      </c>
      <c r="H688" s="101" t="e">
        <f t="shared" si="10"/>
        <v>#REF!</v>
      </c>
      <c r="I688" s="101"/>
    </row>
    <row r="689" spans="1:9" x14ac:dyDescent="0.25">
      <c r="A689" s="101">
        <v>970</v>
      </c>
      <c r="B689" s="205" t="e">
        <f>INDEX(УТВС2!$H$1:$H$87,A689,1)</f>
        <v>#REF!</v>
      </c>
      <c r="C689" s="183" t="e">
        <f>INDEX(УТВС2!$K$1:$K$87,A689,1)</f>
        <v>#REF!</v>
      </c>
      <c r="D689" s="183" t="e">
        <f>INDEX(УТВС2!$M$1:$M$87,A689,1)</f>
        <v>#REF!</v>
      </c>
      <c r="E689" s="183" t="e">
        <f>INDEX(УТВС2!$N$1:$N$87,A689,1)</f>
        <v>#REF!</v>
      </c>
      <c r="F689" s="101" t="e">
        <f>INDEX(УТВС2!$S$1:$S$87,A689,1)</f>
        <v>#REF!</v>
      </c>
      <c r="G689" s="101" t="s">
        <v>26</v>
      </c>
      <c r="H689" s="101" t="e">
        <f t="shared" si="10"/>
        <v>#REF!</v>
      </c>
      <c r="I689" s="101"/>
    </row>
    <row r="690" spans="1:9" x14ac:dyDescent="0.25">
      <c r="A690" s="101">
        <v>971</v>
      </c>
      <c r="B690" s="205" t="e">
        <f>INDEX(УТВС2!$H$1:$H$87,A690,1)</f>
        <v>#REF!</v>
      </c>
      <c r="C690" s="183" t="e">
        <f>INDEX(УТВС2!$K$1:$K$87,A690,1)</f>
        <v>#REF!</v>
      </c>
      <c r="D690" s="183" t="e">
        <f>INDEX(УТВС2!$M$1:$M$87,A690,1)</f>
        <v>#REF!</v>
      </c>
      <c r="E690" s="183" t="e">
        <f>INDEX(УТВС2!$N$1:$N$87,A690,1)</f>
        <v>#REF!</v>
      </c>
      <c r="F690" s="101" t="e">
        <f>INDEX(УТВС2!$S$1:$S$87,A690,1)</f>
        <v>#REF!</v>
      </c>
      <c r="G690" s="101" t="s">
        <v>26</v>
      </c>
      <c r="H690" s="101" t="e">
        <f t="shared" si="10"/>
        <v>#REF!</v>
      </c>
      <c r="I690" s="101"/>
    </row>
    <row r="691" spans="1:9" x14ac:dyDescent="0.25">
      <c r="A691" s="101">
        <v>973</v>
      </c>
      <c r="B691" s="191" t="e">
        <f>INDEX(УТВС2!$H$1:$H$87,A691,1)</f>
        <v>#REF!</v>
      </c>
      <c r="C691" s="183" t="e">
        <f>INDEX(УТВС2!$K$1:$K$87,A691,1)</f>
        <v>#REF!</v>
      </c>
      <c r="D691" s="24" t="e">
        <f>INDEX(УТВС2!$M$1:$M$87,A691,1)</f>
        <v>#REF!</v>
      </c>
      <c r="E691" s="85" t="e">
        <f>INDEX(УТВС2!$N$1:$N$87,A691,1)</f>
        <v>#REF!</v>
      </c>
      <c r="F691" s="101" t="e">
        <f>INDEX(УТВС2!$S$1:$S$87,A691,1)</f>
        <v>#REF!</v>
      </c>
      <c r="G691" s="101" t="s">
        <v>49</v>
      </c>
      <c r="H691" s="101" t="e">
        <f t="shared" si="10"/>
        <v>#REF!</v>
      </c>
      <c r="I691" s="101"/>
    </row>
    <row r="692" spans="1:9" x14ac:dyDescent="0.25">
      <c r="A692" s="101">
        <v>974</v>
      </c>
      <c r="B692" s="191" t="e">
        <f>INDEX(УТВС2!$H$1:$H$87,A692,1)</f>
        <v>#REF!</v>
      </c>
      <c r="C692" s="240" t="e">
        <f>INDEX(УТВС2!$K$1:$K$87,A692,1)</f>
        <v>#REF!</v>
      </c>
      <c r="D692" s="24" t="e">
        <f>INDEX(УТВС2!$M$1:$M$87,A692,1)</f>
        <v>#REF!</v>
      </c>
      <c r="E692" s="24" t="e">
        <f>INDEX(УТВС2!$N$1:$N$87,A692,1)</f>
        <v>#REF!</v>
      </c>
      <c r="F692" s="101" t="e">
        <f>INDEX(УТВС2!$S$1:$S$87,A692,1)</f>
        <v>#REF!</v>
      </c>
      <c r="G692" s="101" t="s">
        <v>49</v>
      </c>
      <c r="H692" s="101" t="e">
        <f t="shared" si="10"/>
        <v>#REF!</v>
      </c>
      <c r="I692" s="101"/>
    </row>
    <row r="693" spans="1:9" x14ac:dyDescent="0.25">
      <c r="A693" s="101">
        <v>975</v>
      </c>
      <c r="B693" s="205" t="e">
        <f>INDEX(УТВС2!$H$1:$H$87,A693,1)</f>
        <v>#REF!</v>
      </c>
      <c r="C693" s="201" t="e">
        <f>INDEX(УТВС2!$K$1:$K$87,A693,1)</f>
        <v>#REF!</v>
      </c>
      <c r="D693" s="85" t="e">
        <f>INDEX(УТВС2!$M$1:$M$87,A693,1)</f>
        <v>#REF!</v>
      </c>
      <c r="E693" s="85" t="e">
        <f>INDEX(УТВС2!$N$1:$N$87,A693,1)</f>
        <v>#REF!</v>
      </c>
      <c r="F693" s="101" t="e">
        <f>INDEX(УТВС2!$S$1:$S$87,A693,1)</f>
        <v>#REF!</v>
      </c>
      <c r="G693" s="101" t="s">
        <v>49</v>
      </c>
      <c r="H693" s="101" t="e">
        <f t="shared" si="10"/>
        <v>#REF!</v>
      </c>
      <c r="I693" s="101"/>
    </row>
    <row r="694" spans="1:9" x14ac:dyDescent="0.25">
      <c r="A694" s="101">
        <v>976</v>
      </c>
      <c r="B694" s="205" t="e">
        <f>INDEX(УТВС2!$H$1:$H$87,A694,1)</f>
        <v>#REF!</v>
      </c>
      <c r="C694" s="201" t="e">
        <f>INDEX(УТВС2!$K$1:$K$87,A694,1)</f>
        <v>#REF!</v>
      </c>
      <c r="D694" s="85" t="e">
        <f>INDEX(УТВС2!$M$1:$M$87,A694,1)</f>
        <v>#REF!</v>
      </c>
      <c r="E694" s="85" t="e">
        <f>INDEX(УТВС2!$N$1:$N$87,A694,1)</f>
        <v>#REF!</v>
      </c>
      <c r="F694" s="101" t="e">
        <f>INDEX(УТВС2!$S$1:$S$87,A694,1)</f>
        <v>#REF!</v>
      </c>
      <c r="G694" s="101" t="s">
        <v>49</v>
      </c>
      <c r="H694" s="101" t="e">
        <f t="shared" si="10"/>
        <v>#REF!</v>
      </c>
      <c r="I694" s="101"/>
    </row>
    <row r="695" spans="1:9" x14ac:dyDescent="0.25">
      <c r="A695" s="101">
        <v>977</v>
      </c>
      <c r="B695" s="191" t="e">
        <f>INDEX(УТВС2!$H$1:$H$87,A695,1)</f>
        <v>#REF!</v>
      </c>
      <c r="C695" s="224" t="e">
        <f>INDEX(УТВС2!$K$1:$K$87,A695,1)</f>
        <v>#REF!</v>
      </c>
      <c r="D695" s="24" t="e">
        <f>INDEX(УТВС2!$M$1:$M$87,A695,1)</f>
        <v>#REF!</v>
      </c>
      <c r="E695" s="24" t="e">
        <f>INDEX(УТВС2!$N$1:$N$87,A695,1)</f>
        <v>#REF!</v>
      </c>
      <c r="F695" s="101" t="e">
        <f>INDEX(УТВС2!$S$1:$S$87,A695,1)</f>
        <v>#REF!</v>
      </c>
      <c r="G695" s="101" t="s">
        <v>49</v>
      </c>
      <c r="H695" s="101" t="e">
        <f t="shared" si="10"/>
        <v>#REF!</v>
      </c>
      <c r="I695" s="101"/>
    </row>
    <row r="696" spans="1:9" x14ac:dyDescent="0.25">
      <c r="A696" s="101">
        <v>978</v>
      </c>
      <c r="B696" s="205" t="e">
        <f>INDEX(УТВС2!$H$1:$H$87,A696,1)</f>
        <v>#REF!</v>
      </c>
      <c r="C696" s="183" t="e">
        <f>INDEX(УТВС2!$K$1:$K$87,A696,1)</f>
        <v>#REF!</v>
      </c>
      <c r="D696" s="68" t="e">
        <f>INDEX(УТВС2!$M$1:$M$87,A696,1)</f>
        <v>#REF!</v>
      </c>
      <c r="E696" s="68" t="e">
        <f>INDEX(УТВС2!$N$1:$N$87,A696,1)</f>
        <v>#REF!</v>
      </c>
      <c r="F696" s="101" t="e">
        <f>INDEX(УТВС2!$S$1:$S$87,A696,1)</f>
        <v>#REF!</v>
      </c>
      <c r="G696" s="101" t="s">
        <v>49</v>
      </c>
      <c r="H696" s="101" t="e">
        <f t="shared" si="10"/>
        <v>#REF!</v>
      </c>
      <c r="I696" s="101"/>
    </row>
    <row r="697" spans="1:9" x14ac:dyDescent="0.25">
      <c r="A697" s="101">
        <v>980</v>
      </c>
      <c r="B697" s="191" t="e">
        <f>INDEX(УТВС2!$H$1:$H$87,A697,1)</f>
        <v>#REF!</v>
      </c>
      <c r="C697" s="18" t="e">
        <f>INDEX(УТВС2!$K$1:$K$87,A697,1)</f>
        <v>#REF!</v>
      </c>
      <c r="D697" s="24" t="e">
        <f>INDEX(УТВС2!$M$1:$M$87,A697,1)</f>
        <v>#REF!</v>
      </c>
      <c r="E697" s="24" t="e">
        <f>INDEX(УТВС2!$N$1:$N$87,A697,1)</f>
        <v>#REF!</v>
      </c>
      <c r="F697" s="101" t="e">
        <f>INDEX(УТВС2!$S$1:$S$87,A697,1)</f>
        <v>#REF!</v>
      </c>
      <c r="G697" s="101" t="s">
        <v>49</v>
      </c>
      <c r="H697" s="101" t="e">
        <f t="shared" si="10"/>
        <v>#REF!</v>
      </c>
      <c r="I697" s="101"/>
    </row>
    <row r="698" spans="1:9" x14ac:dyDescent="0.25">
      <c r="A698" s="101">
        <v>981</v>
      </c>
      <c r="B698" s="191" t="e">
        <f>INDEX(УТВС2!$H$1:$H$87,A698,1)</f>
        <v>#REF!</v>
      </c>
      <c r="C698" s="224" t="e">
        <f>INDEX(УТВС2!$K$1:$K$87,A698,1)</f>
        <v>#REF!</v>
      </c>
      <c r="D698" s="225" t="e">
        <f>INDEX(УТВС2!$M$1:$M$87,A698,1)</f>
        <v>#REF!</v>
      </c>
      <c r="E698" s="106" t="e">
        <f>INDEX(УТВС2!$N$1:$N$87,A698,1)</f>
        <v>#REF!</v>
      </c>
      <c r="F698" s="101" t="e">
        <f>INDEX(УТВС2!$S$1:$S$87,A698,1)</f>
        <v>#REF!</v>
      </c>
      <c r="G698" s="101" t="s">
        <v>49</v>
      </c>
      <c r="H698" s="101" t="e">
        <f t="shared" si="10"/>
        <v>#REF!</v>
      </c>
      <c r="I698" s="101"/>
    </row>
    <row r="699" spans="1:9" x14ac:dyDescent="0.25">
      <c r="A699" s="101">
        <v>982</v>
      </c>
      <c r="B699" s="191" t="e">
        <f>INDEX(УТВС2!$H$1:$H$87,A699,1)</f>
        <v>#REF!</v>
      </c>
      <c r="C699" s="224" t="e">
        <f>INDEX(УТВС2!$K$1:$K$87,A699,1)</f>
        <v>#REF!</v>
      </c>
      <c r="D699" s="225" t="e">
        <f>INDEX(УТВС2!$M$1:$M$87,A699,1)</f>
        <v>#REF!</v>
      </c>
      <c r="E699" s="106" t="e">
        <f>INDEX(УТВС2!$N$1:$N$87,A699,1)</f>
        <v>#REF!</v>
      </c>
      <c r="F699" s="101" t="e">
        <f>INDEX(УТВС2!$S$1:$S$87,A699,1)</f>
        <v>#REF!</v>
      </c>
      <c r="G699" s="101" t="s">
        <v>49</v>
      </c>
      <c r="H699" s="101" t="e">
        <f t="shared" si="10"/>
        <v>#REF!</v>
      </c>
      <c r="I699" s="101"/>
    </row>
    <row r="700" spans="1:9" x14ac:dyDescent="0.25">
      <c r="A700" s="101">
        <v>983</v>
      </c>
      <c r="B700" s="191" t="e">
        <f>INDEX(УТВС2!$H$1:$H$87,A700,1)</f>
        <v>#REF!</v>
      </c>
      <c r="C700" s="224" t="e">
        <f>INDEX(УТВС2!$K$1:$K$87,A700,1)</f>
        <v>#REF!</v>
      </c>
      <c r="D700" s="24" t="e">
        <f>INDEX(УТВС2!$M$1:$M$87,A700,1)</f>
        <v>#REF!</v>
      </c>
      <c r="E700" s="24" t="e">
        <f>INDEX(УТВС2!$N$1:$N$87,A700,1)</f>
        <v>#REF!</v>
      </c>
      <c r="F700" s="101" t="e">
        <f>INDEX(УТВС2!$S$1:$S$87,A700,1)</f>
        <v>#REF!</v>
      </c>
      <c r="G700" s="101" t="s">
        <v>49</v>
      </c>
      <c r="H700" s="101" t="e">
        <f t="shared" si="10"/>
        <v>#REF!</v>
      </c>
      <c r="I700" s="101"/>
    </row>
    <row r="701" spans="1:9" x14ac:dyDescent="0.25">
      <c r="A701" s="101">
        <v>985</v>
      </c>
      <c r="B701" s="191" t="e">
        <f>INDEX(УТВС2!$H$1:$H$87,A701,1)</f>
        <v>#REF!</v>
      </c>
      <c r="C701" s="183" t="e">
        <f>INDEX(УТВС2!$K$1:$K$87,A701,1)</f>
        <v>#REF!</v>
      </c>
      <c r="D701" s="24" t="e">
        <f>INDEX(УТВС2!$M$1:$M$87,A701,1)</f>
        <v>#REF!</v>
      </c>
      <c r="E701" s="85" t="e">
        <f>INDEX(УТВС2!$N$1:$N$87,A701,1)</f>
        <v>#REF!</v>
      </c>
      <c r="F701" s="101" t="e">
        <f>INDEX(УТВС2!$S$1:$S$87,A701,1)</f>
        <v>#REF!</v>
      </c>
      <c r="G701" s="101" t="s">
        <v>49</v>
      </c>
      <c r="H701" s="101" t="e">
        <f t="shared" si="10"/>
        <v>#REF!</v>
      </c>
      <c r="I701" s="101"/>
    </row>
    <row r="702" spans="1:9" x14ac:dyDescent="0.25">
      <c r="A702" s="101">
        <v>986</v>
      </c>
      <c r="B702" s="191" t="e">
        <f>INDEX(УТВС2!$H$1:$H$87,A702,1)</f>
        <v>#REF!</v>
      </c>
      <c r="C702" s="18" t="e">
        <f>INDEX(УТВС2!$K$1:$K$87,A702,1)</f>
        <v>#REF!</v>
      </c>
      <c r="D702" s="24" t="e">
        <f>INDEX(УТВС2!$M$1:$M$87,A702,1)</f>
        <v>#REF!</v>
      </c>
      <c r="E702" s="24" t="e">
        <f>INDEX(УТВС2!$N$1:$N$87,A702,1)</f>
        <v>#REF!</v>
      </c>
      <c r="F702" s="101" t="e">
        <f>INDEX(УТВС2!$S$1:$S$87,A702,1)</f>
        <v>#REF!</v>
      </c>
      <c r="G702" s="101" t="s">
        <v>49</v>
      </c>
      <c r="H702" s="101" t="e">
        <f t="shared" si="10"/>
        <v>#REF!</v>
      </c>
      <c r="I702" s="101"/>
    </row>
    <row r="703" spans="1:9" x14ac:dyDescent="0.25">
      <c r="A703" s="101">
        <v>987</v>
      </c>
      <c r="B703" s="191" t="e">
        <f>INDEX(УТВС2!$H$1:$H$87,A703,1)</f>
        <v>#REF!</v>
      </c>
      <c r="C703" s="224" t="e">
        <f>INDEX(УТВС2!$K$1:$K$87,A703,1)</f>
        <v>#REF!</v>
      </c>
      <c r="D703" s="225" t="e">
        <f>INDEX(УТВС2!$M$1:$M$87,A703,1)</f>
        <v>#REF!</v>
      </c>
      <c r="E703" s="106" t="e">
        <f>INDEX(УТВС2!$N$1:$N$87,A703,1)</f>
        <v>#REF!</v>
      </c>
      <c r="F703" s="101" t="e">
        <f>INDEX(УТВС2!$S$1:$S$87,A703,1)</f>
        <v>#REF!</v>
      </c>
      <c r="G703" s="101" t="s">
        <v>49</v>
      </c>
      <c r="H703" s="101" t="e">
        <f t="shared" si="10"/>
        <v>#REF!</v>
      </c>
      <c r="I703" s="101"/>
    </row>
    <row r="704" spans="1:9" x14ac:dyDescent="0.25">
      <c r="A704" s="101">
        <v>988</v>
      </c>
      <c r="B704" s="191" t="e">
        <f>INDEX(УТВС2!$H$1:$H$87,A704,1)</f>
        <v>#REF!</v>
      </c>
      <c r="C704" s="224" t="e">
        <f>INDEX(УТВС2!$K$1:$K$87,A704,1)</f>
        <v>#REF!</v>
      </c>
      <c r="D704" s="225" t="e">
        <f>INDEX(УТВС2!$M$1:$M$87,A704,1)</f>
        <v>#REF!</v>
      </c>
      <c r="E704" s="106" t="e">
        <f>INDEX(УТВС2!$N$1:$N$87,A704,1)</f>
        <v>#REF!</v>
      </c>
      <c r="F704" s="101" t="e">
        <f>INDEX(УТВС2!$S$1:$S$87,A704,1)</f>
        <v>#REF!</v>
      </c>
      <c r="G704" s="101" t="s">
        <v>49</v>
      </c>
      <c r="H704" s="101" t="e">
        <f t="shared" si="10"/>
        <v>#REF!</v>
      </c>
      <c r="I704" s="101"/>
    </row>
    <row r="705" spans="1:9" x14ac:dyDescent="0.25">
      <c r="A705" s="101">
        <v>989</v>
      </c>
      <c r="B705" s="191" t="e">
        <f>INDEX(УТВС2!$H$1:$H$87,A705,1)</f>
        <v>#REF!</v>
      </c>
      <c r="C705" s="224" t="e">
        <f>INDEX(УТВС2!$K$1:$K$87,A705,1)</f>
        <v>#REF!</v>
      </c>
      <c r="D705" s="24" t="e">
        <f>INDEX(УТВС2!$M$1:$M$87,A705,1)</f>
        <v>#REF!</v>
      </c>
      <c r="E705" s="24" t="e">
        <f>INDEX(УТВС2!$N$1:$N$87,A705,1)</f>
        <v>#REF!</v>
      </c>
      <c r="F705" s="101" t="e">
        <f>INDEX(УТВС2!$S$1:$S$87,A705,1)</f>
        <v>#REF!</v>
      </c>
      <c r="G705" s="101" t="s">
        <v>49</v>
      </c>
      <c r="H705" s="101" t="e">
        <f t="shared" si="10"/>
        <v>#REF!</v>
      </c>
      <c r="I705" s="101"/>
    </row>
    <row r="706" spans="1:9" x14ac:dyDescent="0.25">
      <c r="A706" s="101">
        <v>991</v>
      </c>
      <c r="B706" s="191" t="e">
        <f>INDEX(УТВС2!$H$1:$H$87,A706,1)</f>
        <v>#REF!</v>
      </c>
      <c r="C706" s="183" t="e">
        <f>INDEX(УТВС2!$K$1:$K$87,A706,1)</f>
        <v>#REF!</v>
      </c>
      <c r="D706" s="24" t="e">
        <f>INDEX(УТВС2!$M$1:$M$87,A706,1)</f>
        <v>#REF!</v>
      </c>
      <c r="E706" s="85" t="e">
        <f>INDEX(УТВС2!$N$1:$N$87,A706,1)</f>
        <v>#REF!</v>
      </c>
      <c r="F706" s="101" t="e">
        <f>INDEX(УТВС2!$S$1:$S$87,A706,1)</f>
        <v>#REF!</v>
      </c>
      <c r="G706" s="101" t="s">
        <v>49</v>
      </c>
      <c r="H706" s="101" t="e">
        <f t="shared" ref="H706:H769" si="11">IF(B706=B707,1,0)</f>
        <v>#REF!</v>
      </c>
      <c r="I706" s="101"/>
    </row>
    <row r="707" spans="1:9" x14ac:dyDescent="0.25">
      <c r="A707" s="101">
        <v>992</v>
      </c>
      <c r="B707" s="191" t="e">
        <f>INDEX(УТВС2!$H$1:$H$87,A707,1)</f>
        <v>#REF!</v>
      </c>
      <c r="C707" s="18" t="e">
        <f>INDEX(УТВС2!$K$1:$K$87,A707,1)</f>
        <v>#REF!</v>
      </c>
      <c r="D707" s="24" t="e">
        <f>INDEX(УТВС2!$M$1:$M$87,A707,1)</f>
        <v>#REF!</v>
      </c>
      <c r="E707" s="24" t="e">
        <f>INDEX(УТВС2!$N$1:$N$87,A707,1)</f>
        <v>#REF!</v>
      </c>
      <c r="F707" s="101" t="e">
        <f>INDEX(УТВС2!$S$1:$S$87,A707,1)</f>
        <v>#REF!</v>
      </c>
      <c r="G707" s="101" t="s">
        <v>49</v>
      </c>
      <c r="H707" s="101" t="e">
        <f t="shared" si="11"/>
        <v>#REF!</v>
      </c>
      <c r="I707" s="101"/>
    </row>
    <row r="708" spans="1:9" x14ac:dyDescent="0.25">
      <c r="A708" s="101">
        <v>993</v>
      </c>
      <c r="B708" s="191" t="e">
        <f>INDEX(УТВС2!$H$1:$H$87,A708,1)</f>
        <v>#REF!</v>
      </c>
      <c r="C708" s="224" t="e">
        <f>INDEX(УТВС2!$K$1:$K$87,A708,1)</f>
        <v>#REF!</v>
      </c>
      <c r="D708" s="225" t="e">
        <f>INDEX(УТВС2!$M$1:$M$87,A708,1)</f>
        <v>#REF!</v>
      </c>
      <c r="E708" s="106" t="e">
        <f>INDEX(УТВС2!$N$1:$N$87,A708,1)</f>
        <v>#REF!</v>
      </c>
      <c r="F708" s="101" t="e">
        <f>INDEX(УТВС2!$S$1:$S$87,A708,1)</f>
        <v>#REF!</v>
      </c>
      <c r="G708" s="101" t="s">
        <v>49</v>
      </c>
      <c r="H708" s="101" t="e">
        <f t="shared" si="11"/>
        <v>#REF!</v>
      </c>
      <c r="I708" s="101"/>
    </row>
    <row r="709" spans="1:9" x14ac:dyDescent="0.25">
      <c r="A709" s="101">
        <v>994</v>
      </c>
      <c r="B709" s="191" t="e">
        <f>INDEX(УТВС2!$H$1:$H$87,A709,1)</f>
        <v>#REF!</v>
      </c>
      <c r="C709" s="178" t="e">
        <f>INDEX(УТВС2!$K$1:$K$87,A709,1)</f>
        <v>#REF!</v>
      </c>
      <c r="D709" s="225" t="e">
        <f>INDEX(УТВС2!$M$1:$M$87,A709,1)</f>
        <v>#REF!</v>
      </c>
      <c r="E709" s="106" t="e">
        <f>INDEX(УТВС2!$N$1:$N$87,A709,1)</f>
        <v>#REF!</v>
      </c>
      <c r="F709" s="101" t="e">
        <f>INDEX(УТВС2!$S$1:$S$87,A709,1)</f>
        <v>#REF!</v>
      </c>
      <c r="G709" s="101" t="s">
        <v>49</v>
      </c>
      <c r="H709" s="101" t="e">
        <f t="shared" si="11"/>
        <v>#REF!</v>
      </c>
      <c r="I709" s="101"/>
    </row>
    <row r="710" spans="1:9" x14ac:dyDescent="0.25">
      <c r="A710" s="101">
        <v>995</v>
      </c>
      <c r="B710" s="191" t="e">
        <f>INDEX(УТВС2!$H$1:$H$87,A710,1)</f>
        <v>#REF!</v>
      </c>
      <c r="C710" s="178" t="e">
        <f>INDEX(УТВС2!$K$1:$K$87,A710,1)</f>
        <v>#REF!</v>
      </c>
      <c r="D710" s="24" t="e">
        <f>INDEX(УТВС2!$M$1:$M$87,A710,1)</f>
        <v>#REF!</v>
      </c>
      <c r="E710" s="24" t="e">
        <f>INDEX(УТВС2!$N$1:$N$87,A710,1)</f>
        <v>#REF!</v>
      </c>
      <c r="F710" s="101" t="e">
        <f>INDEX(УТВС2!$S$1:$S$87,A710,1)</f>
        <v>#REF!</v>
      </c>
      <c r="G710" s="101" t="s">
        <v>49</v>
      </c>
      <c r="H710" s="101" t="e">
        <f t="shared" si="11"/>
        <v>#REF!</v>
      </c>
      <c r="I710" s="101"/>
    </row>
    <row r="711" spans="1:9" x14ac:dyDescent="0.25">
      <c r="A711" s="101">
        <v>997</v>
      </c>
      <c r="B711" s="191" t="e">
        <f>INDEX(УТВС2!$H$1:$H$87,A711,1)</f>
        <v>#REF!</v>
      </c>
      <c r="C711" s="183" t="e">
        <f>INDEX(УТВС2!$K$1:$K$87,A711,1)</f>
        <v>#REF!</v>
      </c>
      <c r="D711" s="24" t="e">
        <f>INDEX(УТВС2!$M$1:$M$87,A711,1)</f>
        <v>#REF!</v>
      </c>
      <c r="E711" s="85" t="e">
        <f>INDEX(УТВС2!$N$1:$N$87,A711,1)</f>
        <v>#REF!</v>
      </c>
      <c r="F711" s="199" t="e">
        <f>INDEX(УТВС2!$S$1:$S$87,A711,1)</f>
        <v>#REF!</v>
      </c>
      <c r="G711" s="199" t="s">
        <v>67</v>
      </c>
      <c r="H711" s="101" t="e">
        <f t="shared" si="11"/>
        <v>#REF!</v>
      </c>
      <c r="I711" s="101"/>
    </row>
    <row r="712" spans="1:9" x14ac:dyDescent="0.25">
      <c r="A712" s="101">
        <v>998</v>
      </c>
      <c r="B712" s="191" t="e">
        <f>INDEX(УТВС2!$H$1:$H$87,A712,1)</f>
        <v>#REF!</v>
      </c>
      <c r="C712" s="18" t="e">
        <f>INDEX(УТВС2!$K$1:$K$87,A712,1)</f>
        <v>#REF!</v>
      </c>
      <c r="D712" s="24" t="e">
        <f>INDEX(УТВС2!$M$1:$M$87,A712,1)</f>
        <v>#REF!</v>
      </c>
      <c r="E712" s="24" t="e">
        <f>INDEX(УТВС2!$N$1:$N$87,A712,1)</f>
        <v>#REF!</v>
      </c>
      <c r="F712" s="199" t="e">
        <f>INDEX(УТВС2!$S$1:$S$87,A712,1)</f>
        <v>#REF!</v>
      </c>
      <c r="G712" s="199" t="s">
        <v>67</v>
      </c>
      <c r="H712" s="101" t="e">
        <f t="shared" si="11"/>
        <v>#REF!</v>
      </c>
      <c r="I712" s="101"/>
    </row>
    <row r="713" spans="1:9" x14ac:dyDescent="0.25">
      <c r="A713" s="101">
        <v>999</v>
      </c>
      <c r="B713" s="191" t="e">
        <f>INDEX(УТВС2!$H$1:$H$87,A713,1)</f>
        <v>#REF!</v>
      </c>
      <c r="C713" s="224" t="e">
        <f>INDEX(УТВС2!$K$1:$K$87,A713,1)</f>
        <v>#REF!</v>
      </c>
      <c r="D713" s="225" t="e">
        <f>INDEX(УТВС2!$M$1:$M$87,A713,1)</f>
        <v>#REF!</v>
      </c>
      <c r="E713" s="106" t="e">
        <f>INDEX(УТВС2!$N$1:$N$87,A713,1)</f>
        <v>#REF!</v>
      </c>
      <c r="F713" s="199" t="e">
        <f>INDEX(УТВС2!$S$1:$S$87,A713,1)</f>
        <v>#REF!</v>
      </c>
      <c r="G713" s="199" t="s">
        <v>67</v>
      </c>
      <c r="H713" s="101" t="e">
        <f t="shared" si="11"/>
        <v>#REF!</v>
      </c>
      <c r="I713" s="101"/>
    </row>
    <row r="714" spans="1:9" x14ac:dyDescent="0.25">
      <c r="A714" s="101">
        <v>1000</v>
      </c>
      <c r="B714" s="191" t="e">
        <f>INDEX(УТВС2!$H$1:$H$87,A714,1)</f>
        <v>#REF!</v>
      </c>
      <c r="C714" s="224" t="e">
        <f>INDEX(УТВС2!$K$1:$K$87,A714,1)</f>
        <v>#REF!</v>
      </c>
      <c r="D714" s="225" t="e">
        <f>INDEX(УТВС2!$M$1:$M$87,A714,1)</f>
        <v>#REF!</v>
      </c>
      <c r="E714" s="106" t="e">
        <f>INDEX(УТВС2!$N$1:$N$87,A714,1)</f>
        <v>#REF!</v>
      </c>
      <c r="F714" s="199" t="e">
        <f>INDEX(УТВС2!$S$1:$S$87,A714,1)</f>
        <v>#REF!</v>
      </c>
      <c r="G714" s="199" t="s">
        <v>67</v>
      </c>
      <c r="H714" s="101" t="e">
        <f t="shared" si="11"/>
        <v>#REF!</v>
      </c>
      <c r="I714" s="101"/>
    </row>
    <row r="715" spans="1:9" x14ac:dyDescent="0.25">
      <c r="A715" s="101">
        <v>1001</v>
      </c>
      <c r="B715" s="191" t="e">
        <f>INDEX(УТВС2!$H$1:$H$87,A715,1)</f>
        <v>#REF!</v>
      </c>
      <c r="C715" s="224" t="e">
        <f>INDEX(УТВС2!$K$1:$K$87,A715,1)</f>
        <v>#REF!</v>
      </c>
      <c r="D715" s="24" t="e">
        <f>INDEX(УТВС2!$M$1:$M$87,A715,1)</f>
        <v>#REF!</v>
      </c>
      <c r="E715" s="24" t="e">
        <f>INDEX(УТВС2!$N$1:$N$87,A715,1)</f>
        <v>#REF!</v>
      </c>
      <c r="F715" s="199" t="e">
        <f>INDEX(УТВС2!$S$1:$S$87,A715,1)</f>
        <v>#REF!</v>
      </c>
      <c r="G715" s="199" t="s">
        <v>67</v>
      </c>
      <c r="H715" s="101" t="e">
        <f t="shared" si="11"/>
        <v>#REF!</v>
      </c>
      <c r="I715" s="101"/>
    </row>
    <row r="716" spans="1:9" x14ac:dyDescent="0.25">
      <c r="A716" s="101">
        <v>1002</v>
      </c>
      <c r="B716" s="191" t="e">
        <f>INDEX(УТВС2!$H$1:$H$87,A716,1)</f>
        <v>#REF!</v>
      </c>
      <c r="C716" s="224" t="e">
        <f>INDEX(УТВС2!$K$1:$K$87,A716,1)</f>
        <v>#REF!</v>
      </c>
      <c r="D716" s="225" t="e">
        <f>INDEX(УТВС2!$M$1:$M$87,A716,1)</f>
        <v>#REF!</v>
      </c>
      <c r="E716" s="207" t="e">
        <f>INDEX(УТВС2!$N$1:$N$87,A716,1)</f>
        <v>#REF!</v>
      </c>
      <c r="F716" s="199" t="e">
        <f>INDEX(УТВС2!$S$1:$S$87,A716,1)</f>
        <v>#REF!</v>
      </c>
      <c r="G716" s="199" t="s">
        <v>67</v>
      </c>
      <c r="H716" s="101" t="e">
        <f t="shared" si="11"/>
        <v>#REF!</v>
      </c>
      <c r="I716" s="101"/>
    </row>
    <row r="717" spans="1:9" x14ac:dyDescent="0.25">
      <c r="A717" s="101">
        <v>1003</v>
      </c>
      <c r="B717" s="191" t="e">
        <f>INDEX(УТВС2!$H$1:$H$87,A717,1)</f>
        <v>#REF!</v>
      </c>
      <c r="C717" s="224" t="e">
        <f>INDEX(УТВС2!$K$1:$K$87,A717,1)</f>
        <v>#REF!</v>
      </c>
      <c r="D717" s="225" t="e">
        <f>INDEX(УТВС2!$M$1:$M$87,A717,1)</f>
        <v>#REF!</v>
      </c>
      <c r="E717" s="225" t="e">
        <f>INDEX(УТВС2!$N$1:$N$87,A717,1)</f>
        <v>#REF!</v>
      </c>
      <c r="F717" s="199" t="e">
        <f>INDEX(УТВС2!$S$1:$S$87,A717,1)</f>
        <v>#REF!</v>
      </c>
      <c r="G717" s="199" t="s">
        <v>67</v>
      </c>
      <c r="H717" s="101" t="e">
        <f t="shared" si="11"/>
        <v>#REF!</v>
      </c>
      <c r="I717" s="101"/>
    </row>
    <row r="718" spans="1:9" x14ac:dyDescent="0.25">
      <c r="A718" s="101">
        <v>1004</v>
      </c>
      <c r="B718" s="191" t="e">
        <f>INDEX(УТВС2!$H$1:$H$87,A718,1)</f>
        <v>#REF!</v>
      </c>
      <c r="C718" s="224" t="e">
        <f>INDEX(УТВС2!$K$1:$K$87,A718,1)</f>
        <v>#REF!</v>
      </c>
      <c r="D718" s="225" t="e">
        <f>INDEX(УТВС2!$M$1:$M$87,A718,1)</f>
        <v>#REF!</v>
      </c>
      <c r="E718" s="225" t="e">
        <f>INDEX(УТВС2!$N$1:$N$87,A718,1)</f>
        <v>#REF!</v>
      </c>
      <c r="F718" s="199" t="e">
        <f>INDEX(УТВС2!$S$1:$S$87,A718,1)</f>
        <v>#REF!</v>
      </c>
      <c r="G718" s="199" t="s">
        <v>67</v>
      </c>
      <c r="H718" s="101" t="e">
        <f t="shared" si="11"/>
        <v>#REF!</v>
      </c>
      <c r="I718" s="101"/>
    </row>
    <row r="719" spans="1:9" x14ac:dyDescent="0.25">
      <c r="A719" s="101">
        <v>1005</v>
      </c>
      <c r="B719" s="191" t="e">
        <f>INDEX(УТВС2!$H$1:$H$87,A719,1)</f>
        <v>#REF!</v>
      </c>
      <c r="C719" s="224" t="e">
        <f>INDEX(УТВС2!$K$1:$K$87,A719,1)</f>
        <v>#REF!</v>
      </c>
      <c r="D719" s="24" t="e">
        <f>INDEX(УТВС2!$M$1:$M$87,A719,1)</f>
        <v>#REF!</v>
      </c>
      <c r="E719" s="24" t="e">
        <f>INDEX(УТВС2!$N$1:$N$87,A719,1)</f>
        <v>#REF!</v>
      </c>
      <c r="F719" s="199" t="e">
        <f>INDEX(УТВС2!$S$1:$S$87,A719,1)</f>
        <v>#REF!</v>
      </c>
      <c r="G719" s="199" t="s">
        <v>67</v>
      </c>
      <c r="H719" s="101" t="e">
        <f t="shared" si="11"/>
        <v>#REF!</v>
      </c>
      <c r="I719" s="101"/>
    </row>
    <row r="720" spans="1:9" x14ac:dyDescent="0.25">
      <c r="A720" s="101">
        <v>1006</v>
      </c>
      <c r="B720" s="205" t="e">
        <f>INDEX(УТВС2!$H$1:$H$87,A720,1)</f>
        <v>#REF!</v>
      </c>
      <c r="C720" s="183" t="e">
        <f>INDEX(УТВС2!$K$1:$K$87,A720,1)</f>
        <v>#REF!</v>
      </c>
      <c r="D720" s="68" t="e">
        <f>INDEX(УТВС2!$M$1:$M$87,A720,1)</f>
        <v>#REF!</v>
      </c>
      <c r="E720" s="68" t="e">
        <f>INDEX(УТВС2!$N$1:$N$87,A720,1)</f>
        <v>#REF!</v>
      </c>
      <c r="F720" s="101" t="e">
        <f>INDEX(УТВС2!$S$1:$S$87,A720,1)</f>
        <v>#REF!</v>
      </c>
      <c r="G720" s="101" t="s">
        <v>49</v>
      </c>
      <c r="H720" s="101" t="e">
        <f t="shared" si="11"/>
        <v>#REF!</v>
      </c>
      <c r="I720" s="101"/>
    </row>
    <row r="721" spans="1:9" x14ac:dyDescent="0.25">
      <c r="A721" s="101">
        <v>1008</v>
      </c>
      <c r="B721" s="191" t="e">
        <f>INDEX(УТВС2!$H$1:$H$87,A721,1)</f>
        <v>#REF!</v>
      </c>
      <c r="C721" s="18" t="e">
        <f>INDEX(УТВС2!$K$1:$K$87,A721,1)</f>
        <v>#REF!</v>
      </c>
      <c r="D721" s="24" t="e">
        <f>INDEX(УТВС2!$M$1:$M$87,A721,1)</f>
        <v>#REF!</v>
      </c>
      <c r="E721" s="24" t="e">
        <f>INDEX(УТВС2!$N$1:$N$87,A721,1)</f>
        <v>#REF!</v>
      </c>
      <c r="F721" s="101" t="e">
        <f>INDEX(УТВС2!$S$1:$S$87,A721,1)</f>
        <v>#REF!</v>
      </c>
      <c r="G721" s="101" t="s">
        <v>49</v>
      </c>
      <c r="H721" s="101" t="e">
        <f t="shared" si="11"/>
        <v>#REF!</v>
      </c>
      <c r="I721" s="101"/>
    </row>
    <row r="722" spans="1:9" x14ac:dyDescent="0.25">
      <c r="A722" s="101">
        <v>1009</v>
      </c>
      <c r="B722" s="191" t="e">
        <f>INDEX(УТВС2!$H$1:$H$87,A722,1)</f>
        <v>#REF!</v>
      </c>
      <c r="C722" s="224" t="e">
        <f>INDEX(УТВС2!$K$1:$K$87,A722,1)</f>
        <v>#REF!</v>
      </c>
      <c r="D722" s="225" t="e">
        <f>INDEX(УТВС2!$M$1:$M$87,A722,1)</f>
        <v>#REF!</v>
      </c>
      <c r="E722" s="106" t="e">
        <f>INDEX(УТВС2!$N$1:$N$87,A722,1)</f>
        <v>#REF!</v>
      </c>
      <c r="F722" s="101" t="e">
        <f>INDEX(УТВС2!$S$1:$S$87,A722,1)</f>
        <v>#REF!</v>
      </c>
      <c r="G722" s="101" t="s">
        <v>49</v>
      </c>
      <c r="H722" s="101" t="e">
        <f t="shared" si="11"/>
        <v>#REF!</v>
      </c>
      <c r="I722" s="101"/>
    </row>
    <row r="723" spans="1:9" x14ac:dyDescent="0.25">
      <c r="A723" s="101">
        <v>1010</v>
      </c>
      <c r="B723" s="191" t="e">
        <f>INDEX(УТВС2!$H$1:$H$87,A723,1)</f>
        <v>#REF!</v>
      </c>
      <c r="C723" s="224" t="e">
        <f>INDEX(УТВС2!$K$1:$K$87,A723,1)</f>
        <v>#REF!</v>
      </c>
      <c r="D723" s="225" t="e">
        <f>INDEX(УТВС2!$M$1:$M$87,A723,1)</f>
        <v>#REF!</v>
      </c>
      <c r="E723" s="106" t="e">
        <f>INDEX(УТВС2!$N$1:$N$87,A723,1)</f>
        <v>#REF!</v>
      </c>
      <c r="F723" s="101" t="e">
        <f>INDEX(УТВС2!$S$1:$S$87,A723,1)</f>
        <v>#REF!</v>
      </c>
      <c r="G723" s="101" t="s">
        <v>49</v>
      </c>
      <c r="H723" s="101" t="e">
        <f t="shared" si="11"/>
        <v>#REF!</v>
      </c>
      <c r="I723" s="101"/>
    </row>
    <row r="724" spans="1:9" x14ac:dyDescent="0.25">
      <c r="A724" s="101">
        <v>1012</v>
      </c>
      <c r="B724" s="191" t="e">
        <f>INDEX(УТВС2!$H$1:$H$87,A724,1)</f>
        <v>#REF!</v>
      </c>
      <c r="C724" s="203" t="e">
        <f>INDEX(УТВС2!$K$1:$K$87,A724,1)</f>
        <v>#REF!</v>
      </c>
      <c r="D724" s="225" t="e">
        <f>INDEX(УТВС2!$M$1:$M$87,A724,1)</f>
        <v>#REF!</v>
      </c>
      <c r="E724" s="183" t="e">
        <f>INDEX(УТВС2!$N$1:$N$87,A724,1)</f>
        <v>#REF!</v>
      </c>
      <c r="F724" s="101" t="e">
        <f>INDEX(УТВС2!$S$1:$S$87,A724,1)</f>
        <v>#REF!</v>
      </c>
      <c r="G724" s="101" t="s">
        <v>49</v>
      </c>
      <c r="H724" s="101" t="e">
        <f t="shared" si="11"/>
        <v>#REF!</v>
      </c>
      <c r="I724" s="101"/>
    </row>
    <row r="725" spans="1:9" x14ac:dyDescent="0.25">
      <c r="A725" s="101">
        <v>1013</v>
      </c>
      <c r="B725" s="191" t="e">
        <f>INDEX(УТВС2!$H$1:$H$87,A725,1)</f>
        <v>#REF!</v>
      </c>
      <c r="C725" s="18" t="e">
        <f>INDEX(УТВС2!$K$1:$K$87,A725,1)</f>
        <v>#REF!</v>
      </c>
      <c r="D725" s="24" t="e">
        <f>INDEX(УТВС2!$M$1:$M$87,A725,1)</f>
        <v>#REF!</v>
      </c>
      <c r="E725" s="24" t="e">
        <f>INDEX(УТВС2!$N$1:$N$87,A725,1)</f>
        <v>#REF!</v>
      </c>
      <c r="F725" s="101" t="e">
        <f>INDEX(УТВС2!$S$1:$S$87,A725,1)</f>
        <v>#REF!</v>
      </c>
      <c r="G725" s="101" t="s">
        <v>49</v>
      </c>
      <c r="H725" s="101" t="e">
        <f t="shared" si="11"/>
        <v>#REF!</v>
      </c>
      <c r="I725" s="101"/>
    </row>
    <row r="726" spans="1:9" x14ac:dyDescent="0.25">
      <c r="A726" s="101">
        <v>1014</v>
      </c>
      <c r="B726" s="191" t="e">
        <f>INDEX(УТВС2!$H$1:$H$87,A726,1)</f>
        <v>#REF!</v>
      </c>
      <c r="C726" s="224" t="e">
        <f>INDEX(УТВС2!$K$1:$K$87,A726,1)</f>
        <v>#REF!</v>
      </c>
      <c r="D726" s="225" t="e">
        <f>INDEX(УТВС2!$M$1:$M$87,A726,1)</f>
        <v>#REF!</v>
      </c>
      <c r="E726" s="106" t="e">
        <f>INDEX(УТВС2!$N$1:$N$87,A726,1)</f>
        <v>#REF!</v>
      </c>
      <c r="F726" s="101" t="e">
        <f>INDEX(УТВС2!$S$1:$S$87,A726,1)</f>
        <v>#REF!</v>
      </c>
      <c r="G726" s="101" t="s">
        <v>49</v>
      </c>
      <c r="H726" s="101" t="e">
        <f t="shared" si="11"/>
        <v>#REF!</v>
      </c>
      <c r="I726" s="101"/>
    </row>
    <row r="727" spans="1:9" x14ac:dyDescent="0.25">
      <c r="A727" s="101">
        <v>1015</v>
      </c>
      <c r="B727" s="191" t="e">
        <f>INDEX(УТВС2!$H$1:$H$87,A727,1)</f>
        <v>#REF!</v>
      </c>
      <c r="C727" s="224" t="e">
        <f>INDEX(УТВС2!$K$1:$K$87,A727,1)</f>
        <v>#REF!</v>
      </c>
      <c r="D727" s="225" t="e">
        <f>INDEX(УТВС2!$M$1:$M$87,A727,1)</f>
        <v>#REF!</v>
      </c>
      <c r="E727" s="106" t="e">
        <f>INDEX(УТВС2!$N$1:$N$87,A727,1)</f>
        <v>#REF!</v>
      </c>
      <c r="F727" s="101" t="e">
        <f>INDEX(УТВС2!$S$1:$S$87,A727,1)</f>
        <v>#REF!</v>
      </c>
      <c r="G727" s="101" t="s">
        <v>49</v>
      </c>
      <c r="H727" s="101" t="e">
        <f t="shared" si="11"/>
        <v>#REF!</v>
      </c>
      <c r="I727" s="101"/>
    </row>
    <row r="728" spans="1:9" x14ac:dyDescent="0.25">
      <c r="A728" s="101">
        <v>1016</v>
      </c>
      <c r="B728" s="191" t="e">
        <f>INDEX(УТВС2!$H$1:$H$87,A728,1)</f>
        <v>#REF!</v>
      </c>
      <c r="C728" s="224" t="e">
        <f>INDEX(УТВС2!$K$1:$K$87,A728,1)</f>
        <v>#REF!</v>
      </c>
      <c r="D728" s="225" t="e">
        <f>INDEX(УТВС2!$M$1:$M$87,A728,1)</f>
        <v>#REF!</v>
      </c>
      <c r="E728" s="106" t="e">
        <f>INDEX(УТВС2!$N$1:$N$87,A728,1)</f>
        <v>#REF!</v>
      </c>
      <c r="F728" s="101" t="e">
        <f>INDEX(УТВС2!$S$1:$S$87,A728,1)</f>
        <v>#REF!</v>
      </c>
      <c r="G728" s="101" t="s">
        <v>49</v>
      </c>
      <c r="H728" s="101" t="e">
        <f t="shared" si="11"/>
        <v>#REF!</v>
      </c>
      <c r="I728" s="101"/>
    </row>
    <row r="729" spans="1:9" x14ac:dyDescent="0.25">
      <c r="A729" s="101">
        <v>1017</v>
      </c>
      <c r="B729" s="191" t="e">
        <f>INDEX(УТВС2!$H$1:$H$87,A729,1)</f>
        <v>#REF!</v>
      </c>
      <c r="C729" s="224" t="e">
        <f>INDEX(УТВС2!$K$1:$K$87,A729,1)</f>
        <v>#REF!</v>
      </c>
      <c r="D729" s="225" t="e">
        <f>INDEX(УТВС2!$M$1:$M$87,A729,1)</f>
        <v>#REF!</v>
      </c>
      <c r="E729" s="106" t="e">
        <f>INDEX(УТВС2!$N$1:$N$87,A729,1)</f>
        <v>#REF!</v>
      </c>
      <c r="F729" s="101" t="e">
        <f>INDEX(УТВС2!$S$1:$S$87,A729,1)</f>
        <v>#REF!</v>
      </c>
      <c r="G729" s="101" t="s">
        <v>49</v>
      </c>
      <c r="H729" s="101" t="e">
        <f t="shared" si="11"/>
        <v>#REF!</v>
      </c>
      <c r="I729" s="101"/>
    </row>
    <row r="730" spans="1:9" x14ac:dyDescent="0.25">
      <c r="A730" s="101">
        <v>1018</v>
      </c>
      <c r="B730" s="191" t="e">
        <f>INDEX(УТВС2!$H$1:$H$87,A730,1)</f>
        <v>#REF!</v>
      </c>
      <c r="C730" s="224" t="e">
        <f>INDEX(УТВС2!$K$1:$K$87,A730,1)</f>
        <v>#REF!</v>
      </c>
      <c r="D730" s="225" t="e">
        <f>INDEX(УТВС2!$M$1:$M$87,A730,1)</f>
        <v>#REF!</v>
      </c>
      <c r="E730" s="106" t="e">
        <f>INDEX(УТВС2!$N$1:$N$87,A730,1)</f>
        <v>#REF!</v>
      </c>
      <c r="F730" s="101" t="e">
        <f>INDEX(УТВС2!$S$1:$S$87,A730,1)</f>
        <v>#REF!</v>
      </c>
      <c r="G730" s="101" t="s">
        <v>49</v>
      </c>
      <c r="H730" s="101" t="e">
        <f t="shared" si="11"/>
        <v>#REF!</v>
      </c>
      <c r="I730" s="101"/>
    </row>
    <row r="731" spans="1:9" x14ac:dyDescent="0.25">
      <c r="A731" s="101">
        <v>1019</v>
      </c>
      <c r="B731" s="191" t="e">
        <f>INDEX(УТВС2!$H$1:$H$87,A731,1)</f>
        <v>#REF!</v>
      </c>
      <c r="C731" s="224" t="e">
        <f>INDEX(УТВС2!$K$1:$K$87,A731,1)</f>
        <v>#REF!</v>
      </c>
      <c r="D731" s="225" t="e">
        <f>INDEX(УТВС2!$M$1:$M$87,A731,1)</f>
        <v>#REF!</v>
      </c>
      <c r="E731" s="106" t="e">
        <f>INDEX(УТВС2!$N$1:$N$87,A731,1)</f>
        <v>#REF!</v>
      </c>
      <c r="F731" s="101" t="e">
        <f>INDEX(УТВС2!$S$1:$S$87,A731,1)</f>
        <v>#REF!</v>
      </c>
      <c r="G731" s="101" t="s">
        <v>49</v>
      </c>
      <c r="H731" s="101" t="e">
        <f t="shared" si="11"/>
        <v>#REF!</v>
      </c>
      <c r="I731" s="101"/>
    </row>
    <row r="732" spans="1:9" x14ac:dyDescent="0.25">
      <c r="A732" s="101">
        <v>1021</v>
      </c>
      <c r="B732" s="191" t="e">
        <f>INDEX(УТВС2!$H$1:$H$87,A732,1)</f>
        <v>#REF!</v>
      </c>
      <c r="C732" s="182" t="e">
        <f>INDEX(УТВС2!$K$1:$K$87,A732,1)</f>
        <v>#REF!</v>
      </c>
      <c r="D732" s="226" t="e">
        <f>INDEX(УТВС2!$M$1:$M$87,A732,1)</f>
        <v>#REF!</v>
      </c>
      <c r="E732" s="226" t="e">
        <f>INDEX(УТВС2!$N$1:$N$87,A732,1)</f>
        <v>#REF!</v>
      </c>
      <c r="F732" s="101" t="e">
        <f>INDEX(УТВС2!$S$1:$S$87,A732,1)</f>
        <v>#REF!</v>
      </c>
      <c r="G732" s="101" t="s">
        <v>49</v>
      </c>
      <c r="H732" s="101" t="e">
        <f t="shared" si="11"/>
        <v>#REF!</v>
      </c>
      <c r="I732" s="101"/>
    </row>
    <row r="733" spans="1:9" x14ac:dyDescent="0.25">
      <c r="A733" s="101">
        <v>1022</v>
      </c>
      <c r="B733" s="191" t="e">
        <f>INDEX(УТВС2!$H$1:$H$87,A733,1)</f>
        <v>#REF!</v>
      </c>
      <c r="C733" s="182" t="e">
        <f>INDEX(УТВС2!$K$1:$K$87,A733,1)</f>
        <v>#REF!</v>
      </c>
      <c r="D733" s="226" t="e">
        <f>INDEX(УТВС2!$M$1:$M$87,A733,1)</f>
        <v>#REF!</v>
      </c>
      <c r="E733" s="226" t="e">
        <f>INDEX(УТВС2!$N$1:$N$87,A733,1)</f>
        <v>#REF!</v>
      </c>
      <c r="F733" s="101" t="e">
        <f>INDEX(УТВС2!$S$1:$S$87,A733,1)</f>
        <v>#REF!</v>
      </c>
      <c r="G733" s="101" t="s">
        <v>49</v>
      </c>
      <c r="H733" s="101" t="e">
        <f t="shared" si="11"/>
        <v>#REF!</v>
      </c>
      <c r="I733" s="101"/>
    </row>
    <row r="734" spans="1:9" x14ac:dyDescent="0.25">
      <c r="A734" s="101">
        <v>1023</v>
      </c>
      <c r="B734" s="191" t="e">
        <f>INDEX(УТВС2!$H$1:$H$87,A734,1)</f>
        <v>#REF!</v>
      </c>
      <c r="C734" s="224" t="e">
        <f>INDEX(УТВС2!$K$1:$K$87,A734,1)</f>
        <v>#REF!</v>
      </c>
      <c r="D734" s="226" t="e">
        <f>INDEX(УТВС2!$M$1:$M$87,A734,1)</f>
        <v>#REF!</v>
      </c>
      <c r="E734" s="226" t="e">
        <f>INDEX(УТВС2!$N$1:$N$87,A734,1)</f>
        <v>#REF!</v>
      </c>
      <c r="F734" s="101" t="e">
        <f>INDEX(УТВС2!$S$1:$S$87,A734,1)</f>
        <v>#REF!</v>
      </c>
      <c r="G734" s="101" t="s">
        <v>26</v>
      </c>
      <c r="H734" s="101" t="e">
        <f t="shared" si="11"/>
        <v>#REF!</v>
      </c>
      <c r="I734" s="101"/>
    </row>
    <row r="735" spans="1:9" x14ac:dyDescent="0.25">
      <c r="A735" s="101">
        <v>1024</v>
      </c>
      <c r="B735" s="191" t="e">
        <f>INDEX(УТВС2!$H$1:$H$87,A735,1)</f>
        <v>#REF!</v>
      </c>
      <c r="C735" s="182" t="e">
        <f>INDEX(УТВС2!$K$1:$K$87,A735,1)</f>
        <v>#REF!</v>
      </c>
      <c r="D735" s="226" t="e">
        <f>INDEX(УТВС2!$M$1:$M$87,A735,1)</f>
        <v>#REF!</v>
      </c>
      <c r="E735" s="75" t="e">
        <f>INDEX(УТВС2!$N$1:$N$87,A735,1)</f>
        <v>#REF!</v>
      </c>
      <c r="F735" s="101" t="e">
        <f>INDEX(УТВС2!$S$1:$S$87,A735,1)</f>
        <v>#REF!</v>
      </c>
      <c r="G735" s="101" t="s">
        <v>26</v>
      </c>
      <c r="H735" s="101" t="e">
        <f t="shared" si="11"/>
        <v>#REF!</v>
      </c>
      <c r="I735" s="101"/>
    </row>
    <row r="736" spans="1:9" x14ac:dyDescent="0.25">
      <c r="A736" s="101">
        <v>1025</v>
      </c>
      <c r="B736" s="191" t="e">
        <f>INDEX(УТВС2!$H$1:$H$87,A736,1)</f>
        <v>#REF!</v>
      </c>
      <c r="C736" s="37" t="e">
        <f>INDEX(УТВС2!$K$1:$K$87,A736,1)</f>
        <v>#REF!</v>
      </c>
      <c r="D736" s="75" t="e">
        <f>INDEX(УТВС2!$M$1:$M$87,A736,1)</f>
        <v>#REF!</v>
      </c>
      <c r="E736" s="226" t="e">
        <f>INDEX(УТВС2!$N$1:$N$87,A736,1)</f>
        <v>#REF!</v>
      </c>
      <c r="F736" s="101" t="e">
        <f>INDEX(УТВС2!$S$1:$S$87,A736,1)</f>
        <v>#REF!</v>
      </c>
      <c r="G736" s="101" t="s">
        <v>26</v>
      </c>
      <c r="H736" s="101" t="e">
        <f t="shared" si="11"/>
        <v>#REF!</v>
      </c>
      <c r="I736" s="101"/>
    </row>
    <row r="737" spans="1:9" x14ac:dyDescent="0.25">
      <c r="A737" s="101">
        <v>1026</v>
      </c>
      <c r="B737" s="205" t="e">
        <f>INDEX(УТВС2!$H$1:$H$87,A737,1)</f>
        <v>#REF!</v>
      </c>
      <c r="C737" s="201" t="e">
        <f>INDEX(УТВС2!$K$1:$K$87,A737,1)</f>
        <v>#REF!</v>
      </c>
      <c r="D737" s="226" t="e">
        <f>INDEX(УТВС2!$M$1:$M$87,A737,1)</f>
        <v>#REF!</v>
      </c>
      <c r="E737" s="226" t="e">
        <f>INDEX(УТВС2!$N$1:$N$87,A737,1)</f>
        <v>#REF!</v>
      </c>
      <c r="F737" s="101" t="e">
        <f>INDEX(УТВС2!$S$1:$S$87,A737,1)</f>
        <v>#REF!</v>
      </c>
      <c r="G737" s="101" t="s">
        <v>26</v>
      </c>
      <c r="H737" s="101" t="e">
        <f t="shared" si="11"/>
        <v>#REF!</v>
      </c>
      <c r="I737" s="101"/>
    </row>
    <row r="738" spans="1:9" x14ac:dyDescent="0.25">
      <c r="A738" s="101">
        <v>1028</v>
      </c>
      <c r="B738" s="191" t="e">
        <f>INDEX(УТВС2!$H$1:$H$87,A738,1)</f>
        <v>#REF!</v>
      </c>
      <c r="C738" s="182" t="e">
        <f>INDEX(УТВС2!$K$1:$K$87,A738,1)</f>
        <v>#REF!</v>
      </c>
      <c r="D738" s="226" t="e">
        <f>INDEX(УТВС2!$M$1:$M$87,A738,1)</f>
        <v>#REF!</v>
      </c>
      <c r="E738" s="226" t="e">
        <f>INDEX(УТВС2!$N$1:$N$87,A738,1)</f>
        <v>#REF!</v>
      </c>
      <c r="F738" s="101" t="e">
        <f>INDEX(УТВС2!$S$1:$S$87,A738,1)</f>
        <v>#REF!</v>
      </c>
      <c r="G738" s="101" t="s">
        <v>26</v>
      </c>
      <c r="H738" s="101" t="e">
        <f t="shared" si="11"/>
        <v>#REF!</v>
      </c>
      <c r="I738" s="101"/>
    </row>
    <row r="739" spans="1:9" x14ac:dyDescent="0.25">
      <c r="A739" s="101">
        <v>1029</v>
      </c>
      <c r="B739" s="205" t="e">
        <f>INDEX(УТВС2!$H$1:$H$87,A739,1)</f>
        <v>#REF!</v>
      </c>
      <c r="C739" s="183" t="e">
        <f>INDEX(УТВС2!$K$1:$K$87,A739,1)</f>
        <v>#REF!</v>
      </c>
      <c r="D739" s="226" t="e">
        <f>INDEX(УТВС2!$M$1:$M$87,A739,1)</f>
        <v>#REF!</v>
      </c>
      <c r="E739" s="68" t="e">
        <f>INDEX(УТВС2!$N$1:$N$87,A739,1)</f>
        <v>#REF!</v>
      </c>
      <c r="F739" s="101" t="e">
        <f>INDEX(УТВС2!$S$1:$S$87,A739,1)</f>
        <v>#REF!</v>
      </c>
      <c r="G739" s="101" t="s">
        <v>26</v>
      </c>
      <c r="H739" s="101" t="e">
        <f t="shared" si="11"/>
        <v>#REF!</v>
      </c>
      <c r="I739" s="101"/>
    </row>
    <row r="740" spans="1:9" x14ac:dyDescent="0.25">
      <c r="A740" s="101">
        <v>1030</v>
      </c>
      <c r="B740" s="205" t="e">
        <f>INDEX(УТВС2!$H$1:$H$87,A740,1)</f>
        <v>#REF!</v>
      </c>
      <c r="C740" s="183" t="e">
        <f>INDEX(УТВС2!$K$1:$K$87,A740,1)</f>
        <v>#REF!</v>
      </c>
      <c r="D740" s="226" t="e">
        <f>INDEX(УТВС2!$M$1:$M$87,A740,1)</f>
        <v>#REF!</v>
      </c>
      <c r="E740" s="68" t="e">
        <f>INDEX(УТВС2!$N$1:$N$87,A740,1)</f>
        <v>#REF!</v>
      </c>
      <c r="F740" s="101" t="e">
        <f>INDEX(УТВС2!$S$1:$S$87,A740,1)</f>
        <v>#REF!</v>
      </c>
      <c r="G740" s="101" t="s">
        <v>26</v>
      </c>
      <c r="H740" s="101" t="e">
        <f t="shared" si="11"/>
        <v>#REF!</v>
      </c>
      <c r="I740" s="101"/>
    </row>
    <row r="741" spans="1:9" x14ac:dyDescent="0.25">
      <c r="A741" s="101">
        <v>1032</v>
      </c>
      <c r="B741" s="205" t="e">
        <f>INDEX(УТВС2!$H$1:$H$87,A741,1)</f>
        <v>#REF!</v>
      </c>
      <c r="C741" s="183" t="e">
        <f>INDEX(УТВС2!$K$1:$K$87,A741,1)</f>
        <v>#REF!</v>
      </c>
      <c r="D741" s="48" t="e">
        <f>INDEX(УТВС2!$M$1:$M$87,A741,1)</f>
        <v>#REF!</v>
      </c>
      <c r="E741" s="68" t="e">
        <f>INDEX(УТВС2!$N$1:$N$87,A741,1)</f>
        <v>#REF!</v>
      </c>
      <c r="F741" s="101" t="e">
        <f>INDEX(УТВС2!$S$1:$S$87,A741,1)</f>
        <v>#REF!</v>
      </c>
      <c r="G741" s="101" t="s">
        <v>49</v>
      </c>
      <c r="H741" s="101" t="e">
        <f t="shared" si="11"/>
        <v>#REF!</v>
      </c>
      <c r="I741" s="101"/>
    </row>
    <row r="742" spans="1:9" x14ac:dyDescent="0.25">
      <c r="A742" s="101">
        <v>1033</v>
      </c>
      <c r="B742" s="205" t="e">
        <f>INDEX(УТВС2!$H$1:$H$87,A742,1)</f>
        <v>#REF!</v>
      </c>
      <c r="C742" s="183" t="e">
        <f>INDEX(УТВС2!$K$1:$K$87,A742,1)</f>
        <v>#REF!</v>
      </c>
      <c r="D742" s="48" t="e">
        <f>INDEX(УТВС2!$M$1:$M$87,A742,1)</f>
        <v>#REF!</v>
      </c>
      <c r="E742" s="68" t="e">
        <f>INDEX(УТВС2!$N$1:$N$87,A742,1)</f>
        <v>#REF!</v>
      </c>
      <c r="F742" s="101" t="e">
        <f>INDEX(УТВС2!$S$1:$S$87,A742,1)</f>
        <v>#REF!</v>
      </c>
      <c r="G742" s="101" t="s">
        <v>49</v>
      </c>
      <c r="H742" s="101" t="e">
        <f t="shared" si="11"/>
        <v>#REF!</v>
      </c>
      <c r="I742" s="101"/>
    </row>
    <row r="743" spans="1:9" x14ac:dyDescent="0.25">
      <c r="A743" s="101">
        <v>1034</v>
      </c>
      <c r="B743" s="205" t="e">
        <f>INDEX(УТВС2!$H$1:$H$87,A743,1)</f>
        <v>#REF!</v>
      </c>
      <c r="C743" s="183" t="e">
        <f>INDEX(УТВС2!$K$1:$K$87,A743,1)</f>
        <v>#REF!</v>
      </c>
      <c r="D743" s="48" t="e">
        <f>INDEX(УТВС2!$M$1:$M$87,A743,1)</f>
        <v>#REF!</v>
      </c>
      <c r="E743" s="68" t="e">
        <f>INDEX(УТВС2!$N$1:$N$87,A743,1)</f>
        <v>#REF!</v>
      </c>
      <c r="F743" s="101" t="e">
        <f>INDEX(УТВС2!$S$1:$S$87,A743,1)</f>
        <v>#REF!</v>
      </c>
      <c r="G743" s="101" t="s">
        <v>49</v>
      </c>
      <c r="H743" s="101" t="e">
        <f t="shared" si="11"/>
        <v>#REF!</v>
      </c>
      <c r="I743" s="101"/>
    </row>
    <row r="744" spans="1:9" x14ac:dyDescent="0.25">
      <c r="A744" s="101">
        <v>1036</v>
      </c>
      <c r="B744" s="205" t="e">
        <f>INDEX(УТВС2!$H$1:$H$87,A744,1)</f>
        <v>#REF!</v>
      </c>
      <c r="C744" s="203" t="e">
        <f>INDEX(УТВС2!$K$1:$K$87,A744,1)</f>
        <v>#REF!</v>
      </c>
      <c r="D744" s="226" t="e">
        <f>INDEX(УТВС2!$M$1:$M$87,A744,1)</f>
        <v>#REF!</v>
      </c>
      <c r="E744" s="68" t="e">
        <f>INDEX(УТВС2!$N$1:$N$87,A744,1)</f>
        <v>#REF!</v>
      </c>
      <c r="F744" s="101" t="e">
        <f>INDEX(УТВС2!$S$1:$S$87,A744,1)</f>
        <v>#REF!</v>
      </c>
      <c r="G744" s="101" t="s">
        <v>49</v>
      </c>
      <c r="H744" s="101" t="e">
        <f t="shared" si="11"/>
        <v>#REF!</v>
      </c>
      <c r="I744" s="101"/>
    </row>
    <row r="745" spans="1:9" x14ac:dyDescent="0.25">
      <c r="A745" s="101">
        <v>1037</v>
      </c>
      <c r="B745" s="205" t="e">
        <f>INDEX(УТВС2!$H$1:$H$87,A745,1)</f>
        <v>#REF!</v>
      </c>
      <c r="C745" s="203" t="e">
        <f>INDEX(УТВС2!$K$1:$K$87,A745,1)</f>
        <v>#REF!</v>
      </c>
      <c r="D745" s="226" t="e">
        <f>INDEX(УТВС2!$M$1:$M$87,A745,1)</f>
        <v>#REF!</v>
      </c>
      <c r="E745" s="68" t="e">
        <f>INDEX(УТВС2!$N$1:$N$87,A745,1)</f>
        <v>#REF!</v>
      </c>
      <c r="F745" s="101" t="e">
        <f>INDEX(УТВС2!$S$1:$S$87,A745,1)</f>
        <v>#REF!</v>
      </c>
      <c r="G745" s="101" t="s">
        <v>49</v>
      </c>
      <c r="H745" s="101" t="e">
        <f t="shared" si="11"/>
        <v>#REF!</v>
      </c>
      <c r="I745" s="101"/>
    </row>
    <row r="746" spans="1:9" x14ac:dyDescent="0.25">
      <c r="A746" s="101">
        <v>1039</v>
      </c>
      <c r="B746" s="205" t="e">
        <f>INDEX(УТВС2!$H$1:$H$87,A746,1)</f>
        <v>#REF!</v>
      </c>
      <c r="C746" s="183" t="e">
        <f>INDEX(УТВС2!$K$1:$K$87,A746,1)</f>
        <v>#REF!</v>
      </c>
      <c r="D746" s="75" t="e">
        <f>INDEX(УТВС2!$M$1:$M$87,A746,1)</f>
        <v>#REF!</v>
      </c>
      <c r="E746" s="68" t="e">
        <f>INDEX(УТВС2!$N$1:$N$87,A746,1)</f>
        <v>#REF!</v>
      </c>
      <c r="F746" s="101" t="e">
        <f>INDEX(УТВС2!$S$1:$S$87,A746,1)</f>
        <v>#REF!</v>
      </c>
      <c r="G746" s="101" t="s">
        <v>67</v>
      </c>
      <c r="H746" s="101" t="e">
        <f t="shared" si="11"/>
        <v>#REF!</v>
      </c>
      <c r="I746" s="101"/>
    </row>
    <row r="747" spans="1:9" x14ac:dyDescent="0.25">
      <c r="A747" s="101">
        <v>1040</v>
      </c>
      <c r="B747" s="205" t="e">
        <f>INDEX(УТВС2!$H$1:$H$87,A747,1)</f>
        <v>#REF!</v>
      </c>
      <c r="C747" s="183" t="e">
        <f>INDEX(УТВС2!$K$1:$K$87,A747,1)</f>
        <v>#REF!</v>
      </c>
      <c r="D747" s="75" t="e">
        <f>INDEX(УТВС2!$M$1:$M$87,A747,1)</f>
        <v>#REF!</v>
      </c>
      <c r="E747" s="68" t="e">
        <f>INDEX(УТВС2!$N$1:$N$87,A747,1)</f>
        <v>#REF!</v>
      </c>
      <c r="F747" s="101" t="e">
        <f>INDEX(УТВС2!$S$1:$S$87,A747,1)</f>
        <v>#REF!</v>
      </c>
      <c r="G747" s="101" t="s">
        <v>67</v>
      </c>
      <c r="H747" s="101" t="e">
        <f t="shared" si="11"/>
        <v>#REF!</v>
      </c>
      <c r="I747" s="101"/>
    </row>
    <row r="748" spans="1:9" x14ac:dyDescent="0.25">
      <c r="A748" s="101">
        <v>1042</v>
      </c>
      <c r="B748" s="205" t="e">
        <f>INDEX(УТВС2!$H$1:$H$87,A748,1)</f>
        <v>#REF!</v>
      </c>
      <c r="C748" s="208" t="e">
        <f>INDEX(УТВС2!$K$1:$K$87,A748,1)</f>
        <v>#REF!</v>
      </c>
      <c r="D748" s="75" t="e">
        <f>INDEX(УТВС2!$M$1:$M$87,A748,1)</f>
        <v>#REF!</v>
      </c>
      <c r="E748" s="68" t="e">
        <f>INDEX(УТВС2!$N$1:$N$87,A748,1)</f>
        <v>#REF!</v>
      </c>
      <c r="F748" s="101" t="e">
        <f>INDEX(УТВС2!$S$1:$S$87,A748,1)</f>
        <v>#REF!</v>
      </c>
      <c r="G748" s="101" t="s">
        <v>49</v>
      </c>
      <c r="H748" s="101" t="e">
        <f t="shared" si="11"/>
        <v>#REF!</v>
      </c>
      <c r="I748" s="101"/>
    </row>
    <row r="749" spans="1:9" x14ac:dyDescent="0.25">
      <c r="A749" s="101">
        <v>1043</v>
      </c>
      <c r="B749" s="205" t="e">
        <f>INDEX(УТВС2!$H$1:$H$87,A749,1)</f>
        <v>#REF!</v>
      </c>
      <c r="C749" s="183" t="e">
        <f>INDEX(УТВС2!$K$1:$K$87,A749,1)</f>
        <v>#REF!</v>
      </c>
      <c r="D749" s="75" t="e">
        <f>INDEX(УТВС2!$M$1:$M$87,A749,1)</f>
        <v>#REF!</v>
      </c>
      <c r="E749" s="68" t="e">
        <f>INDEX(УТВС2!$N$1:$N$87,A749,1)</f>
        <v>#REF!</v>
      </c>
      <c r="F749" s="101" t="e">
        <f>INDEX(УТВС2!$S$1:$S$87,A749,1)</f>
        <v>#REF!</v>
      </c>
      <c r="G749" s="101" t="s">
        <v>49</v>
      </c>
      <c r="H749" s="101" t="e">
        <f t="shared" si="11"/>
        <v>#REF!</v>
      </c>
      <c r="I749" s="101"/>
    </row>
    <row r="750" spans="1:9" x14ac:dyDescent="0.25">
      <c r="A750" s="101">
        <v>1045</v>
      </c>
      <c r="B750" s="205" t="e">
        <f>INDEX(УТВС2!$H$1:$H$87,A750,1)</f>
        <v>#REF!</v>
      </c>
      <c r="C750" s="203" t="e">
        <f>INDEX(УТВС2!$K$1:$K$87,A750,1)</f>
        <v>#REF!</v>
      </c>
      <c r="D750" s="226" t="e">
        <f>INDEX(УТВС2!$M$1:$M$87,A750,1)</f>
        <v>#REF!</v>
      </c>
      <c r="E750" s="68" t="e">
        <f>INDEX(УТВС2!$N$1:$N$87,A750,1)</f>
        <v>#REF!</v>
      </c>
      <c r="F750" s="101" t="e">
        <f>INDEX(УТВС2!$S$1:$S$87,A750,1)</f>
        <v>#REF!</v>
      </c>
      <c r="G750" s="101" t="s">
        <v>49</v>
      </c>
      <c r="H750" s="101" t="e">
        <f t="shared" si="11"/>
        <v>#REF!</v>
      </c>
      <c r="I750" s="101"/>
    </row>
    <row r="751" spans="1:9" x14ac:dyDescent="0.25">
      <c r="A751" s="101">
        <v>1046</v>
      </c>
      <c r="B751" s="205" t="e">
        <f>INDEX(УТВС2!$H$1:$H$87,A751,1)</f>
        <v>#REF!</v>
      </c>
      <c r="C751" s="203" t="e">
        <f>INDEX(УТВС2!$K$1:$K$87,A751,1)</f>
        <v>#REF!</v>
      </c>
      <c r="D751" s="226" t="e">
        <f>INDEX(УТВС2!$M$1:$M$87,A751,1)</f>
        <v>#REF!</v>
      </c>
      <c r="E751" s="68" t="e">
        <f>INDEX(УТВС2!$N$1:$N$87,A751,1)</f>
        <v>#REF!</v>
      </c>
      <c r="F751" s="101" t="e">
        <f>INDEX(УТВС2!$S$1:$S$87,A751,1)</f>
        <v>#REF!</v>
      </c>
      <c r="G751" s="101" t="s">
        <v>49</v>
      </c>
      <c r="H751" s="101" t="e">
        <f t="shared" si="11"/>
        <v>#REF!</v>
      </c>
      <c r="I751" s="101"/>
    </row>
    <row r="752" spans="1:9" x14ac:dyDescent="0.25">
      <c r="A752" s="101">
        <v>1048</v>
      </c>
      <c r="B752" s="251" t="e">
        <f>INDEX(УТВС2!$H$1:$H$87,A752,1)</f>
        <v>#REF!</v>
      </c>
      <c r="C752" s="252" t="e">
        <f>INDEX(УТВС2!$K$1:$K$87,A752,1)</f>
        <v>#REF!</v>
      </c>
      <c r="D752" s="218" t="e">
        <f>INDEX(УТВС2!$M$1:$M$87,A752,1)</f>
        <v>#REF!</v>
      </c>
      <c r="E752" s="244" t="e">
        <f>INDEX(УТВС2!$N$1:$N$87,A752,1)</f>
        <v>#REF!</v>
      </c>
      <c r="F752" s="101" t="e">
        <f>INDEX(УТВС2!$S$1:$S$87,A752,1)</f>
        <v>#REF!</v>
      </c>
      <c r="G752" s="101" t="s">
        <v>67</v>
      </c>
      <c r="H752" s="101" t="e">
        <f t="shared" si="11"/>
        <v>#REF!</v>
      </c>
      <c r="I752" s="101"/>
    </row>
    <row r="753" spans="1:9" x14ac:dyDescent="0.25">
      <c r="A753" s="101">
        <v>1052</v>
      </c>
      <c r="B753" s="191" t="e">
        <f>INDEX(УТВС2!$H$1:$H$87,A753,1)</f>
        <v>#REF!</v>
      </c>
      <c r="C753" s="224" t="e">
        <f>INDEX(УТВС2!$K$1:$K$87,A753,1)</f>
        <v>#REF!</v>
      </c>
      <c r="D753" s="24" t="e">
        <f>INDEX(УТВС2!$M$1:$M$87,A753,1)</f>
        <v>#REF!</v>
      </c>
      <c r="E753" s="24" t="e">
        <f>INDEX(УТВС2!$N$1:$N$87,A753,1)</f>
        <v>#REF!</v>
      </c>
      <c r="F753" s="101" t="e">
        <f>INDEX(УТВС2!$S$1:$S$87,A753,1)</f>
        <v>#REF!</v>
      </c>
      <c r="G753" s="101" t="s">
        <v>49</v>
      </c>
      <c r="H753" s="101" t="e">
        <f t="shared" si="11"/>
        <v>#REF!</v>
      </c>
      <c r="I753" s="101"/>
    </row>
    <row r="754" spans="1:9" x14ac:dyDescent="0.25">
      <c r="A754" s="101">
        <v>1053</v>
      </c>
      <c r="B754" s="191" t="e">
        <f>INDEX(УТВС2!$H$1:$H$87,A754,1)</f>
        <v>#REF!</v>
      </c>
      <c r="C754" s="224" t="e">
        <f>INDEX(УТВС2!$K$1:$K$87,A754,1)</f>
        <v>#REF!</v>
      </c>
      <c r="D754" s="24" t="e">
        <f>INDEX(УТВС2!$M$1:$M$87,A754,1)</f>
        <v>#REF!</v>
      </c>
      <c r="E754" s="24" t="e">
        <f>INDEX(УТВС2!$N$1:$N$87,A754,1)</f>
        <v>#REF!</v>
      </c>
      <c r="F754" s="101" t="e">
        <f>INDEX(УТВС2!$S$1:$S$87,A754,1)</f>
        <v>#REF!</v>
      </c>
      <c r="G754" s="101" t="s">
        <v>26</v>
      </c>
      <c r="H754" s="101" t="e">
        <f t="shared" si="11"/>
        <v>#REF!</v>
      </c>
      <c r="I754" s="101"/>
    </row>
    <row r="755" spans="1:9" x14ac:dyDescent="0.25">
      <c r="A755" s="101">
        <v>1054</v>
      </c>
      <c r="B755" s="191" t="e">
        <f>INDEX(УТВС2!$H$1:$H$87,A755,1)</f>
        <v>#REF!</v>
      </c>
      <c r="C755" s="184" t="e">
        <f>INDEX(УТВС2!$K$1:$K$87,A755,1)</f>
        <v>#REF!</v>
      </c>
      <c r="D755" s="225" t="e">
        <f>INDEX(УТВС2!$M$1:$M$87,A755,1)</f>
        <v>#REF!</v>
      </c>
      <c r="E755" s="225" t="e">
        <f>INDEX(УТВС2!$N$1:$N$87,A755,1)</f>
        <v>#REF!</v>
      </c>
      <c r="F755" s="101" t="e">
        <f>INDEX(УТВС2!$S$1:$S$87,A755,1)</f>
        <v>#REF!</v>
      </c>
      <c r="G755" s="101" t="s">
        <v>49</v>
      </c>
      <c r="H755" s="101" t="e">
        <f t="shared" si="11"/>
        <v>#REF!</v>
      </c>
      <c r="I755" s="101"/>
    </row>
    <row r="756" spans="1:9" x14ac:dyDescent="0.25">
      <c r="A756" s="101">
        <v>1055</v>
      </c>
      <c r="B756" s="191" t="e">
        <f>INDEX(УТВС2!$H$1:$H$87,A756,1)</f>
        <v>#REF!</v>
      </c>
      <c r="C756" s="182" t="e">
        <f>INDEX(УТВС2!$K$1:$K$87,A756,1)</f>
        <v>#REF!</v>
      </c>
      <c r="D756" s="24" t="e">
        <f>INDEX(УТВС2!$M$1:$M$87,A756,1)</f>
        <v>#REF!</v>
      </c>
      <c r="E756" s="24" t="e">
        <f>INDEX(УТВС2!$N$1:$N$87,A756,1)</f>
        <v>#REF!</v>
      </c>
      <c r="F756" s="101" t="e">
        <f>INDEX(УТВС2!$S$1:$S$87,A756,1)</f>
        <v>#REF!</v>
      </c>
      <c r="G756" s="101" t="s">
        <v>26</v>
      </c>
      <c r="H756" s="101" t="e">
        <f t="shared" si="11"/>
        <v>#REF!</v>
      </c>
      <c r="I756" s="101"/>
    </row>
    <row r="757" spans="1:9" x14ac:dyDescent="0.25">
      <c r="A757" s="101">
        <v>1056</v>
      </c>
      <c r="B757" s="191" t="e">
        <f>INDEX(УТВС2!$H$1:$H$87,A757,1)</f>
        <v>#REF!</v>
      </c>
      <c r="C757" s="224" t="e">
        <f>INDEX(УТВС2!$K$1:$K$87,A757,1)</f>
        <v>#REF!</v>
      </c>
      <c r="D757" s="24" t="e">
        <f>INDEX(УТВС2!$M$1:$M$87,A757,1)</f>
        <v>#REF!</v>
      </c>
      <c r="E757" s="24" t="e">
        <f>INDEX(УТВС2!$N$1:$N$87,A757,1)</f>
        <v>#REF!</v>
      </c>
      <c r="F757" s="101" t="e">
        <f>INDEX(УТВС2!$S$1:$S$87,A757,1)</f>
        <v>#REF!</v>
      </c>
      <c r="G757" s="101" t="s">
        <v>49</v>
      </c>
      <c r="H757" s="101" t="e">
        <f t="shared" si="11"/>
        <v>#REF!</v>
      </c>
      <c r="I757" s="101"/>
    </row>
    <row r="758" spans="1:9" x14ac:dyDescent="0.25">
      <c r="A758" s="101">
        <v>1057</v>
      </c>
      <c r="B758" s="191" t="e">
        <f>INDEX(УТВС2!$H$1:$H$87,A758,1)</f>
        <v>#REF!</v>
      </c>
      <c r="C758" s="224" t="e">
        <f>INDEX(УТВС2!$K$1:$K$87,A758,1)</f>
        <v>#REF!</v>
      </c>
      <c r="D758" s="24" t="e">
        <f>INDEX(УТВС2!$M$1:$M$87,A758,1)</f>
        <v>#REF!</v>
      </c>
      <c r="E758" s="24" t="e">
        <f>INDEX(УТВС2!$N$1:$N$87,A758,1)</f>
        <v>#REF!</v>
      </c>
      <c r="F758" s="101" t="e">
        <f>INDEX(УТВС2!$S$1:$S$87,A758,1)</f>
        <v>#REF!</v>
      </c>
      <c r="G758" s="101" t="s">
        <v>49</v>
      </c>
      <c r="H758" s="101" t="e">
        <f t="shared" si="11"/>
        <v>#REF!</v>
      </c>
      <c r="I758" s="101"/>
    </row>
    <row r="759" spans="1:9" x14ac:dyDescent="0.25">
      <c r="A759" s="101">
        <v>1058</v>
      </c>
      <c r="B759" s="191" t="e">
        <f>INDEX(УТВС2!$H$1:$H$87,A759,1)</f>
        <v>#REF!</v>
      </c>
      <c r="C759" s="224" t="e">
        <f>INDEX(УТВС2!$K$1:$K$87,A759,1)</f>
        <v>#REF!</v>
      </c>
      <c r="D759" s="24" t="e">
        <f>INDEX(УТВС2!$M$1:$M$87,A759,1)</f>
        <v>#REF!</v>
      </c>
      <c r="E759" s="24" t="e">
        <f>INDEX(УТВС2!$N$1:$N$87,A759,1)</f>
        <v>#REF!</v>
      </c>
      <c r="F759" s="101" t="e">
        <f>INDEX(УТВС2!$S$1:$S$87,A759,1)</f>
        <v>#REF!</v>
      </c>
      <c r="G759" s="101" t="s">
        <v>49</v>
      </c>
      <c r="H759" s="101" t="e">
        <f t="shared" si="11"/>
        <v>#REF!</v>
      </c>
      <c r="I759" s="101"/>
    </row>
    <row r="760" spans="1:9" x14ac:dyDescent="0.25">
      <c r="A760" s="101">
        <v>1059</v>
      </c>
      <c r="B760" s="191" t="e">
        <f>INDEX(УТВС2!$H$1:$H$87,A760,1)</f>
        <v>#REF!</v>
      </c>
      <c r="C760" s="182" t="e">
        <f>INDEX(УТВС2!$K$1:$K$87,A760,1)</f>
        <v>#REF!</v>
      </c>
      <c r="D760" s="24" t="e">
        <f>INDEX(УТВС2!$M$1:$M$87,A760,1)</f>
        <v>#REF!</v>
      </c>
      <c r="E760" s="24" t="e">
        <f>INDEX(УТВС2!$N$1:$N$87,A760,1)</f>
        <v>#REF!</v>
      </c>
      <c r="F760" s="101" t="e">
        <f>INDEX(УТВС2!$S$1:$S$87,A760,1)</f>
        <v>#REF!</v>
      </c>
      <c r="G760" s="101" t="s">
        <v>49</v>
      </c>
      <c r="H760" s="101" t="e">
        <f t="shared" si="11"/>
        <v>#REF!</v>
      </c>
      <c r="I760" s="101"/>
    </row>
    <row r="761" spans="1:9" x14ac:dyDescent="0.25">
      <c r="A761" s="101">
        <v>1061</v>
      </c>
      <c r="B761" s="191" t="e">
        <f>INDEX(УТВС2!$H$1:$H$87,A761,1)</f>
        <v>#REF!</v>
      </c>
      <c r="C761" s="178" t="e">
        <f>INDEX(УТВС2!$K$1:$K$87,A761,1)</f>
        <v>#REF!</v>
      </c>
      <c r="D761" s="24" t="e">
        <f>INDEX(УТВС2!$M$1:$M$87,A761,1)</f>
        <v>#REF!</v>
      </c>
      <c r="E761" s="24" t="e">
        <f>INDEX(УТВС2!$N$1:$N$87,A761,1)</f>
        <v>#REF!</v>
      </c>
      <c r="F761" s="101" t="e">
        <f>INDEX(УТВС2!$S$1:$S$87,A761,1)</f>
        <v>#REF!</v>
      </c>
      <c r="G761" s="101" t="s">
        <v>49</v>
      </c>
      <c r="H761" s="101" t="e">
        <f t="shared" si="11"/>
        <v>#REF!</v>
      </c>
      <c r="I761" s="101"/>
    </row>
    <row r="762" spans="1:9" x14ac:dyDescent="0.25">
      <c r="A762" s="101">
        <v>1062</v>
      </c>
      <c r="B762" s="191" t="e">
        <f>INDEX(УТВС2!$H$1:$H$87,A762,1)</f>
        <v>#REF!</v>
      </c>
      <c r="C762" s="224" t="e">
        <f>INDEX(УТВС2!$K$1:$K$87,A762,1)</f>
        <v>#REF!</v>
      </c>
      <c r="D762" s="24" t="e">
        <f>INDEX(УТВС2!$M$1:$M$87,A762,1)</f>
        <v>#REF!</v>
      </c>
      <c r="E762" s="24" t="e">
        <f>INDEX(УТВС2!$N$1:$N$87,A762,1)</f>
        <v>#REF!</v>
      </c>
      <c r="F762" s="101" t="e">
        <f>INDEX(УТВС2!$S$1:$S$87,A762,1)</f>
        <v>#REF!</v>
      </c>
      <c r="G762" s="101" t="s">
        <v>49</v>
      </c>
      <c r="H762" s="101" t="e">
        <f t="shared" si="11"/>
        <v>#REF!</v>
      </c>
      <c r="I762" s="101"/>
    </row>
    <row r="763" spans="1:9" x14ac:dyDescent="0.25">
      <c r="A763" s="101">
        <v>1063</v>
      </c>
      <c r="B763" s="191" t="e">
        <f>INDEX(УТВС2!$H$1:$H$87,A763,1)</f>
        <v>#REF!</v>
      </c>
      <c r="C763" s="224" t="e">
        <f>INDEX(УТВС2!$K$1:$K$87,A763,1)</f>
        <v>#REF!</v>
      </c>
      <c r="D763" s="24" t="e">
        <f>INDEX(УТВС2!$M$1:$M$87,A763,1)</f>
        <v>#REF!</v>
      </c>
      <c r="E763" s="24" t="e">
        <f>INDEX(УТВС2!$N$1:$N$87,A763,1)</f>
        <v>#REF!</v>
      </c>
      <c r="F763" s="101" t="e">
        <f>INDEX(УТВС2!$S$1:$S$87,A763,1)</f>
        <v>#REF!</v>
      </c>
      <c r="G763" s="101" t="s">
        <v>49</v>
      </c>
      <c r="H763" s="101" t="e">
        <f t="shared" si="11"/>
        <v>#REF!</v>
      </c>
      <c r="I763" s="101"/>
    </row>
    <row r="764" spans="1:9" x14ac:dyDescent="0.25">
      <c r="A764" s="101">
        <v>1064</v>
      </c>
      <c r="B764" s="191" t="e">
        <f>INDEX(УТВС2!$H$1:$H$87,A764,1)</f>
        <v>#REF!</v>
      </c>
      <c r="C764" s="182" t="e">
        <f>INDEX(УТВС2!$K$1:$K$87,A764,1)</f>
        <v>#REF!</v>
      </c>
      <c r="D764" s="24" t="e">
        <f>INDEX(УТВС2!$M$1:$M$87,A764,1)</f>
        <v>#REF!</v>
      </c>
      <c r="E764" s="24" t="e">
        <f>INDEX(УТВС2!$N$1:$N$87,A764,1)</f>
        <v>#REF!</v>
      </c>
      <c r="F764" s="101" t="e">
        <f>INDEX(УТВС2!$S$1:$S$87,A764,1)</f>
        <v>#REF!</v>
      </c>
      <c r="G764" s="101" t="s">
        <v>49</v>
      </c>
      <c r="H764" s="101" t="e">
        <f t="shared" si="11"/>
        <v>#REF!</v>
      </c>
      <c r="I764" s="101"/>
    </row>
    <row r="765" spans="1:9" x14ac:dyDescent="0.25">
      <c r="A765" s="101">
        <v>1065</v>
      </c>
      <c r="B765" s="191" t="e">
        <f>INDEX(УТВС2!$H$1:$H$87,A765,1)</f>
        <v>#REF!</v>
      </c>
      <c r="C765" s="224" t="e">
        <f>INDEX(УТВС2!$K$1:$K$87,A765,1)</f>
        <v>#REF!</v>
      </c>
      <c r="D765" s="24" t="e">
        <f>INDEX(УТВС2!$M$1:$M$87,A765,1)</f>
        <v>#REF!</v>
      </c>
      <c r="E765" s="24" t="e">
        <f>INDEX(УТВС2!$N$1:$N$87,A765,1)</f>
        <v>#REF!</v>
      </c>
      <c r="F765" s="101" t="e">
        <f>INDEX(УТВС2!$S$1:$S$87,A765,1)</f>
        <v>#REF!</v>
      </c>
      <c r="G765" s="101" t="s">
        <v>49</v>
      </c>
      <c r="H765" s="101" t="e">
        <f t="shared" si="11"/>
        <v>#REF!</v>
      </c>
      <c r="I765" s="101"/>
    </row>
    <row r="766" spans="1:9" x14ac:dyDescent="0.25">
      <c r="A766" s="101">
        <v>1068</v>
      </c>
      <c r="B766" s="191" t="e">
        <f>INDEX(УТВС2!$H$1:$H$87,A766,1)</f>
        <v>#REF!</v>
      </c>
      <c r="C766" s="182" t="e">
        <f>INDEX(УТВС2!$K$1:$K$87,A766,1)</f>
        <v>#REF!</v>
      </c>
      <c r="D766" s="24" t="e">
        <f>INDEX(УТВС2!$M$1:$M$87,A766,1)</f>
        <v>#REF!</v>
      </c>
      <c r="E766" s="24" t="e">
        <f>INDEX(УТВС2!$N$1:$N$87,A766,1)</f>
        <v>#REF!</v>
      </c>
      <c r="F766" s="101" t="e">
        <f>INDEX(УТВС2!$S$1:$S$87,A766,1)</f>
        <v>#REF!</v>
      </c>
      <c r="G766" s="101" t="s">
        <v>26</v>
      </c>
      <c r="H766" s="101" t="e">
        <f t="shared" si="11"/>
        <v>#REF!</v>
      </c>
      <c r="I766" s="101"/>
    </row>
    <row r="767" spans="1:9" x14ac:dyDescent="0.25">
      <c r="A767" s="101">
        <v>1069</v>
      </c>
      <c r="B767" s="191" t="e">
        <f>INDEX(УТВС2!$H$1:$H$87,A767,1)</f>
        <v>#REF!</v>
      </c>
      <c r="C767" s="224" t="e">
        <f>INDEX(УТВС2!$K$1:$K$87,A767,1)</f>
        <v>#REF!</v>
      </c>
      <c r="D767" s="24" t="e">
        <f>INDEX(УТВС2!$M$1:$M$87,A767,1)</f>
        <v>#REF!</v>
      </c>
      <c r="E767" s="24" t="e">
        <f>INDEX(УТВС2!$N$1:$N$87,A767,1)</f>
        <v>#REF!</v>
      </c>
      <c r="F767" s="101" t="e">
        <f>INDEX(УТВС2!$S$1:$S$87,A767,1)</f>
        <v>#REF!</v>
      </c>
      <c r="G767" s="101" t="s">
        <v>26</v>
      </c>
      <c r="H767" s="101" t="e">
        <f t="shared" si="11"/>
        <v>#REF!</v>
      </c>
      <c r="I767" s="101"/>
    </row>
    <row r="768" spans="1:9" x14ac:dyDescent="0.25">
      <c r="A768" s="101">
        <v>1070</v>
      </c>
      <c r="B768" s="191" t="e">
        <f>INDEX(УТВС2!$H$1:$H$87,A768,1)</f>
        <v>#REF!</v>
      </c>
      <c r="C768" s="224" t="e">
        <f>INDEX(УТВС2!$K$1:$K$87,A768,1)</f>
        <v>#REF!</v>
      </c>
      <c r="D768" s="24" t="e">
        <f>INDEX(УТВС2!$M$1:$M$87,A768,1)</f>
        <v>#REF!</v>
      </c>
      <c r="E768" s="24" t="e">
        <f>INDEX(УТВС2!$N$1:$N$87,A768,1)</f>
        <v>#REF!</v>
      </c>
      <c r="F768" s="101" t="e">
        <f>INDEX(УТВС2!$S$1:$S$87,A768,1)</f>
        <v>#REF!</v>
      </c>
      <c r="G768" s="101" t="s">
        <v>26</v>
      </c>
      <c r="H768" s="101" t="e">
        <f t="shared" si="11"/>
        <v>#REF!</v>
      </c>
      <c r="I768" s="101"/>
    </row>
    <row r="769" spans="1:9" x14ac:dyDescent="0.25">
      <c r="A769" s="101">
        <v>1071</v>
      </c>
      <c r="B769" s="191" t="e">
        <f>INDEX(УТВС2!$H$1:$H$87,A769,1)</f>
        <v>#REF!</v>
      </c>
      <c r="C769" s="182" t="e">
        <f>INDEX(УТВС2!$K$1:$K$87,A769,1)</f>
        <v>#REF!</v>
      </c>
      <c r="D769" s="24" t="e">
        <f>INDEX(УТВС2!$M$1:$M$87,A769,1)</f>
        <v>#REF!</v>
      </c>
      <c r="E769" s="24" t="e">
        <f>INDEX(УТВС2!$N$1:$N$87,A769,1)</f>
        <v>#REF!</v>
      </c>
      <c r="F769" s="101" t="e">
        <f>INDEX(УТВС2!$S$1:$S$87,A769,1)</f>
        <v>#REF!</v>
      </c>
      <c r="G769" s="101" t="s">
        <v>26</v>
      </c>
      <c r="H769" s="101" t="e">
        <f t="shared" si="11"/>
        <v>#REF!</v>
      </c>
      <c r="I769" s="101"/>
    </row>
    <row r="770" spans="1:9" x14ac:dyDescent="0.25">
      <c r="A770" s="101">
        <v>1072</v>
      </c>
      <c r="B770" s="191" t="e">
        <f>INDEX(УТВС2!$H$1:$H$87,A770,1)</f>
        <v>#REF!</v>
      </c>
      <c r="C770" s="182" t="e">
        <f>INDEX(УТВС2!$K$1:$K$87,A770,1)</f>
        <v>#REF!</v>
      </c>
      <c r="D770" s="24" t="e">
        <f>INDEX(УТВС2!$M$1:$M$87,A770,1)</f>
        <v>#REF!</v>
      </c>
      <c r="E770" s="24" t="e">
        <f>INDEX(УТВС2!$N$1:$N$87,A770,1)</f>
        <v>#REF!</v>
      </c>
      <c r="F770" s="199" t="e">
        <f>INDEX(УТВС2!$S$1:$S$87,A770,1)</f>
        <v>#REF!</v>
      </c>
      <c r="G770" s="199" t="s">
        <v>67</v>
      </c>
      <c r="H770" s="101" t="e">
        <f t="shared" ref="H770:H833" si="12">IF(B770=B771,1,0)</f>
        <v>#REF!</v>
      </c>
      <c r="I770" s="101"/>
    </row>
    <row r="771" spans="1:9" x14ac:dyDescent="0.25">
      <c r="A771" s="101">
        <v>1073</v>
      </c>
      <c r="B771" s="191" t="e">
        <f>INDEX(УТВС2!$H$1:$H$87,A771,1)</f>
        <v>#REF!</v>
      </c>
      <c r="C771" s="224" t="e">
        <f>INDEX(УТВС2!$K$1:$K$87,A771,1)</f>
        <v>#REF!</v>
      </c>
      <c r="D771" s="24" t="e">
        <f>INDEX(УТВС2!$M$1:$M$87,A771,1)</f>
        <v>#REF!</v>
      </c>
      <c r="E771" s="24" t="e">
        <f>INDEX(УТВС2!$N$1:$N$87,A771,1)</f>
        <v>#REF!</v>
      </c>
      <c r="F771" s="199" t="e">
        <f>INDEX(УТВС2!$S$1:$S$87,A771,1)</f>
        <v>#REF!</v>
      </c>
      <c r="G771" s="199" t="s">
        <v>67</v>
      </c>
      <c r="H771" s="101" t="e">
        <f t="shared" si="12"/>
        <v>#REF!</v>
      </c>
      <c r="I771" s="101"/>
    </row>
    <row r="772" spans="1:9" x14ac:dyDescent="0.25">
      <c r="A772" s="101">
        <v>1075</v>
      </c>
      <c r="B772" s="191" t="e">
        <f>INDEX(УТВС2!$H$1:$H$87,A772,1)</f>
        <v>#REF!</v>
      </c>
      <c r="C772" s="182" t="e">
        <f>INDEX(УТВС2!$K$1:$K$87,A772,1)</f>
        <v>#REF!</v>
      </c>
      <c r="D772" s="24" t="e">
        <f>INDEX(УТВС2!$M$1:$M$87,A772,1)</f>
        <v>#REF!</v>
      </c>
      <c r="E772" s="24" t="e">
        <f>INDEX(УТВС2!$N$1:$N$87,A772,1)</f>
        <v>#REF!</v>
      </c>
      <c r="F772" s="199" t="e">
        <f>INDEX(УТВС2!$S$1:$S$87,A772,1)</f>
        <v>#REF!</v>
      </c>
      <c r="G772" s="199" t="s">
        <v>67</v>
      </c>
      <c r="H772" s="101" t="e">
        <f t="shared" si="12"/>
        <v>#REF!</v>
      </c>
      <c r="I772" s="101"/>
    </row>
    <row r="773" spans="1:9" x14ac:dyDescent="0.25">
      <c r="A773" s="101">
        <v>1076</v>
      </c>
      <c r="B773" s="191" t="e">
        <f>INDEX(УТВС2!$H$1:$H$87,A773,1)</f>
        <v>#REF!</v>
      </c>
      <c r="C773" s="224" t="e">
        <f>INDEX(УТВС2!$K$1:$K$87,A773,1)</f>
        <v>#REF!</v>
      </c>
      <c r="D773" s="24" t="e">
        <f>INDEX(УТВС2!$M$1:$M$87,A773,1)</f>
        <v>#REF!</v>
      </c>
      <c r="E773" s="24" t="e">
        <f>INDEX(УТВС2!$N$1:$N$87,A773,1)</f>
        <v>#REF!</v>
      </c>
      <c r="F773" s="199" t="e">
        <f>INDEX(УТВС2!$S$1:$S$87,A773,1)</f>
        <v>#REF!</v>
      </c>
      <c r="G773" s="199" t="s">
        <v>67</v>
      </c>
      <c r="H773" s="101" t="e">
        <f t="shared" si="12"/>
        <v>#REF!</v>
      </c>
      <c r="I773" s="101"/>
    </row>
    <row r="774" spans="1:9" x14ac:dyDescent="0.25">
      <c r="A774" s="101">
        <v>1077</v>
      </c>
      <c r="B774" s="191" t="e">
        <f>INDEX(УТВС2!$H$1:$H$87,A774,1)</f>
        <v>#REF!</v>
      </c>
      <c r="C774" s="224" t="e">
        <f>INDEX(УТВС2!$K$1:$K$87,A774,1)</f>
        <v>#REF!</v>
      </c>
      <c r="D774" s="24" t="e">
        <f>INDEX(УТВС2!$M$1:$M$87,A774,1)</f>
        <v>#REF!</v>
      </c>
      <c r="E774" s="24" t="e">
        <f>INDEX(УТВС2!$N$1:$N$87,A774,1)</f>
        <v>#REF!</v>
      </c>
      <c r="F774" s="199" t="e">
        <f>INDEX(УТВС2!$S$1:$S$87,A774,1)</f>
        <v>#REF!</v>
      </c>
      <c r="G774" s="199" t="s">
        <v>67</v>
      </c>
      <c r="H774" s="101" t="e">
        <f t="shared" si="12"/>
        <v>#REF!</v>
      </c>
      <c r="I774" s="101"/>
    </row>
    <row r="775" spans="1:9" x14ac:dyDescent="0.25">
      <c r="A775" s="101">
        <v>1078</v>
      </c>
      <c r="B775" s="191" t="e">
        <f>INDEX(УТВС2!$H$1:$H$87,A775,1)</f>
        <v>#REF!</v>
      </c>
      <c r="C775" s="182" t="e">
        <f>INDEX(УТВС2!$K$1:$K$87,A775,1)</f>
        <v>#REF!</v>
      </c>
      <c r="D775" s="24" t="e">
        <f>INDEX(УТВС2!$M$1:$M$87,A775,1)</f>
        <v>#REF!</v>
      </c>
      <c r="E775" s="24" t="e">
        <f>INDEX(УТВС2!$N$1:$N$87,A775,1)</f>
        <v>#REF!</v>
      </c>
      <c r="F775" s="199" t="e">
        <f>INDEX(УТВС2!$S$1:$S$87,A775,1)</f>
        <v>#REF!</v>
      </c>
      <c r="G775" s="199" t="s">
        <v>67</v>
      </c>
      <c r="H775" s="101" t="e">
        <f t="shared" si="12"/>
        <v>#REF!</v>
      </c>
      <c r="I775" s="101"/>
    </row>
    <row r="776" spans="1:9" x14ac:dyDescent="0.25">
      <c r="A776" s="101">
        <v>1079</v>
      </c>
      <c r="B776" s="191" t="e">
        <f>INDEX(УТВС2!$H$1:$H$87,A776,1)</f>
        <v>#REF!</v>
      </c>
      <c r="C776" s="227" t="e">
        <f>INDEX(УТВС2!$K$1:$K$87,A776,1)</f>
        <v>#REF!</v>
      </c>
      <c r="D776" s="24" t="e">
        <f>INDEX(УТВС2!$M$1:$M$87,A776,1)</f>
        <v>#REF!</v>
      </c>
      <c r="E776" s="24" t="e">
        <f>INDEX(УТВС2!$N$1:$N$87,A776,1)</f>
        <v>#REF!</v>
      </c>
      <c r="F776" s="199" t="e">
        <f>INDEX(УТВС2!$S$1:$S$87,A776,1)</f>
        <v>#REF!</v>
      </c>
      <c r="G776" s="199" t="s">
        <v>67</v>
      </c>
      <c r="H776" s="101" t="e">
        <f t="shared" si="12"/>
        <v>#REF!</v>
      </c>
      <c r="I776" s="101"/>
    </row>
    <row r="777" spans="1:9" x14ac:dyDescent="0.25">
      <c r="A777" s="101">
        <v>1080</v>
      </c>
      <c r="B777" s="191" t="e">
        <f>INDEX(УТВС2!$H$1:$H$87,A777,1)</f>
        <v>#REF!</v>
      </c>
      <c r="C777" s="178" t="e">
        <f>INDEX(УТВС2!$K$1:$K$87,A777,1)</f>
        <v>#REF!</v>
      </c>
      <c r="D777" s="24" t="e">
        <f>INDEX(УТВС2!$M$1:$M$87,A777,1)</f>
        <v>#REF!</v>
      </c>
      <c r="E777" s="24" t="e">
        <f>INDEX(УТВС2!$N$1:$N$87,A777,1)</f>
        <v>#REF!</v>
      </c>
      <c r="F777" s="199" t="e">
        <f>INDEX(УТВС2!$S$1:$S$87,A777,1)</f>
        <v>#REF!</v>
      </c>
      <c r="G777" s="199" t="s">
        <v>67</v>
      </c>
      <c r="H777" s="101" t="e">
        <f t="shared" si="12"/>
        <v>#REF!</v>
      </c>
      <c r="I777" s="101"/>
    </row>
    <row r="778" spans="1:9" x14ac:dyDescent="0.25">
      <c r="A778" s="101">
        <v>1081</v>
      </c>
      <c r="B778" s="191" t="e">
        <f>INDEX(УТВС2!$H$1:$H$87,A778,1)</f>
        <v>#REF!</v>
      </c>
      <c r="C778" s="182" t="e">
        <f>INDEX(УТВС2!$K$1:$K$87,A778,1)</f>
        <v>#REF!</v>
      </c>
      <c r="D778" s="24" t="e">
        <f>INDEX(УТВС2!$M$1:$M$87,A778,1)</f>
        <v>#REF!</v>
      </c>
      <c r="E778" s="24" t="e">
        <f>INDEX(УТВС2!$N$1:$N$87,A778,1)</f>
        <v>#REF!</v>
      </c>
      <c r="F778" s="199" t="e">
        <f>INDEX(УТВС2!$S$1:$S$87,A778,1)</f>
        <v>#REF!</v>
      </c>
      <c r="G778" s="199" t="s">
        <v>67</v>
      </c>
      <c r="H778" s="101" t="e">
        <f t="shared" si="12"/>
        <v>#REF!</v>
      </c>
      <c r="I778" s="101"/>
    </row>
    <row r="779" spans="1:9" x14ac:dyDescent="0.25">
      <c r="A779" s="101">
        <v>1082</v>
      </c>
      <c r="B779" s="191" t="e">
        <f>INDEX(УТВС2!$H$1:$H$87,A779,1)</f>
        <v>#REF!</v>
      </c>
      <c r="C779" s="224" t="e">
        <f>INDEX(УТВС2!$K$1:$K$87,A779,1)</f>
        <v>#REF!</v>
      </c>
      <c r="D779" s="24" t="e">
        <f>INDEX(УТВС2!$M$1:$M$87,A779,1)</f>
        <v>#REF!</v>
      </c>
      <c r="E779" s="24" t="e">
        <f>INDEX(УТВС2!$N$1:$N$87,A779,1)</f>
        <v>#REF!</v>
      </c>
      <c r="F779" s="199" t="e">
        <f>INDEX(УТВС2!$S$1:$S$87,A779,1)</f>
        <v>#REF!</v>
      </c>
      <c r="G779" s="199" t="s">
        <v>67</v>
      </c>
      <c r="H779" s="101" t="e">
        <f t="shared" si="12"/>
        <v>#REF!</v>
      </c>
      <c r="I779" s="101"/>
    </row>
    <row r="780" spans="1:9" x14ac:dyDescent="0.25">
      <c r="A780" s="101">
        <v>1083</v>
      </c>
      <c r="B780" s="191" t="e">
        <f>INDEX(УТВС2!$H$1:$H$87,A780,1)</f>
        <v>#REF!</v>
      </c>
      <c r="C780" s="227" t="e">
        <f>INDEX(УТВС2!$K$1:$K$87,A780,1)</f>
        <v>#REF!</v>
      </c>
      <c r="D780" s="24" t="e">
        <f>INDEX(УТВС2!$M$1:$M$87,A780,1)</f>
        <v>#REF!</v>
      </c>
      <c r="E780" s="24" t="e">
        <f>INDEX(УТВС2!$N$1:$N$87,A780,1)</f>
        <v>#REF!</v>
      </c>
      <c r="F780" s="199" t="e">
        <f>INDEX(УТВС2!$S$1:$S$87,A780,1)</f>
        <v>#REF!</v>
      </c>
      <c r="G780" s="199" t="s">
        <v>67</v>
      </c>
      <c r="H780" s="101" t="e">
        <f t="shared" si="12"/>
        <v>#REF!</v>
      </c>
      <c r="I780" s="101"/>
    </row>
    <row r="781" spans="1:9" x14ac:dyDescent="0.25">
      <c r="A781" s="101">
        <v>1084</v>
      </c>
      <c r="B781" s="191" t="e">
        <f>INDEX(УТВС2!$H$1:$H$87,A781,1)</f>
        <v>#REF!</v>
      </c>
      <c r="C781" s="182" t="e">
        <f>INDEX(УТВС2!$K$1:$K$87,A781,1)</f>
        <v>#REF!</v>
      </c>
      <c r="D781" s="24" t="e">
        <f>INDEX(УТВС2!$M$1:$M$87,A781,1)</f>
        <v>#REF!</v>
      </c>
      <c r="E781" s="24" t="e">
        <f>INDEX(УТВС2!$N$1:$N$87,A781,1)</f>
        <v>#REF!</v>
      </c>
      <c r="F781" s="199" t="e">
        <f>INDEX(УТВС2!$S$1:$S$87,A781,1)</f>
        <v>#REF!</v>
      </c>
      <c r="G781" s="199" t="s">
        <v>67</v>
      </c>
      <c r="H781" s="101" t="e">
        <f t="shared" si="12"/>
        <v>#REF!</v>
      </c>
      <c r="I781" s="101"/>
    </row>
    <row r="782" spans="1:9" x14ac:dyDescent="0.25">
      <c r="A782" s="101">
        <v>1085</v>
      </c>
      <c r="B782" s="191" t="e">
        <f>INDEX(УТВС2!$H$1:$H$87,A782,1)</f>
        <v>#REF!</v>
      </c>
      <c r="C782" s="224" t="e">
        <f>INDEX(УТВС2!$K$1:$K$87,A782,1)</f>
        <v>#REF!</v>
      </c>
      <c r="D782" s="24" t="e">
        <f>INDEX(УТВС2!$M$1:$M$87,A782,1)</f>
        <v>#REF!</v>
      </c>
      <c r="E782" s="24" t="e">
        <f>INDEX(УТВС2!$N$1:$N$87,A782,1)</f>
        <v>#REF!</v>
      </c>
      <c r="F782" s="199" t="e">
        <f>INDEX(УТВС2!$S$1:$S$87,A782,1)</f>
        <v>#REF!</v>
      </c>
      <c r="G782" s="199" t="s">
        <v>67</v>
      </c>
      <c r="H782" s="101" t="e">
        <f t="shared" si="12"/>
        <v>#REF!</v>
      </c>
      <c r="I782" s="101"/>
    </row>
    <row r="783" spans="1:9" x14ac:dyDescent="0.25">
      <c r="A783" s="101">
        <v>1086</v>
      </c>
      <c r="B783" s="191" t="e">
        <f>INDEX(УТВС2!$H$1:$H$87,A783,1)</f>
        <v>#REF!</v>
      </c>
      <c r="C783" s="224" t="e">
        <f>INDEX(УТВС2!$K$1:$K$87,A783,1)</f>
        <v>#REF!</v>
      </c>
      <c r="D783" s="24" t="e">
        <f>INDEX(УТВС2!$M$1:$M$87,A783,1)</f>
        <v>#REF!</v>
      </c>
      <c r="E783" s="24" t="e">
        <f>INDEX(УТВС2!$N$1:$N$87,A783,1)</f>
        <v>#REF!</v>
      </c>
      <c r="F783" s="199" t="e">
        <f>INDEX(УТВС2!$S$1:$S$87,A783,1)</f>
        <v>#REF!</v>
      </c>
      <c r="G783" s="199" t="s">
        <v>67</v>
      </c>
      <c r="H783" s="101" t="e">
        <f t="shared" si="12"/>
        <v>#REF!</v>
      </c>
      <c r="I783" s="101"/>
    </row>
    <row r="784" spans="1:9" x14ac:dyDescent="0.25">
      <c r="A784" s="101">
        <v>1087</v>
      </c>
      <c r="B784" s="191" t="e">
        <f>INDEX(УТВС2!$H$1:$H$87,A784,1)</f>
        <v>#REF!</v>
      </c>
      <c r="C784" s="182" t="e">
        <f>INDEX(УТВС2!$K$1:$K$87,A784,1)</f>
        <v>#REF!</v>
      </c>
      <c r="D784" s="24" t="e">
        <f>INDEX(УТВС2!$M$1:$M$87,A784,1)</f>
        <v>#REF!</v>
      </c>
      <c r="E784" s="24" t="e">
        <f>INDEX(УТВС2!$N$1:$N$87,A784,1)</f>
        <v>#REF!</v>
      </c>
      <c r="F784" s="199" t="e">
        <f>INDEX(УТВС2!$S$1:$S$87,A784,1)</f>
        <v>#REF!</v>
      </c>
      <c r="G784" s="199" t="s">
        <v>67</v>
      </c>
      <c r="H784" s="101" t="e">
        <f t="shared" si="12"/>
        <v>#REF!</v>
      </c>
      <c r="I784" s="101"/>
    </row>
    <row r="785" spans="1:9" x14ac:dyDescent="0.25">
      <c r="A785" s="101">
        <v>1088</v>
      </c>
      <c r="B785" s="191" t="e">
        <f>INDEX(УТВС2!$H$1:$H$87,A785,1)</f>
        <v>#REF!</v>
      </c>
      <c r="C785" s="227" t="e">
        <f>INDEX(УТВС2!$K$1:$K$87,A785,1)</f>
        <v>#REF!</v>
      </c>
      <c r="D785" s="24" t="e">
        <f>INDEX(УТВС2!$M$1:$M$87,A785,1)</f>
        <v>#REF!</v>
      </c>
      <c r="E785" s="24" t="e">
        <f>INDEX(УТВС2!$N$1:$N$87,A785,1)</f>
        <v>#REF!</v>
      </c>
      <c r="F785" s="199" t="e">
        <f>INDEX(УТВС2!$S$1:$S$87,A785,1)</f>
        <v>#REF!</v>
      </c>
      <c r="G785" s="199" t="s">
        <v>67</v>
      </c>
      <c r="H785" s="101" t="e">
        <f t="shared" si="12"/>
        <v>#REF!</v>
      </c>
      <c r="I785" s="101"/>
    </row>
    <row r="786" spans="1:9" x14ac:dyDescent="0.25">
      <c r="A786" s="101">
        <v>1090</v>
      </c>
      <c r="B786" s="191" t="e">
        <f>INDEX(УТВС2!$H$1:$H$87,A786,1)</f>
        <v>#REF!</v>
      </c>
      <c r="C786" s="182" t="e">
        <f>INDEX(УТВС2!$K$1:$K$87,A786,1)</f>
        <v>#REF!</v>
      </c>
      <c r="D786" s="24" t="e">
        <f>INDEX(УТВС2!$M$1:$M$87,A786,1)</f>
        <v>#REF!</v>
      </c>
      <c r="E786" s="24" t="e">
        <f>INDEX(УТВС2!$N$1:$N$87,A786,1)</f>
        <v>#REF!</v>
      </c>
      <c r="F786" s="199" t="e">
        <f>INDEX(УТВС2!$S$1:$S$87,A786,1)</f>
        <v>#REF!</v>
      </c>
      <c r="G786" s="199" t="s">
        <v>67</v>
      </c>
      <c r="H786" s="101" t="e">
        <f t="shared" si="12"/>
        <v>#REF!</v>
      </c>
      <c r="I786" s="101"/>
    </row>
    <row r="787" spans="1:9" x14ac:dyDescent="0.25">
      <c r="A787" s="101">
        <v>1091</v>
      </c>
      <c r="B787" s="191" t="e">
        <f>INDEX(УТВС2!$H$1:$H$87,A787,1)</f>
        <v>#REF!</v>
      </c>
      <c r="C787" s="182" t="e">
        <f>INDEX(УТВС2!$K$1:$K$87,A787,1)</f>
        <v>#REF!</v>
      </c>
      <c r="D787" s="24" t="e">
        <f>INDEX(УТВС2!$M$1:$M$87,A787,1)</f>
        <v>#REF!</v>
      </c>
      <c r="E787" s="24" t="e">
        <f>INDEX(УТВС2!$N$1:$N$87,A787,1)</f>
        <v>#REF!</v>
      </c>
      <c r="F787" s="199" t="e">
        <f>INDEX(УТВС2!$S$1:$S$87,A787,1)</f>
        <v>#REF!</v>
      </c>
      <c r="G787" s="199" t="s">
        <v>67</v>
      </c>
      <c r="H787" s="101" t="e">
        <f t="shared" si="12"/>
        <v>#REF!</v>
      </c>
      <c r="I787" s="101"/>
    </row>
    <row r="788" spans="1:9" x14ac:dyDescent="0.25">
      <c r="A788" s="101">
        <v>1092</v>
      </c>
      <c r="B788" s="191" t="e">
        <f>INDEX(УТВС2!$H$1:$H$87,A788,1)</f>
        <v>#REF!</v>
      </c>
      <c r="C788" s="182" t="e">
        <f>INDEX(УТВС2!$K$1:$K$87,A788,1)</f>
        <v>#REF!</v>
      </c>
      <c r="D788" s="24" t="e">
        <f>INDEX(УТВС2!$M$1:$M$87,A788,1)</f>
        <v>#REF!</v>
      </c>
      <c r="E788" s="24" t="e">
        <f>INDEX(УТВС2!$N$1:$N$87,A788,1)</f>
        <v>#REF!</v>
      </c>
      <c r="F788" s="199" t="e">
        <f>INDEX(УТВС2!$S$1:$S$87,A788,1)</f>
        <v>#REF!</v>
      </c>
      <c r="G788" s="199" t="s">
        <v>67</v>
      </c>
      <c r="H788" s="101" t="e">
        <f t="shared" si="12"/>
        <v>#REF!</v>
      </c>
      <c r="I788" s="101"/>
    </row>
    <row r="789" spans="1:9" x14ac:dyDescent="0.25">
      <c r="A789" s="101">
        <v>1093</v>
      </c>
      <c r="B789" s="191" t="e">
        <f>INDEX(УТВС2!$H$1:$H$87,A789,1)</f>
        <v>#REF!</v>
      </c>
      <c r="C789" s="227" t="e">
        <f>INDEX(УТВС2!$K$1:$K$87,A789,1)</f>
        <v>#REF!</v>
      </c>
      <c r="D789" s="24" t="e">
        <f>INDEX(УТВС2!$M$1:$M$87,A789,1)</f>
        <v>#REF!</v>
      </c>
      <c r="E789" s="24" t="e">
        <f>INDEX(УТВС2!$N$1:$N$87,A789,1)</f>
        <v>#REF!</v>
      </c>
      <c r="F789" s="199" t="e">
        <f>INDEX(УТВС2!$S$1:$S$87,A789,1)</f>
        <v>#REF!</v>
      </c>
      <c r="G789" s="199" t="s">
        <v>67</v>
      </c>
      <c r="H789" s="101" t="e">
        <f t="shared" si="12"/>
        <v>#REF!</v>
      </c>
      <c r="I789" s="101"/>
    </row>
    <row r="790" spans="1:9" x14ac:dyDescent="0.25">
      <c r="A790" s="101">
        <v>1094</v>
      </c>
      <c r="B790" s="191" t="e">
        <f>INDEX(УТВС2!$H$1:$H$87,A790,1)</f>
        <v>#REF!</v>
      </c>
      <c r="C790" s="224" t="e">
        <f>INDEX(УТВС2!$K$1:$K$87,A790,1)</f>
        <v>#REF!</v>
      </c>
      <c r="D790" s="18" t="e">
        <f>INDEX(УТВС2!$M$1:$M$87,A790,1)</f>
        <v>#REF!</v>
      </c>
      <c r="E790" s="241" t="e">
        <f>INDEX(УТВС2!$N$1:$N$87,A790,1)</f>
        <v>#REF!</v>
      </c>
      <c r="F790" s="199" t="e">
        <f>INDEX(УТВС2!$S$1:$S$87,A790,1)</f>
        <v>#REF!</v>
      </c>
      <c r="G790" s="199" t="s">
        <v>67</v>
      </c>
      <c r="H790" s="101" t="e">
        <f t="shared" si="12"/>
        <v>#REF!</v>
      </c>
      <c r="I790" s="101"/>
    </row>
    <row r="791" spans="1:9" x14ac:dyDescent="0.25">
      <c r="A791" s="101">
        <v>1095</v>
      </c>
      <c r="B791" s="191" t="e">
        <f>INDEX(УТВС2!$H$1:$H$87,A791,1)</f>
        <v>#REF!</v>
      </c>
      <c r="C791" s="224" t="e">
        <f>INDEX(УТВС2!$K$1:$K$87,A791,1)</f>
        <v>#REF!</v>
      </c>
      <c r="D791" s="18" t="e">
        <f>INDEX(УТВС2!$M$1:$M$87,A791,1)</f>
        <v>#REF!</v>
      </c>
      <c r="E791" s="241" t="e">
        <f>INDEX(УТВС2!$N$1:$N$87,A791,1)</f>
        <v>#REF!</v>
      </c>
      <c r="F791" s="199" t="e">
        <f>INDEX(УТВС2!$S$1:$S$87,A791,1)</f>
        <v>#REF!</v>
      </c>
      <c r="G791" s="199" t="s">
        <v>67</v>
      </c>
      <c r="H791" s="101" t="e">
        <f t="shared" si="12"/>
        <v>#REF!</v>
      </c>
      <c r="I791" s="101"/>
    </row>
    <row r="792" spans="1:9" x14ac:dyDescent="0.25">
      <c r="A792" s="101">
        <v>1096</v>
      </c>
      <c r="B792" s="191" t="e">
        <f>INDEX(УТВС2!$H$1:$H$87,A792,1)</f>
        <v>#REF!</v>
      </c>
      <c r="C792" s="224" t="e">
        <f>INDEX(УТВС2!$K$1:$K$87,A792,1)</f>
        <v>#REF!</v>
      </c>
      <c r="D792" s="18" t="e">
        <f>INDEX(УТВС2!$M$1:$M$87,A792,1)</f>
        <v>#REF!</v>
      </c>
      <c r="E792" s="241" t="e">
        <f>INDEX(УТВС2!$N$1:$N$87,A792,1)</f>
        <v>#REF!</v>
      </c>
      <c r="F792" s="199" t="e">
        <f>INDEX(УТВС2!$S$1:$S$87,A792,1)</f>
        <v>#REF!</v>
      </c>
      <c r="G792" s="199" t="s">
        <v>67</v>
      </c>
      <c r="H792" s="101" t="e">
        <f t="shared" si="12"/>
        <v>#REF!</v>
      </c>
      <c r="I792" s="101"/>
    </row>
    <row r="793" spans="1:9" x14ac:dyDescent="0.25">
      <c r="A793" s="101">
        <v>1097</v>
      </c>
      <c r="B793" s="191" t="e">
        <f>INDEX(УТВС2!$H$1:$H$87,A793,1)</f>
        <v>#REF!</v>
      </c>
      <c r="C793" s="182" t="e">
        <f>INDEX(УТВС2!$K$1:$K$87,A793,1)</f>
        <v>#REF!</v>
      </c>
      <c r="D793" s="18" t="e">
        <f>INDEX(УТВС2!$M$1:$M$87,A793,1)</f>
        <v>#REF!</v>
      </c>
      <c r="E793" s="241" t="e">
        <f>INDEX(УТВС2!$N$1:$N$87,A793,1)</f>
        <v>#REF!</v>
      </c>
      <c r="F793" s="199" t="e">
        <f>INDEX(УТВС2!$S$1:$S$87,A793,1)</f>
        <v>#REF!</v>
      </c>
      <c r="G793" s="199" t="s">
        <v>67</v>
      </c>
      <c r="H793" s="101" t="e">
        <f t="shared" si="12"/>
        <v>#REF!</v>
      </c>
      <c r="I793" s="101"/>
    </row>
    <row r="794" spans="1:9" x14ac:dyDescent="0.25">
      <c r="A794" s="101">
        <v>1098</v>
      </c>
      <c r="B794" s="191" t="e">
        <f>INDEX(УТВС2!$H$1:$H$87,A794,1)</f>
        <v>#REF!</v>
      </c>
      <c r="C794" s="227" t="e">
        <f>INDEX(УТВС2!$K$1:$K$87,A794,1)</f>
        <v>#REF!</v>
      </c>
      <c r="D794" s="18" t="e">
        <f>INDEX(УТВС2!$M$1:$M$87,A794,1)</f>
        <v>#REF!</v>
      </c>
      <c r="E794" s="241" t="e">
        <f>INDEX(УТВС2!$N$1:$N$87,A794,1)</f>
        <v>#REF!</v>
      </c>
      <c r="F794" s="199" t="e">
        <f>INDEX(УТВС2!$S$1:$S$87,A794,1)</f>
        <v>#REF!</v>
      </c>
      <c r="G794" s="199" t="s">
        <v>67</v>
      </c>
      <c r="H794" s="101" t="e">
        <f t="shared" si="12"/>
        <v>#REF!</v>
      </c>
      <c r="I794" s="101"/>
    </row>
    <row r="795" spans="1:9" x14ac:dyDescent="0.25">
      <c r="A795" s="101">
        <v>1099</v>
      </c>
      <c r="B795" s="191" t="e">
        <f>INDEX(УТВС2!$H$1:$H$87,A795,1)</f>
        <v>#REF!</v>
      </c>
      <c r="C795" s="224" t="e">
        <f>INDEX(УТВС2!$K$1:$K$87,A795,1)</f>
        <v>#REF!</v>
      </c>
      <c r="D795" s="18" t="e">
        <f>INDEX(УТВС2!$M$1:$M$87,A795,1)</f>
        <v>#REF!</v>
      </c>
      <c r="E795" s="241" t="e">
        <f>INDEX(УТВС2!$N$1:$N$87,A795,1)</f>
        <v>#REF!</v>
      </c>
      <c r="F795" s="199" t="e">
        <f>INDEX(УТВС2!$S$1:$S$87,A795,1)</f>
        <v>#REF!</v>
      </c>
      <c r="G795" s="199" t="s">
        <v>67</v>
      </c>
      <c r="H795" s="101" t="e">
        <f t="shared" si="12"/>
        <v>#REF!</v>
      </c>
      <c r="I795" s="101"/>
    </row>
    <row r="796" spans="1:9" x14ac:dyDescent="0.25">
      <c r="A796" s="101">
        <v>1100</v>
      </c>
      <c r="B796" s="191" t="e">
        <f>INDEX(УТВС2!$H$1:$H$87,A796,1)</f>
        <v>#REF!</v>
      </c>
      <c r="C796" s="227" t="e">
        <f>INDEX(УТВС2!$K$1:$K$87,A796,1)</f>
        <v>#REF!</v>
      </c>
      <c r="D796" s="24" t="e">
        <f>INDEX(УТВС2!$M$1:$M$87,A796,1)</f>
        <v>#REF!</v>
      </c>
      <c r="E796" s="24" t="e">
        <f>INDEX(УТВС2!$N$1:$N$87,A796,1)</f>
        <v>#REF!</v>
      </c>
      <c r="F796" s="199" t="e">
        <f>INDEX(УТВС2!$S$1:$S$87,A796,1)</f>
        <v>#REF!</v>
      </c>
      <c r="G796" s="199" t="s">
        <v>67</v>
      </c>
      <c r="H796" s="101" t="e">
        <f t="shared" si="12"/>
        <v>#REF!</v>
      </c>
      <c r="I796" s="101"/>
    </row>
    <row r="797" spans="1:9" x14ac:dyDescent="0.25">
      <c r="A797" s="101">
        <v>1101</v>
      </c>
      <c r="B797" s="191" t="e">
        <f>INDEX(УТВС2!$H$1:$H$87,A797,1)</f>
        <v>#REF!</v>
      </c>
      <c r="C797" s="224" t="e">
        <f>INDEX(УТВС2!$K$1:$K$87,A797,1)</f>
        <v>#REF!</v>
      </c>
      <c r="D797" s="18" t="e">
        <f>INDEX(УТВС2!$M$1:$M$87,A797,1)</f>
        <v>#REF!</v>
      </c>
      <c r="E797" s="241" t="e">
        <f>INDEX(УТВС2!$N$1:$N$87,A797,1)</f>
        <v>#REF!</v>
      </c>
      <c r="F797" s="199" t="e">
        <f>INDEX(УТВС2!$S$1:$S$87,A797,1)</f>
        <v>#REF!</v>
      </c>
      <c r="G797" s="199" t="s">
        <v>67</v>
      </c>
      <c r="H797" s="101" t="e">
        <f t="shared" si="12"/>
        <v>#REF!</v>
      </c>
      <c r="I797" s="101"/>
    </row>
    <row r="798" spans="1:9" x14ac:dyDescent="0.25">
      <c r="A798" s="101">
        <v>1102</v>
      </c>
      <c r="B798" s="191" t="e">
        <f>INDEX(УТВС2!$H$1:$H$87,A798,1)</f>
        <v>#REF!</v>
      </c>
      <c r="C798" s="227" t="e">
        <f>INDEX(УТВС2!$K$1:$K$87,A798,1)</f>
        <v>#REF!</v>
      </c>
      <c r="D798" s="24" t="e">
        <f>INDEX(УТВС2!$M$1:$M$87,A798,1)</f>
        <v>#REF!</v>
      </c>
      <c r="E798" s="24" t="e">
        <f>INDEX(УТВС2!$N$1:$N$87,A798,1)</f>
        <v>#REF!</v>
      </c>
      <c r="F798" s="199" t="e">
        <f>INDEX(УТВС2!$S$1:$S$87,A798,1)</f>
        <v>#REF!</v>
      </c>
      <c r="G798" s="199" t="s">
        <v>67</v>
      </c>
      <c r="H798" s="101" t="e">
        <f t="shared" si="12"/>
        <v>#REF!</v>
      </c>
      <c r="I798" s="101"/>
    </row>
    <row r="799" spans="1:9" x14ac:dyDescent="0.25">
      <c r="A799" s="101">
        <v>1103</v>
      </c>
      <c r="B799" s="191" t="e">
        <f>INDEX(УТВС2!$H$1:$H$87,A799,1)</f>
        <v>#REF!</v>
      </c>
      <c r="C799" s="224" t="e">
        <f>INDEX(УТВС2!$K$1:$K$87,A799,1)</f>
        <v>#REF!</v>
      </c>
      <c r="D799" s="18" t="e">
        <f>INDEX(УТВС2!$M$1:$M$87,A799,1)</f>
        <v>#REF!</v>
      </c>
      <c r="E799" s="241" t="e">
        <f>INDEX(УТВС2!$N$1:$N$87,A799,1)</f>
        <v>#REF!</v>
      </c>
      <c r="F799" s="199" t="e">
        <f>INDEX(УТВС2!$S$1:$S$87,A799,1)</f>
        <v>#REF!</v>
      </c>
      <c r="G799" s="199" t="s">
        <v>67</v>
      </c>
      <c r="H799" s="101" t="e">
        <f t="shared" si="12"/>
        <v>#REF!</v>
      </c>
      <c r="I799" s="101"/>
    </row>
    <row r="800" spans="1:9" x14ac:dyDescent="0.25">
      <c r="A800" s="101">
        <v>1104</v>
      </c>
      <c r="B800" s="181" t="e">
        <f>INDEX(УТВС2!$H$1:$H$87,A800,1)</f>
        <v>#REF!</v>
      </c>
      <c r="C800" s="215" t="e">
        <f>INDEX(УТВС2!$K$1:$K$87,A800,1)</f>
        <v>#REF!</v>
      </c>
      <c r="D800" s="249" t="e">
        <f>INDEX(УТВС2!$M$1:$M$87,A800,1)</f>
        <v>#REF!</v>
      </c>
      <c r="E800" s="229" t="e">
        <f>INDEX(УТВС2!$N$1:$N$87,A800,1)</f>
        <v>#REF!</v>
      </c>
      <c r="F800" s="199" t="e">
        <f>INDEX(УТВС2!$S$1:$S$87,A800,1)</f>
        <v>#REF!</v>
      </c>
      <c r="G800" s="199" t="s">
        <v>67</v>
      </c>
      <c r="H800" s="101" t="e">
        <f t="shared" si="12"/>
        <v>#REF!</v>
      </c>
      <c r="I800" s="101"/>
    </row>
    <row r="801" spans="1:9" x14ac:dyDescent="0.25">
      <c r="A801" s="101">
        <v>1108</v>
      </c>
      <c r="B801" s="191" t="e">
        <f>INDEX(УТВС2!$H$1:$H$87,A801,1)</f>
        <v>#REF!</v>
      </c>
      <c r="C801" s="227" t="e">
        <f>INDEX(УТВС2!$K$1:$K$87,A801,1)</f>
        <v>#REF!</v>
      </c>
      <c r="D801" s="24" t="e">
        <f>INDEX(УТВС2!$M$1:$M$87,A801,1)</f>
        <v>#REF!</v>
      </c>
      <c r="E801" s="24" t="e">
        <f>INDEX(УТВС2!$N$1:$N$87,A801,1)</f>
        <v>#REF!</v>
      </c>
      <c r="F801" s="101" t="e">
        <f>INDEX(УТВС2!$S$1:$S$87,A801,1)</f>
        <v>#REF!</v>
      </c>
      <c r="G801" s="101" t="s">
        <v>49</v>
      </c>
      <c r="H801" s="101" t="e">
        <f t="shared" si="12"/>
        <v>#REF!</v>
      </c>
      <c r="I801" s="101"/>
    </row>
    <row r="802" spans="1:9" x14ac:dyDescent="0.25">
      <c r="A802" s="101">
        <v>1110</v>
      </c>
      <c r="B802" s="205" t="e">
        <f>INDEX(УТВС2!$H$1:$H$87,A802,1)</f>
        <v>#REF!</v>
      </c>
      <c r="C802" s="201" t="e">
        <f>INDEX(УТВС2!$K$1:$K$87,A802,1)</f>
        <v>#REF!</v>
      </c>
      <c r="D802" s="85" t="e">
        <f>INDEX(УТВС2!$M$1:$M$87,A802,1)</f>
        <v>#REF!</v>
      </c>
      <c r="E802" s="85" t="e">
        <f>INDEX(УТВС2!$N$1:$N$87,A802,1)</f>
        <v>#REF!</v>
      </c>
      <c r="F802" s="209" t="e">
        <f>INDEX(УТВС2!$S$1:$S$87,A802,1)</f>
        <v>#REF!</v>
      </c>
      <c r="G802" s="209" t="s">
        <v>49</v>
      </c>
      <c r="H802" s="209" t="e">
        <f t="shared" si="12"/>
        <v>#REF!</v>
      </c>
      <c r="I802" s="209"/>
    </row>
    <row r="803" spans="1:9" x14ac:dyDescent="0.25">
      <c r="A803" s="101">
        <v>1111</v>
      </c>
      <c r="B803" s="205" t="e">
        <f>INDEX(УТВС2!$H$1:$H$87,A803,1)</f>
        <v>#REF!</v>
      </c>
      <c r="C803" s="201" t="e">
        <f>INDEX(УТВС2!$K$1:$K$87,A803,1)</f>
        <v>#REF!</v>
      </c>
      <c r="D803" s="85" t="e">
        <f>INDEX(УТВС2!$M$1:$M$87,A803,1)</f>
        <v>#REF!</v>
      </c>
      <c r="E803" s="85" t="e">
        <f>INDEX(УТВС2!$N$1:$N$87,A803,1)</f>
        <v>#REF!</v>
      </c>
      <c r="F803" s="209" t="e">
        <f>INDEX(УТВС2!$S$1:$S$87,A803,1)</f>
        <v>#REF!</v>
      </c>
      <c r="G803" s="209" t="s">
        <v>49</v>
      </c>
      <c r="H803" s="209" t="e">
        <f t="shared" si="12"/>
        <v>#REF!</v>
      </c>
      <c r="I803" s="209"/>
    </row>
    <row r="804" spans="1:9" x14ac:dyDescent="0.25">
      <c r="A804" s="101">
        <v>1112</v>
      </c>
      <c r="B804" s="205" t="e">
        <f>INDEX(УТВС2!$H$1:$H$87,A804,1)</f>
        <v>#REF!</v>
      </c>
      <c r="C804" s="192" t="e">
        <f>INDEX(УТВС2!$K$1:$K$87,A804,1)</f>
        <v>#REF!</v>
      </c>
      <c r="D804" s="183" t="e">
        <f>INDEX(УТВС2!$M$1:$M$87,A804,1)</f>
        <v>#REF!</v>
      </c>
      <c r="E804" s="85" t="e">
        <f>INDEX(УТВС2!$N$1:$N$87,A804,1)</f>
        <v>#REF!</v>
      </c>
      <c r="F804" s="209" t="e">
        <f>INDEX(УТВС2!$S$1:$S$87,A804,1)</f>
        <v>#REF!</v>
      </c>
      <c r="G804" s="209" t="s">
        <v>49</v>
      </c>
      <c r="H804" s="209" t="e">
        <f t="shared" si="12"/>
        <v>#REF!</v>
      </c>
      <c r="I804" s="209"/>
    </row>
    <row r="805" spans="1:9" x14ac:dyDescent="0.25">
      <c r="A805" s="101">
        <v>1113</v>
      </c>
      <c r="B805" s="205" t="e">
        <f>INDEX(УТВС2!$H$1:$H$87,A805,1)</f>
        <v>#REF!</v>
      </c>
      <c r="C805" s="201" t="e">
        <f>INDEX(УТВС2!$K$1:$K$87,A805,1)</f>
        <v>#REF!</v>
      </c>
      <c r="D805" s="85" t="e">
        <f>INDEX(УТВС2!$M$1:$M$87,A805,1)</f>
        <v>#REF!</v>
      </c>
      <c r="E805" s="85" t="e">
        <f>INDEX(УТВС2!$N$1:$N$87,A805,1)</f>
        <v>#REF!</v>
      </c>
      <c r="F805" s="209" t="e">
        <f>INDEX(УТВС2!$S$1:$S$87,A805,1)</f>
        <v>#REF!</v>
      </c>
      <c r="G805" s="209" t="s">
        <v>49</v>
      </c>
      <c r="H805" s="209" t="e">
        <f t="shared" si="12"/>
        <v>#REF!</v>
      </c>
      <c r="I805" s="209"/>
    </row>
    <row r="806" spans="1:9" x14ac:dyDescent="0.25">
      <c r="A806" s="101">
        <v>1114</v>
      </c>
      <c r="B806" s="205" t="e">
        <f>INDEX(УТВС2!$H$1:$H$87,A806,1)</f>
        <v>#REF!</v>
      </c>
      <c r="C806" s="201" t="e">
        <f>INDEX(УТВС2!$K$1:$K$87,A806,1)</f>
        <v>#REF!</v>
      </c>
      <c r="D806" s="85" t="e">
        <f>INDEX(УТВС2!$M$1:$M$87,A806,1)</f>
        <v>#REF!</v>
      </c>
      <c r="E806" s="85" t="e">
        <f>INDEX(УТВС2!$N$1:$N$87,A806,1)</f>
        <v>#REF!</v>
      </c>
      <c r="F806" s="209" t="e">
        <f>INDEX(УТВС2!$S$1:$S$87,A806,1)</f>
        <v>#REF!</v>
      </c>
      <c r="G806" s="209" t="s">
        <v>49</v>
      </c>
      <c r="H806" s="209" t="e">
        <f t="shared" si="12"/>
        <v>#REF!</v>
      </c>
      <c r="I806" s="209"/>
    </row>
    <row r="807" spans="1:9" x14ac:dyDescent="0.25">
      <c r="A807" s="101">
        <v>1115</v>
      </c>
      <c r="B807" s="205" t="e">
        <f>INDEX(УТВС2!$H$1:$H$87,A807,1)</f>
        <v>#REF!</v>
      </c>
      <c r="C807" s="201" t="e">
        <f>INDEX(УТВС2!$K$1:$K$87,A807,1)</f>
        <v>#REF!</v>
      </c>
      <c r="D807" s="85" t="e">
        <f>INDEX(УТВС2!$M$1:$M$87,A807,1)</f>
        <v>#REF!</v>
      </c>
      <c r="E807" s="85" t="e">
        <f>INDEX(УТВС2!$N$1:$N$87,A807,1)</f>
        <v>#REF!</v>
      </c>
      <c r="F807" s="209" t="e">
        <f>INDEX(УТВС2!$S$1:$S$87,A807,1)</f>
        <v>#REF!</v>
      </c>
      <c r="G807" s="209" t="s">
        <v>49</v>
      </c>
      <c r="H807" s="209" t="e">
        <f t="shared" si="12"/>
        <v>#REF!</v>
      </c>
      <c r="I807" s="209"/>
    </row>
    <row r="808" spans="1:9" x14ac:dyDescent="0.25">
      <c r="A808" s="101">
        <v>1117</v>
      </c>
      <c r="B808" s="191" t="e">
        <f>INDEX(УТВС2!$H$1:$H$87,A808,1)</f>
        <v>#REF!</v>
      </c>
      <c r="C808" s="224" t="e">
        <f>INDEX(УТВС2!$K$1:$K$87,A808,1)</f>
        <v>#REF!</v>
      </c>
      <c r="D808" s="24" t="e">
        <f>INDEX(УТВС2!$M$1:$M$87,A808,1)</f>
        <v>#REF!</v>
      </c>
      <c r="E808" s="24" t="e">
        <f>INDEX(УТВС2!$N$1:$N$87,A808,1)</f>
        <v>#REF!</v>
      </c>
      <c r="F808" s="101" t="e">
        <f>INDEX(УТВС2!$S$1:$S$87,A808,1)</f>
        <v>#REF!</v>
      </c>
      <c r="G808" s="101" t="s">
        <v>26</v>
      </c>
      <c r="H808" s="101" t="e">
        <f t="shared" si="12"/>
        <v>#REF!</v>
      </c>
      <c r="I808" s="101"/>
    </row>
    <row r="809" spans="1:9" x14ac:dyDescent="0.25">
      <c r="A809" s="101">
        <v>1118</v>
      </c>
      <c r="B809" s="191" t="e">
        <f>INDEX(УТВС2!$H$1:$H$87,A809,1)</f>
        <v>#REF!</v>
      </c>
      <c r="C809" s="224" t="e">
        <f>INDEX(УТВС2!$K$1:$K$87,A809,1)</f>
        <v>#REF!</v>
      </c>
      <c r="D809" s="24" t="e">
        <f>INDEX(УТВС2!$M$1:$M$87,A809,1)</f>
        <v>#REF!</v>
      </c>
      <c r="E809" s="24" t="e">
        <f>INDEX(УТВС2!$N$1:$N$87,A809,1)</f>
        <v>#REF!</v>
      </c>
      <c r="F809" s="101" t="e">
        <f>INDEX(УТВС2!$S$1:$S$87,A809,1)</f>
        <v>#REF!</v>
      </c>
      <c r="G809" s="101" t="s">
        <v>26</v>
      </c>
      <c r="H809" s="101" t="e">
        <f t="shared" si="12"/>
        <v>#REF!</v>
      </c>
      <c r="I809" s="101"/>
    </row>
    <row r="810" spans="1:9" x14ac:dyDescent="0.25">
      <c r="A810" s="101">
        <v>1123</v>
      </c>
      <c r="B810" s="191" t="e">
        <f>INDEX(УТВС2!$H$1:$H$87,A810,1)</f>
        <v>#REF!</v>
      </c>
      <c r="C810" s="240" t="e">
        <f>INDEX(УТВС2!$K$1:$K$87,A810,1)</f>
        <v>#REF!</v>
      </c>
      <c r="D810" s="226" t="e">
        <f>INDEX(УТВС2!$M$1:$M$87,A810,1)</f>
        <v>#REF!</v>
      </c>
      <c r="E810" s="226" t="e">
        <f>INDEX(УТВС2!$N$1:$N$87,A810,1)</f>
        <v>#REF!</v>
      </c>
      <c r="F810" s="101" t="e">
        <f>INDEX(УТВС2!$S$1:$S$87,A810,1)</f>
        <v>#REF!</v>
      </c>
      <c r="G810" s="101" t="s">
        <v>49</v>
      </c>
      <c r="H810" s="101" t="e">
        <f t="shared" si="12"/>
        <v>#REF!</v>
      </c>
      <c r="I810" s="101"/>
    </row>
    <row r="811" spans="1:9" x14ac:dyDescent="0.25">
      <c r="A811" s="101">
        <v>1124</v>
      </c>
      <c r="B811" s="191" t="e">
        <f>INDEX(УТВС2!$H$1:$H$87,A811,1)</f>
        <v>#REF!</v>
      </c>
      <c r="C811" s="240" t="e">
        <f>INDEX(УТВС2!$K$1:$K$87,A811,1)</f>
        <v>#REF!</v>
      </c>
      <c r="D811" s="225" t="e">
        <f>INDEX(УТВС2!$M$1:$M$87,A811,1)</f>
        <v>#REF!</v>
      </c>
      <c r="E811" s="226" t="e">
        <f>INDEX(УТВС2!$N$1:$N$87,A811,1)</f>
        <v>#REF!</v>
      </c>
      <c r="F811" s="101" t="e">
        <f>INDEX(УТВС2!$S$1:$S$87,A811,1)</f>
        <v>#REF!</v>
      </c>
      <c r="G811" s="101" t="s">
        <v>49</v>
      </c>
      <c r="H811" s="101" t="e">
        <f t="shared" si="12"/>
        <v>#REF!</v>
      </c>
      <c r="I811" s="101"/>
    </row>
    <row r="812" spans="1:9" x14ac:dyDescent="0.25">
      <c r="A812" s="101">
        <v>1125</v>
      </c>
      <c r="B812" s="191" t="e">
        <f>INDEX(УТВС2!$H$1:$H$87,A812,1)</f>
        <v>#REF!</v>
      </c>
      <c r="C812" s="240" t="e">
        <f>INDEX(УТВС2!$K$1:$K$87,A812,1)</f>
        <v>#REF!</v>
      </c>
      <c r="D812" s="225" t="e">
        <f>INDEX(УТВС2!$M$1:$M$87,A812,1)</f>
        <v>#REF!</v>
      </c>
      <c r="E812" s="226" t="e">
        <f>INDEX(УТВС2!$N$1:$N$87,A812,1)</f>
        <v>#REF!</v>
      </c>
      <c r="F812" s="101" t="e">
        <f>INDEX(УТВС2!$S$1:$S$87,A812,1)</f>
        <v>#REF!</v>
      </c>
      <c r="G812" s="101" t="s">
        <v>49</v>
      </c>
      <c r="H812" s="101" t="e">
        <f t="shared" si="12"/>
        <v>#REF!</v>
      </c>
      <c r="I812" s="101"/>
    </row>
    <row r="813" spans="1:9" x14ac:dyDescent="0.25">
      <c r="A813" s="101">
        <v>1126</v>
      </c>
      <c r="B813" s="191" t="e">
        <f>INDEX(УТВС2!$H$1:$H$87,A813,1)</f>
        <v>#REF!</v>
      </c>
      <c r="C813" s="240" t="e">
        <f>INDEX(УТВС2!$K$1:$K$87,A813,1)</f>
        <v>#REF!</v>
      </c>
      <c r="D813" s="24" t="e">
        <f>INDEX(УТВС2!$M$1:$M$87,A813,1)</f>
        <v>#REF!</v>
      </c>
      <c r="E813" s="24" t="e">
        <f>INDEX(УТВС2!$N$1:$N$87,A813,1)</f>
        <v>#REF!</v>
      </c>
      <c r="F813" s="101" t="e">
        <f>INDEX(УТВС2!$S$1:$S$87,A813,1)</f>
        <v>#REF!</v>
      </c>
      <c r="G813" s="101" t="s">
        <v>49</v>
      </c>
      <c r="H813" s="101" t="e">
        <f t="shared" si="12"/>
        <v>#REF!</v>
      </c>
      <c r="I813" s="101"/>
    </row>
    <row r="814" spans="1:9" x14ac:dyDescent="0.25">
      <c r="A814" s="101">
        <v>1127</v>
      </c>
      <c r="B814" s="191" t="e">
        <f>INDEX(УТВС2!$H$1:$H$87,A814,1)</f>
        <v>#REF!</v>
      </c>
      <c r="C814" s="240" t="e">
        <f>INDEX(УТВС2!$K$1:$K$87,A814,1)</f>
        <v>#REF!</v>
      </c>
      <c r="D814" s="24" t="e">
        <f>INDEX(УТВС2!$M$1:$M$87,A814,1)</f>
        <v>#REF!</v>
      </c>
      <c r="E814" s="24" t="e">
        <f>INDEX(УТВС2!$N$1:$N$87,A814,1)</f>
        <v>#REF!</v>
      </c>
      <c r="F814" s="101" t="e">
        <f>INDEX(УТВС2!$S$1:$S$87,A814,1)</f>
        <v>#REF!</v>
      </c>
      <c r="G814" s="101" t="s">
        <v>49</v>
      </c>
      <c r="H814" s="101" t="e">
        <f t="shared" si="12"/>
        <v>#REF!</v>
      </c>
      <c r="I814" s="101"/>
    </row>
    <row r="815" spans="1:9" x14ac:dyDescent="0.25">
      <c r="A815" s="101">
        <v>1128</v>
      </c>
      <c r="B815" s="191" t="e">
        <f>INDEX(УТВС2!$H$1:$H$87,A815,1)</f>
        <v>#REF!</v>
      </c>
      <c r="C815" s="37" t="e">
        <f>INDEX(УТВС2!$K$1:$K$87,A815,1)</f>
        <v>#REF!</v>
      </c>
      <c r="D815" s="24" t="e">
        <f>INDEX(УТВС2!$M$1:$M$87,A815,1)</f>
        <v>#REF!</v>
      </c>
      <c r="E815" s="24" t="e">
        <f>INDEX(УТВС2!$N$1:$N$87,A815,1)</f>
        <v>#REF!</v>
      </c>
      <c r="F815" s="101" t="e">
        <f>INDEX(УТВС2!$S$1:$S$87,A815,1)</f>
        <v>#REF!</v>
      </c>
      <c r="G815" s="101" t="s">
        <v>49</v>
      </c>
      <c r="H815" s="101" t="e">
        <f t="shared" si="12"/>
        <v>#REF!</v>
      </c>
      <c r="I815" s="101"/>
    </row>
    <row r="816" spans="1:9" x14ac:dyDescent="0.25">
      <c r="A816" s="101">
        <v>1129</v>
      </c>
      <c r="B816" s="191" t="e">
        <f>INDEX(УТВС2!$H$1:$H$87,A816,1)</f>
        <v>#REF!</v>
      </c>
      <c r="C816" s="240" t="e">
        <f>INDEX(УТВС2!$K$1:$K$87,A816,1)</f>
        <v>#REF!</v>
      </c>
      <c r="D816" s="24" t="e">
        <f>INDEX(УТВС2!$M$1:$M$87,A816,1)</f>
        <v>#REF!</v>
      </c>
      <c r="E816" s="24" t="e">
        <f>INDEX(УТВС2!$N$1:$N$87,A816,1)</f>
        <v>#REF!</v>
      </c>
      <c r="F816" s="101" t="e">
        <f>INDEX(УТВС2!$S$1:$S$87,A816,1)</f>
        <v>#REF!</v>
      </c>
      <c r="G816" s="101" t="s">
        <v>49</v>
      </c>
      <c r="H816" s="101" t="e">
        <f t="shared" si="12"/>
        <v>#REF!</v>
      </c>
      <c r="I816" s="101"/>
    </row>
    <row r="817" spans="1:9" x14ac:dyDescent="0.25">
      <c r="A817" s="101">
        <v>1130</v>
      </c>
      <c r="B817" s="191" t="e">
        <f>INDEX(УТВС2!$H$1:$H$87,A817,1)</f>
        <v>#REF!</v>
      </c>
      <c r="C817" s="240" t="e">
        <f>INDEX(УТВС2!$K$1:$K$87,A817,1)</f>
        <v>#REF!</v>
      </c>
      <c r="D817" s="24" t="e">
        <f>INDEX(УТВС2!$M$1:$M$87,A817,1)</f>
        <v>#REF!</v>
      </c>
      <c r="E817" s="24" t="e">
        <f>INDEX(УТВС2!$N$1:$N$87,A817,1)</f>
        <v>#REF!</v>
      </c>
      <c r="F817" s="101" t="e">
        <f>INDEX(УТВС2!$S$1:$S$87,A817,1)</f>
        <v>#REF!</v>
      </c>
      <c r="G817" s="101" t="s">
        <v>49</v>
      </c>
      <c r="H817" s="101" t="e">
        <f t="shared" si="12"/>
        <v>#REF!</v>
      </c>
      <c r="I817" s="101"/>
    </row>
    <row r="818" spans="1:9" x14ac:dyDescent="0.25">
      <c r="A818" s="101">
        <v>1131</v>
      </c>
      <c r="B818" s="191" t="e">
        <f>INDEX(УТВС2!$H$1:$H$87,A818,1)</f>
        <v>#REF!</v>
      </c>
      <c r="C818" s="241" t="e">
        <f>INDEX(УТВС2!$K$1:$K$87,A818,1)</f>
        <v>#REF!</v>
      </c>
      <c r="D818" s="24" t="e">
        <f>INDEX(УТВС2!$M$1:$M$87,A818,1)</f>
        <v>#REF!</v>
      </c>
      <c r="E818" s="24" t="e">
        <f>INDEX(УТВС2!$N$1:$N$87,A818,1)</f>
        <v>#REF!</v>
      </c>
      <c r="F818" s="101" t="e">
        <f>INDEX(УТВС2!$S$1:$S$87,A818,1)</f>
        <v>#REF!</v>
      </c>
      <c r="G818" s="101" t="s">
        <v>49</v>
      </c>
      <c r="H818" s="101" t="e">
        <f t="shared" si="12"/>
        <v>#REF!</v>
      </c>
      <c r="I818" s="101"/>
    </row>
    <row r="819" spans="1:9" x14ac:dyDescent="0.25">
      <c r="A819" s="101">
        <v>1132</v>
      </c>
      <c r="B819" s="205" t="e">
        <f>INDEX(УТВС2!$H$1:$H$87,A819,1)</f>
        <v>#REF!</v>
      </c>
      <c r="C819" s="241" t="e">
        <f>INDEX(УТВС2!$K$1:$K$87,A819,1)</f>
        <v>#REF!</v>
      </c>
      <c r="D819" s="24" t="e">
        <f>INDEX(УТВС2!$M$1:$M$87,A819,1)</f>
        <v>#REF!</v>
      </c>
      <c r="E819" s="24" t="e">
        <f>INDEX(УТВС2!$N$1:$N$87,A819,1)</f>
        <v>#REF!</v>
      </c>
      <c r="F819" s="101" t="e">
        <f>INDEX(УТВС2!$S$1:$S$87,A819,1)</f>
        <v>#REF!</v>
      </c>
      <c r="G819" s="101" t="s">
        <v>49</v>
      </c>
      <c r="H819" s="101" t="e">
        <f t="shared" si="12"/>
        <v>#REF!</v>
      </c>
      <c r="I819" s="101"/>
    </row>
    <row r="820" spans="1:9" x14ac:dyDescent="0.25">
      <c r="A820" s="101">
        <v>1133</v>
      </c>
      <c r="B820" s="205" t="e">
        <f>INDEX(УТВС2!$H$1:$H$87,A820,1)</f>
        <v>#REF!</v>
      </c>
      <c r="C820" s="241" t="e">
        <f>INDEX(УТВС2!$K$1:$K$87,A820,1)</f>
        <v>#REF!</v>
      </c>
      <c r="D820" s="24" t="e">
        <f>INDEX(УТВС2!$M$1:$M$87,A820,1)</f>
        <v>#REF!</v>
      </c>
      <c r="E820" s="24" t="e">
        <f>INDEX(УТВС2!$N$1:$N$87,A820,1)</f>
        <v>#REF!</v>
      </c>
      <c r="F820" s="101" t="e">
        <f>INDEX(УТВС2!$S$1:$S$87,A820,1)</f>
        <v>#REF!</v>
      </c>
      <c r="G820" s="101" t="s">
        <v>49</v>
      </c>
      <c r="H820" s="101" t="e">
        <f t="shared" si="12"/>
        <v>#REF!</v>
      </c>
      <c r="I820" s="101"/>
    </row>
    <row r="821" spans="1:9" x14ac:dyDescent="0.25">
      <c r="A821" s="101">
        <v>1134</v>
      </c>
      <c r="B821" s="205" t="e">
        <f>INDEX(УТВС2!$H$1:$H$87,A821,1)</f>
        <v>#REF!</v>
      </c>
      <c r="C821" s="241" t="e">
        <f>INDEX(УТВС2!$K$1:$K$87,A821,1)</f>
        <v>#REF!</v>
      </c>
      <c r="D821" s="24" t="e">
        <f>INDEX(УТВС2!$M$1:$M$87,A821,1)</f>
        <v>#REF!</v>
      </c>
      <c r="E821" s="24" t="e">
        <f>INDEX(УТВС2!$N$1:$N$87,A821,1)</f>
        <v>#REF!</v>
      </c>
      <c r="F821" s="101" t="e">
        <f>INDEX(УТВС2!$S$1:$S$87,A821,1)</f>
        <v>#REF!</v>
      </c>
      <c r="G821" s="101" t="s">
        <v>49</v>
      </c>
      <c r="H821" s="101" t="e">
        <f t="shared" si="12"/>
        <v>#REF!</v>
      </c>
      <c r="I821" s="101"/>
    </row>
    <row r="822" spans="1:9" x14ac:dyDescent="0.25">
      <c r="A822" s="101">
        <v>1135</v>
      </c>
      <c r="B822" s="191" t="e">
        <f>INDEX(УТВС2!$H$1:$H$87,A822,1)</f>
        <v>#REF!</v>
      </c>
      <c r="C822" s="224" t="e">
        <f>INDEX(УТВС2!$K$1:$K$87,A822,1)</f>
        <v>#REF!</v>
      </c>
      <c r="D822" s="24" t="e">
        <f>INDEX(УТВС2!$M$1:$M$87,A822,1)</f>
        <v>#REF!</v>
      </c>
      <c r="E822" s="24" t="e">
        <f>INDEX(УТВС2!$N$1:$N$87,A822,1)</f>
        <v>#REF!</v>
      </c>
      <c r="F822" s="101" t="e">
        <f>INDEX(УТВС2!$S$1:$S$87,A822,1)</f>
        <v>#REF!</v>
      </c>
      <c r="G822" s="101" t="s">
        <v>49</v>
      </c>
      <c r="H822" s="101" t="e">
        <f t="shared" si="12"/>
        <v>#REF!</v>
      </c>
      <c r="I822" s="101"/>
    </row>
    <row r="823" spans="1:9" x14ac:dyDescent="0.25">
      <c r="A823" s="101">
        <v>1136</v>
      </c>
      <c r="B823" s="191" t="e">
        <f>INDEX(УТВС2!$H$1:$H$87,A823,1)</f>
        <v>#REF!</v>
      </c>
      <c r="C823" s="241" t="e">
        <f>INDEX(УТВС2!$K$1:$K$87,A823,1)</f>
        <v>#REF!</v>
      </c>
      <c r="D823" s="24" t="e">
        <f>INDEX(УТВС2!$M$1:$M$87,A823,1)</f>
        <v>#REF!</v>
      </c>
      <c r="E823" s="24" t="e">
        <f>INDEX(УТВС2!$N$1:$N$87,A823,1)</f>
        <v>#REF!</v>
      </c>
      <c r="F823" s="101" t="e">
        <f>INDEX(УТВС2!$S$1:$S$87,A823,1)</f>
        <v>#REF!</v>
      </c>
      <c r="G823" s="101" t="s">
        <v>49</v>
      </c>
      <c r="H823" s="101" t="e">
        <f t="shared" si="12"/>
        <v>#REF!</v>
      </c>
      <c r="I823" s="101"/>
    </row>
    <row r="824" spans="1:9" x14ac:dyDescent="0.25">
      <c r="A824" s="101">
        <v>1137</v>
      </c>
      <c r="B824" s="191" t="e">
        <f>INDEX(УТВС2!$H$1:$H$87,A824,1)</f>
        <v>#REF!</v>
      </c>
      <c r="C824" s="241" t="e">
        <f>INDEX(УТВС2!$K$1:$K$87,A824,1)</f>
        <v>#REF!</v>
      </c>
      <c r="D824" s="24" t="e">
        <f>INDEX(УТВС2!$M$1:$M$87,A824,1)</f>
        <v>#REF!</v>
      </c>
      <c r="E824" s="24" t="e">
        <f>INDEX(УТВС2!$N$1:$N$87,A824,1)</f>
        <v>#REF!</v>
      </c>
      <c r="F824" s="101" t="e">
        <f>INDEX(УТВС2!$S$1:$S$87,A824,1)</f>
        <v>#REF!</v>
      </c>
      <c r="G824" s="101" t="s">
        <v>49</v>
      </c>
      <c r="H824" s="101" t="e">
        <f t="shared" si="12"/>
        <v>#REF!</v>
      </c>
      <c r="I824" s="101"/>
    </row>
    <row r="825" spans="1:9" x14ac:dyDescent="0.25">
      <c r="A825" s="101">
        <v>1138</v>
      </c>
      <c r="B825" s="191" t="e">
        <f>INDEX(УТВС2!$H$1:$H$87,A825,1)</f>
        <v>#REF!</v>
      </c>
      <c r="C825" s="241" t="e">
        <f>INDEX(УТВС2!$K$1:$K$87,A825,1)</f>
        <v>#REF!</v>
      </c>
      <c r="D825" s="24" t="e">
        <f>INDEX(УТВС2!$M$1:$M$87,A825,1)</f>
        <v>#REF!</v>
      </c>
      <c r="E825" s="24" t="e">
        <f>INDEX(УТВС2!$N$1:$N$87,A825,1)</f>
        <v>#REF!</v>
      </c>
      <c r="F825" s="101" t="e">
        <f>INDEX(УТВС2!$S$1:$S$87,A825,1)</f>
        <v>#REF!</v>
      </c>
      <c r="G825" s="101" t="s">
        <v>49</v>
      </c>
      <c r="H825" s="101" t="e">
        <f t="shared" si="12"/>
        <v>#REF!</v>
      </c>
      <c r="I825" s="101"/>
    </row>
    <row r="826" spans="1:9" x14ac:dyDescent="0.25">
      <c r="A826" s="101">
        <v>1139</v>
      </c>
      <c r="B826" s="191" t="e">
        <f>INDEX(УТВС2!$H$1:$H$87,A826,1)</f>
        <v>#REF!</v>
      </c>
      <c r="C826" s="241" t="e">
        <f>INDEX(УТВС2!$K$1:$K$87,A826,1)</f>
        <v>#REF!</v>
      </c>
      <c r="D826" s="24" t="e">
        <f>INDEX(УТВС2!$M$1:$M$87,A826,1)</f>
        <v>#REF!</v>
      </c>
      <c r="E826" s="24" t="e">
        <f>INDEX(УТВС2!$N$1:$N$87,A826,1)</f>
        <v>#REF!</v>
      </c>
      <c r="F826" s="101" t="e">
        <f>INDEX(УТВС2!$S$1:$S$87,A826,1)</f>
        <v>#REF!</v>
      </c>
      <c r="G826" s="101" t="s">
        <v>49</v>
      </c>
      <c r="H826" s="101" t="e">
        <f t="shared" si="12"/>
        <v>#REF!</v>
      </c>
      <c r="I826" s="101"/>
    </row>
    <row r="827" spans="1:9" x14ac:dyDescent="0.25">
      <c r="A827" s="101">
        <v>1141</v>
      </c>
      <c r="B827" s="191" t="e">
        <f>INDEX(УТВС2!$H$1:$H$87,A827,1)</f>
        <v>#REF!</v>
      </c>
      <c r="C827" s="241" t="e">
        <f>INDEX(УТВС2!$K$1:$K$87,A827,1)</f>
        <v>#REF!</v>
      </c>
      <c r="D827" s="24" t="e">
        <f>INDEX(УТВС2!$M$1:$M$87,A827,1)</f>
        <v>#REF!</v>
      </c>
      <c r="E827" s="24" t="e">
        <f>INDEX(УТВС2!$N$1:$N$87,A827,1)</f>
        <v>#REF!</v>
      </c>
      <c r="F827" s="101" t="e">
        <f>INDEX(УТВС2!$S$1:$S$87,A827,1)</f>
        <v>#REF!</v>
      </c>
      <c r="G827" s="101" t="s">
        <v>49</v>
      </c>
      <c r="H827" s="101" t="e">
        <f t="shared" si="12"/>
        <v>#REF!</v>
      </c>
      <c r="I827" s="101"/>
    </row>
    <row r="828" spans="1:9" x14ac:dyDescent="0.25">
      <c r="A828" s="101">
        <v>1142</v>
      </c>
      <c r="B828" s="191" t="e">
        <f>INDEX(УТВС2!$H$1:$H$87,A828,1)</f>
        <v>#REF!</v>
      </c>
      <c r="C828" s="224" t="e">
        <f>INDEX(УТВС2!$K$1:$K$87,A828,1)</f>
        <v>#REF!</v>
      </c>
      <c r="D828" s="24" t="e">
        <f>INDEX(УТВС2!$M$1:$M$87,A828,1)</f>
        <v>#REF!</v>
      </c>
      <c r="E828" s="24" t="e">
        <f>INDEX(УТВС2!$N$1:$N$87,A828,1)</f>
        <v>#REF!</v>
      </c>
      <c r="F828" s="101" t="e">
        <f>INDEX(УТВС2!$S$1:$S$87,A828,1)</f>
        <v>#REF!</v>
      </c>
      <c r="G828" s="101" t="s">
        <v>49</v>
      </c>
      <c r="H828" s="101" t="e">
        <f t="shared" si="12"/>
        <v>#REF!</v>
      </c>
      <c r="I828" s="101"/>
    </row>
    <row r="829" spans="1:9" x14ac:dyDescent="0.25">
      <c r="A829" s="101">
        <v>1143</v>
      </c>
      <c r="B829" s="191" t="e">
        <f>INDEX(УТВС2!$H$1:$H$87,A829,1)</f>
        <v>#REF!</v>
      </c>
      <c r="C829" s="241" t="e">
        <f>INDEX(УТВС2!$K$1:$K$87,A829,1)</f>
        <v>#REF!</v>
      </c>
      <c r="D829" s="24" t="e">
        <f>INDEX(УТВС2!$M$1:$M$87,A829,1)</f>
        <v>#REF!</v>
      </c>
      <c r="E829" s="24" t="e">
        <f>INDEX(УТВС2!$N$1:$N$87,A829,1)</f>
        <v>#REF!</v>
      </c>
      <c r="F829" s="101" t="e">
        <f>INDEX(УТВС2!$S$1:$S$87,A829,1)</f>
        <v>#REF!</v>
      </c>
      <c r="G829" s="101" t="s">
        <v>49</v>
      </c>
      <c r="H829" s="101" t="e">
        <f t="shared" si="12"/>
        <v>#REF!</v>
      </c>
      <c r="I829" s="101"/>
    </row>
    <row r="830" spans="1:9" x14ac:dyDescent="0.25">
      <c r="A830" s="101">
        <v>1144</v>
      </c>
      <c r="B830" s="181" t="e">
        <f>INDEX(УТВС2!$H$1:$H$87,A830,1)</f>
        <v>#REF!</v>
      </c>
      <c r="C830" s="215" t="e">
        <f>INDEX(УТВС2!$K$1:$K$87,A830,1)</f>
        <v>#REF!</v>
      </c>
      <c r="D830" s="185" t="e">
        <f>INDEX(УТВС2!$M$1:$M$87,A830,1)</f>
        <v>#REF!</v>
      </c>
      <c r="E830" s="222" t="e">
        <f>INDEX(УТВС2!$N$1:$N$87,A830,1)</f>
        <v>#REF!</v>
      </c>
      <c r="F830" s="101" t="e">
        <f>INDEX(УТВС2!$S$1:$S$87,A830,1)</f>
        <v>#REF!</v>
      </c>
      <c r="G830" s="101" t="s">
        <v>49</v>
      </c>
      <c r="H830" s="101" t="e">
        <f t="shared" si="12"/>
        <v>#REF!</v>
      </c>
      <c r="I830" s="101"/>
    </row>
    <row r="831" spans="1:9" x14ac:dyDescent="0.25">
      <c r="A831" s="101">
        <v>1145</v>
      </c>
      <c r="B831" s="191" t="e">
        <f>INDEX(УТВС2!$H$1:$H$87,A831,1)</f>
        <v>#REF!</v>
      </c>
      <c r="C831" s="224" t="e">
        <f>INDEX(УТВС2!$K$1:$K$87,A831,1)</f>
        <v>#REF!</v>
      </c>
      <c r="D831" s="24" t="e">
        <f>INDEX(УТВС2!$M$1:$M$87,A831,1)</f>
        <v>#REF!</v>
      </c>
      <c r="E831" s="24" t="e">
        <f>INDEX(УТВС2!$N$1:$N$87,A831,1)</f>
        <v>#REF!</v>
      </c>
      <c r="F831" s="101" t="e">
        <f>INDEX(УТВС2!$S$1:$S$87,A831,1)</f>
        <v>#REF!</v>
      </c>
      <c r="G831" s="101" t="s">
        <v>49</v>
      </c>
      <c r="H831" s="101" t="e">
        <f t="shared" si="12"/>
        <v>#REF!</v>
      </c>
      <c r="I831" s="101"/>
    </row>
    <row r="832" spans="1:9" x14ac:dyDescent="0.25">
      <c r="A832" s="101">
        <v>1146</v>
      </c>
      <c r="B832" s="191" t="e">
        <f>INDEX(УТВС2!$H$1:$H$87,A832,1)</f>
        <v>#REF!</v>
      </c>
      <c r="C832" s="178" t="e">
        <f>INDEX(УТВС2!$K$1:$K$87,A832,1)</f>
        <v>#REF!</v>
      </c>
      <c r="D832" s="24" t="e">
        <f>INDEX(УТВС2!$M$1:$M$87,A832,1)</f>
        <v>#REF!</v>
      </c>
      <c r="E832" s="24" t="e">
        <f>INDEX(УТВС2!$N$1:$N$87,A832,1)</f>
        <v>#REF!</v>
      </c>
      <c r="F832" s="101" t="e">
        <f>INDEX(УТВС2!$S$1:$S$87,A832,1)</f>
        <v>#REF!</v>
      </c>
      <c r="G832" s="101" t="s">
        <v>49</v>
      </c>
      <c r="H832" s="101" t="e">
        <f t="shared" si="12"/>
        <v>#REF!</v>
      </c>
      <c r="I832" s="101"/>
    </row>
    <row r="833" spans="1:9" x14ac:dyDescent="0.25">
      <c r="A833" s="101">
        <v>1147</v>
      </c>
      <c r="B833" s="191" t="e">
        <f>INDEX(УТВС2!$H$1:$H$87,A833,1)</f>
        <v>#REF!</v>
      </c>
      <c r="C833" s="178" t="e">
        <f>INDEX(УТВС2!$K$1:$K$87,A833,1)</f>
        <v>#REF!</v>
      </c>
      <c r="D833" s="24" t="e">
        <f>INDEX(УТВС2!$M$1:$M$87,A833,1)</f>
        <v>#REF!</v>
      </c>
      <c r="E833" s="24" t="e">
        <f>INDEX(УТВС2!$N$1:$N$87,A833,1)</f>
        <v>#REF!</v>
      </c>
      <c r="F833" s="101" t="e">
        <f>INDEX(УТВС2!$S$1:$S$87,A833,1)</f>
        <v>#REF!</v>
      </c>
      <c r="G833" s="101" t="s">
        <v>49</v>
      </c>
      <c r="H833" s="101" t="e">
        <f t="shared" si="12"/>
        <v>#REF!</v>
      </c>
      <c r="I833" s="101"/>
    </row>
    <row r="834" spans="1:9" x14ac:dyDescent="0.25">
      <c r="A834" s="101">
        <v>1148</v>
      </c>
      <c r="B834" s="191" t="e">
        <f>INDEX(УТВС2!$H$1:$H$87,A834,1)</f>
        <v>#REF!</v>
      </c>
      <c r="C834" s="224" t="e">
        <f>INDEX(УТВС2!$K$1:$K$87,A834,1)</f>
        <v>#REF!</v>
      </c>
      <c r="D834" s="24" t="e">
        <f>INDEX(УТВС2!$M$1:$M$87,A834,1)</f>
        <v>#REF!</v>
      </c>
      <c r="E834" s="24" t="e">
        <f>INDEX(УТВС2!$N$1:$N$87,A834,1)</f>
        <v>#REF!</v>
      </c>
      <c r="F834" s="101" t="e">
        <f>INDEX(УТВС2!$S$1:$S$87,A834,1)</f>
        <v>#REF!</v>
      </c>
      <c r="G834" s="101" t="s">
        <v>49</v>
      </c>
      <c r="H834" s="101" t="e">
        <f t="shared" ref="H834:H897" si="13">IF(B834=B835,1,0)</f>
        <v>#REF!</v>
      </c>
      <c r="I834" s="101"/>
    </row>
    <row r="835" spans="1:9" x14ac:dyDescent="0.25">
      <c r="A835" s="101">
        <v>1149</v>
      </c>
      <c r="B835" s="191" t="e">
        <f>INDEX(УТВС2!$H$1:$H$87,A835,1)</f>
        <v>#REF!</v>
      </c>
      <c r="C835" s="224" t="e">
        <f>INDEX(УТВС2!$K$1:$K$87,A835,1)</f>
        <v>#REF!</v>
      </c>
      <c r="D835" s="24" t="e">
        <f>INDEX(УТВС2!$M$1:$M$87,A835,1)</f>
        <v>#REF!</v>
      </c>
      <c r="E835" s="24" t="e">
        <f>INDEX(УТВС2!$N$1:$N$87,A835,1)</f>
        <v>#REF!</v>
      </c>
      <c r="F835" s="101" t="e">
        <f>INDEX(УТВС2!$S$1:$S$87,A835,1)</f>
        <v>#REF!</v>
      </c>
      <c r="G835" s="101" t="s">
        <v>49</v>
      </c>
      <c r="H835" s="101" t="e">
        <f t="shared" si="13"/>
        <v>#REF!</v>
      </c>
      <c r="I835" s="101"/>
    </row>
    <row r="836" spans="1:9" x14ac:dyDescent="0.25">
      <c r="A836" s="101">
        <v>1150</v>
      </c>
      <c r="B836" s="191" t="e">
        <f>INDEX(УТВС2!$H$1:$H$87,A836,1)</f>
        <v>#REF!</v>
      </c>
      <c r="C836" s="191" t="e">
        <f>INDEX(УТВС2!$K$1:$K$87,A836,1)</f>
        <v>#REF!</v>
      </c>
      <c r="D836" s="24" t="e">
        <f>INDEX(УТВС2!$M$1:$M$87,A836,1)</f>
        <v>#REF!</v>
      </c>
      <c r="E836" s="24" t="e">
        <f>INDEX(УТВС2!$N$1:$N$87,A836,1)</f>
        <v>#REF!</v>
      </c>
      <c r="F836" s="101" t="e">
        <f>INDEX(УТВС2!$S$1:$S$87,A836,1)</f>
        <v>#REF!</v>
      </c>
      <c r="G836" s="101" t="s">
        <v>49</v>
      </c>
      <c r="H836" s="101" t="e">
        <f t="shared" si="13"/>
        <v>#REF!</v>
      </c>
      <c r="I836" s="101"/>
    </row>
    <row r="837" spans="1:9" x14ac:dyDescent="0.25">
      <c r="A837" s="101">
        <v>1151</v>
      </c>
      <c r="B837" s="191" t="e">
        <f>INDEX(УТВС2!$H$1:$H$87,A837,1)</f>
        <v>#REF!</v>
      </c>
      <c r="C837" s="191" t="e">
        <f>INDEX(УТВС2!$K$1:$K$87,A837,1)</f>
        <v>#REF!</v>
      </c>
      <c r="D837" s="24" t="e">
        <f>INDEX(УТВС2!$M$1:$M$87,A837,1)</f>
        <v>#REF!</v>
      </c>
      <c r="E837" s="24" t="e">
        <f>INDEX(УТВС2!$N$1:$N$87,A837,1)</f>
        <v>#REF!</v>
      </c>
      <c r="F837" s="101" t="e">
        <f>INDEX(УТВС2!$S$1:$S$87,A837,1)</f>
        <v>#REF!</v>
      </c>
      <c r="G837" s="101" t="s">
        <v>49</v>
      </c>
      <c r="H837" s="101" t="e">
        <f t="shared" si="13"/>
        <v>#REF!</v>
      </c>
      <c r="I837" s="101"/>
    </row>
    <row r="838" spans="1:9" x14ac:dyDescent="0.25">
      <c r="A838" s="101">
        <v>1152</v>
      </c>
      <c r="B838" s="191" t="e">
        <f>INDEX(УТВС2!$H$1:$H$87,A838,1)</f>
        <v>#REF!</v>
      </c>
      <c r="C838" s="191" t="e">
        <f>INDEX(УТВС2!$K$1:$K$87,A838,1)</f>
        <v>#REF!</v>
      </c>
      <c r="D838" s="24" t="e">
        <f>INDEX(УТВС2!$M$1:$M$87,A838,1)</f>
        <v>#REF!</v>
      </c>
      <c r="E838" s="24" t="e">
        <f>INDEX(УТВС2!$N$1:$N$87,A838,1)</f>
        <v>#REF!</v>
      </c>
      <c r="F838" s="101" t="e">
        <f>INDEX(УТВС2!$S$1:$S$87,A838,1)</f>
        <v>#REF!</v>
      </c>
      <c r="G838" s="101" t="s">
        <v>49</v>
      </c>
      <c r="H838" s="101" t="e">
        <f t="shared" si="13"/>
        <v>#REF!</v>
      </c>
      <c r="I838" s="101"/>
    </row>
    <row r="839" spans="1:9" x14ac:dyDescent="0.25">
      <c r="A839" s="101">
        <v>1153</v>
      </c>
      <c r="B839" s="191" t="e">
        <f>INDEX(УТВС2!$H$1:$H$87,A839,1)</f>
        <v>#REF!</v>
      </c>
      <c r="C839" s="191" t="e">
        <f>INDEX(УТВС2!$K$1:$K$87,A839,1)</f>
        <v>#REF!</v>
      </c>
      <c r="D839" s="24" t="e">
        <f>INDEX(УТВС2!$M$1:$M$87,A839,1)</f>
        <v>#REF!</v>
      </c>
      <c r="E839" s="24" t="e">
        <f>INDEX(УТВС2!$N$1:$N$87,A839,1)</f>
        <v>#REF!</v>
      </c>
      <c r="F839" s="101" t="e">
        <f>INDEX(УТВС2!$S$1:$S$87,A839,1)</f>
        <v>#REF!</v>
      </c>
      <c r="G839" s="101" t="s">
        <v>49</v>
      </c>
      <c r="H839" s="101" t="e">
        <f t="shared" si="13"/>
        <v>#REF!</v>
      </c>
      <c r="I839" s="101"/>
    </row>
    <row r="840" spans="1:9" x14ac:dyDescent="0.25">
      <c r="A840" s="101">
        <v>1154</v>
      </c>
      <c r="B840" s="191" t="e">
        <f>INDEX(УТВС2!$H$1:$H$87,A840,1)</f>
        <v>#REF!</v>
      </c>
      <c r="C840" s="18" t="e">
        <f>INDEX(УТВС2!$K$1:$K$87,A840,1)</f>
        <v>#REF!</v>
      </c>
      <c r="D840" s="24" t="e">
        <f>INDEX(УТВС2!$M$1:$M$87,A840,1)</f>
        <v>#REF!</v>
      </c>
      <c r="E840" s="24" t="e">
        <f>INDEX(УТВС2!$N$1:$N$87,A840,1)</f>
        <v>#REF!</v>
      </c>
      <c r="F840" s="101" t="e">
        <f>INDEX(УТВС2!$S$1:$S$87,A840,1)</f>
        <v>#REF!</v>
      </c>
      <c r="G840" s="101" t="s">
        <v>49</v>
      </c>
      <c r="H840" s="101" t="e">
        <f t="shared" si="13"/>
        <v>#REF!</v>
      </c>
      <c r="I840" s="101"/>
    </row>
    <row r="841" spans="1:9" x14ac:dyDescent="0.25">
      <c r="A841" s="101">
        <v>1155</v>
      </c>
      <c r="B841" s="191" t="e">
        <f>INDEX(УТВС2!$H$1:$H$87,A841,1)</f>
        <v>#REF!</v>
      </c>
      <c r="C841" s="224" t="e">
        <f>INDEX(УТВС2!$K$1:$K$87,A841,1)</f>
        <v>#REF!</v>
      </c>
      <c r="D841" s="24" t="e">
        <f>INDEX(УТВС2!$M$1:$M$87,A841,1)</f>
        <v>#REF!</v>
      </c>
      <c r="E841" s="24" t="e">
        <f>INDEX(УТВС2!$N$1:$N$87,A841,1)</f>
        <v>#REF!</v>
      </c>
      <c r="F841" s="101" t="e">
        <f>INDEX(УТВС2!$S$1:$S$87,A841,1)</f>
        <v>#REF!</v>
      </c>
      <c r="G841" s="101" t="s">
        <v>49</v>
      </c>
      <c r="H841" s="101" t="e">
        <f t="shared" si="13"/>
        <v>#REF!</v>
      </c>
      <c r="I841" s="101"/>
    </row>
    <row r="842" spans="1:9" x14ac:dyDescent="0.25">
      <c r="A842" s="101">
        <v>1156</v>
      </c>
      <c r="B842" s="205" t="e">
        <f>INDEX(УТВС2!$H$1:$H$87,A842,1)</f>
        <v>#REF!</v>
      </c>
      <c r="C842" s="200" t="e">
        <f>INDEX(УТВС2!$K$1:$K$87,A842,1)</f>
        <v>#REF!</v>
      </c>
      <c r="D842" s="85" t="e">
        <f>INDEX(УТВС2!$M$1:$M$87,A842,1)</f>
        <v>#REF!</v>
      </c>
      <c r="E842" s="85" t="e">
        <f>INDEX(УТВС2!$N$1:$N$87,A842,1)</f>
        <v>#REF!</v>
      </c>
      <c r="F842" s="101" t="e">
        <f>INDEX(УТВС2!$S$1:$S$87,A842,1)</f>
        <v>#REF!</v>
      </c>
      <c r="G842" s="101" t="s">
        <v>26</v>
      </c>
      <c r="H842" s="101" t="e">
        <f t="shared" si="13"/>
        <v>#REF!</v>
      </c>
      <c r="I842" s="101"/>
    </row>
    <row r="843" spans="1:9" x14ac:dyDescent="0.25">
      <c r="A843" s="101">
        <v>1157</v>
      </c>
      <c r="B843" s="205" t="e">
        <f>INDEX(УТВС2!$H$1:$H$87,A843,1)</f>
        <v>#REF!</v>
      </c>
      <c r="C843" s="200" t="e">
        <f>INDEX(УТВС2!$K$1:$K$87,A843,1)</f>
        <v>#REF!</v>
      </c>
      <c r="D843" s="85" t="e">
        <f>INDEX(УТВС2!$M$1:$M$87,A843,1)</f>
        <v>#REF!</v>
      </c>
      <c r="E843" s="85" t="e">
        <f>INDEX(УТВС2!$N$1:$N$87,A843,1)</f>
        <v>#REF!</v>
      </c>
      <c r="F843" s="101" t="e">
        <f>INDEX(УТВС2!$S$1:$S$87,A843,1)</f>
        <v>#REF!</v>
      </c>
      <c r="G843" s="101" t="s">
        <v>26</v>
      </c>
      <c r="H843" s="101" t="e">
        <f t="shared" si="13"/>
        <v>#REF!</v>
      </c>
      <c r="I843" s="101"/>
    </row>
    <row r="844" spans="1:9" x14ac:dyDescent="0.25">
      <c r="A844" s="101">
        <v>1158</v>
      </c>
      <c r="B844" s="205" t="e">
        <f>INDEX(УТВС2!$H$1:$H$87,A844,1)</f>
        <v>#REF!</v>
      </c>
      <c r="C844" s="200" t="e">
        <f>INDEX(УТВС2!$K$1:$K$87,A844,1)</f>
        <v>#REF!</v>
      </c>
      <c r="D844" s="85" t="e">
        <f>INDEX(УТВС2!$M$1:$M$87,A844,1)</f>
        <v>#REF!</v>
      </c>
      <c r="E844" s="85" t="e">
        <f>INDEX(УТВС2!$N$1:$N$87,A844,1)</f>
        <v>#REF!</v>
      </c>
      <c r="F844" s="101" t="e">
        <f>INDEX(УТВС2!$S$1:$S$87,A844,1)</f>
        <v>#REF!</v>
      </c>
      <c r="G844" s="101" t="s">
        <v>26</v>
      </c>
      <c r="H844" s="101" t="e">
        <f t="shared" si="13"/>
        <v>#REF!</v>
      </c>
      <c r="I844" s="101"/>
    </row>
    <row r="845" spans="1:9" x14ac:dyDescent="0.25">
      <c r="A845" s="101">
        <v>1159</v>
      </c>
      <c r="B845" s="205" t="e">
        <f>INDEX(УТВС2!$H$1:$H$87,A845,1)</f>
        <v>#REF!</v>
      </c>
      <c r="C845" s="189" t="e">
        <f>INDEX(УТВС2!$K$1:$K$87,A845,1)</f>
        <v>#REF!</v>
      </c>
      <c r="D845" s="85" t="e">
        <f>INDEX(УТВС2!$M$1:$M$87,A845,1)</f>
        <v>#REF!</v>
      </c>
      <c r="E845" s="85" t="e">
        <f>INDEX(УТВС2!$N$1:$N$87,A845,1)</f>
        <v>#REF!</v>
      </c>
      <c r="F845" s="101" t="e">
        <f>INDEX(УТВС2!$S$1:$S$87,A845,1)</f>
        <v>#REF!</v>
      </c>
      <c r="G845" s="101" t="s">
        <v>26</v>
      </c>
      <c r="H845" s="101" t="e">
        <f t="shared" si="13"/>
        <v>#REF!</v>
      </c>
      <c r="I845" s="101"/>
    </row>
    <row r="846" spans="1:9" x14ac:dyDescent="0.25">
      <c r="A846" s="101">
        <v>1160</v>
      </c>
      <c r="B846" s="191" t="e">
        <f>INDEX(УТВС2!$H$1:$H$87,A846,1)</f>
        <v>#REF!</v>
      </c>
      <c r="C846" s="227" t="e">
        <f>INDEX(УТВС2!$K$1:$K$87,A846,1)</f>
        <v>#REF!</v>
      </c>
      <c r="D846" s="24" t="e">
        <f>INDEX(УТВС2!$M$1:$M$87,A846,1)</f>
        <v>#REF!</v>
      </c>
      <c r="E846" s="24" t="e">
        <f>INDEX(УТВС2!$N$1:$N$87,A846,1)</f>
        <v>#REF!</v>
      </c>
      <c r="F846" s="101" t="e">
        <f>INDEX(УТВС2!$S$1:$S$87,A846,1)</f>
        <v>#REF!</v>
      </c>
      <c r="G846" s="101" t="s">
        <v>26</v>
      </c>
      <c r="H846" s="101" t="e">
        <f t="shared" si="13"/>
        <v>#REF!</v>
      </c>
      <c r="I846" s="101"/>
    </row>
    <row r="847" spans="1:9" x14ac:dyDescent="0.25">
      <c r="A847" s="101">
        <v>1161</v>
      </c>
      <c r="B847" s="191" t="e">
        <f>INDEX(УТВС2!$H$1:$H$87,A847,1)</f>
        <v>#REF!</v>
      </c>
      <c r="C847" s="227" t="e">
        <f>INDEX(УТВС2!$K$1:$K$87,A847,1)</f>
        <v>#REF!</v>
      </c>
      <c r="D847" s="24" t="e">
        <f>INDEX(УТВС2!$M$1:$M$87,A847,1)</f>
        <v>#REF!</v>
      </c>
      <c r="E847" s="24" t="e">
        <f>INDEX(УТВС2!$N$1:$N$87,A847,1)</f>
        <v>#REF!</v>
      </c>
      <c r="F847" s="101" t="e">
        <f>INDEX(УТВС2!$S$1:$S$87,A847,1)</f>
        <v>#REF!</v>
      </c>
      <c r="G847" s="101" t="s">
        <v>26</v>
      </c>
      <c r="H847" s="101" t="e">
        <f t="shared" si="13"/>
        <v>#REF!</v>
      </c>
      <c r="I847" s="101"/>
    </row>
    <row r="848" spans="1:9" x14ac:dyDescent="0.25">
      <c r="A848" s="101">
        <v>1162</v>
      </c>
      <c r="B848" s="191" t="e">
        <f>INDEX(УТВС2!$H$1:$H$87,A848,1)</f>
        <v>#REF!</v>
      </c>
      <c r="C848" s="227" t="e">
        <f>INDEX(УТВС2!$K$1:$K$87,A848,1)</f>
        <v>#REF!</v>
      </c>
      <c r="D848" s="24" t="e">
        <f>INDEX(УТВС2!$M$1:$M$87,A848,1)</f>
        <v>#REF!</v>
      </c>
      <c r="E848" s="24" t="e">
        <f>INDEX(УТВС2!$N$1:$N$87,A848,1)</f>
        <v>#REF!</v>
      </c>
      <c r="F848" s="101" t="e">
        <f>INDEX(УТВС2!$S$1:$S$87,A848,1)</f>
        <v>#REF!</v>
      </c>
      <c r="G848" s="101" t="s">
        <v>26</v>
      </c>
      <c r="H848" s="101" t="e">
        <f t="shared" si="13"/>
        <v>#REF!</v>
      </c>
      <c r="I848" s="101"/>
    </row>
    <row r="849" spans="1:9" x14ac:dyDescent="0.25">
      <c r="A849" s="101">
        <v>1163</v>
      </c>
      <c r="B849" s="205" t="e">
        <f>INDEX(УТВС2!$H$1:$H$87,A849,1)</f>
        <v>#REF!</v>
      </c>
      <c r="C849" s="189" t="e">
        <f>INDEX(УТВС2!$K$1:$K$87,A849,1)</f>
        <v>#REF!</v>
      </c>
      <c r="D849" s="85" t="e">
        <f>INDEX(УТВС2!$M$1:$M$87,A849,1)</f>
        <v>#REF!</v>
      </c>
      <c r="E849" s="85" t="e">
        <f>INDEX(УТВС2!$N$1:$N$87,A849,1)</f>
        <v>#REF!</v>
      </c>
      <c r="F849" s="101" t="e">
        <f>INDEX(УТВС2!$S$1:$S$87,A849,1)</f>
        <v>#REF!</v>
      </c>
      <c r="G849" s="101" t="s">
        <v>26</v>
      </c>
      <c r="H849" s="101" t="e">
        <f t="shared" si="13"/>
        <v>#REF!</v>
      </c>
      <c r="I849" s="101"/>
    </row>
    <row r="850" spans="1:9" x14ac:dyDescent="0.25">
      <c r="A850" s="101">
        <v>1165</v>
      </c>
      <c r="B850" s="191" t="e">
        <f>INDEX(УТВС2!$H$1:$H$87,A850,1)</f>
        <v>#REF!</v>
      </c>
      <c r="C850" s="241" t="e">
        <f>INDEX(УТВС2!$K$1:$K$87,A850,1)</f>
        <v>#REF!</v>
      </c>
      <c r="D850" s="24" t="e">
        <f>INDEX(УТВС2!$M$1:$M$87,A850,1)</f>
        <v>#REF!</v>
      </c>
      <c r="E850" s="24" t="e">
        <f>INDEX(УТВС2!$N$1:$N$87,A850,1)</f>
        <v>#REF!</v>
      </c>
      <c r="F850" s="199" t="e">
        <f>INDEX(УТВС2!$S$1:$S$87,A850,1)</f>
        <v>#REF!</v>
      </c>
      <c r="G850" s="199" t="s">
        <v>67</v>
      </c>
      <c r="H850" s="101" t="e">
        <f t="shared" si="13"/>
        <v>#REF!</v>
      </c>
      <c r="I850" s="101"/>
    </row>
    <row r="851" spans="1:9" x14ac:dyDescent="0.25">
      <c r="A851" s="101">
        <v>1166</v>
      </c>
      <c r="B851" s="191" t="e">
        <f>INDEX(УТВС2!$H$1:$H$87,A851,1)</f>
        <v>#REF!</v>
      </c>
      <c r="C851" s="223" t="e">
        <f>INDEX(УТВС2!$K$1:$K$87,A851,1)</f>
        <v>#REF!</v>
      </c>
      <c r="D851" s="24" t="e">
        <f>INDEX(УТВС2!$M$1:$M$87,A851,1)</f>
        <v>#REF!</v>
      </c>
      <c r="E851" s="24" t="e">
        <f>INDEX(УТВС2!$N$1:$N$87,A851,1)</f>
        <v>#REF!</v>
      </c>
      <c r="F851" s="199" t="e">
        <f>INDEX(УТВС2!$S$1:$S$87,A851,1)</f>
        <v>#REF!</v>
      </c>
      <c r="G851" s="199" t="s">
        <v>67</v>
      </c>
      <c r="H851" s="101" t="e">
        <f t="shared" si="13"/>
        <v>#REF!</v>
      </c>
      <c r="I851" s="101"/>
    </row>
    <row r="852" spans="1:9" x14ac:dyDescent="0.25">
      <c r="A852" s="101">
        <v>1167</v>
      </c>
      <c r="B852" s="191" t="e">
        <f>INDEX(УТВС2!$H$1:$H$87,A852,1)</f>
        <v>#REF!</v>
      </c>
      <c r="C852" s="216" t="e">
        <f>INDEX(УТВС2!$K$1:$K$87,A852,1)</f>
        <v>#REF!</v>
      </c>
      <c r="D852" s="24" t="e">
        <f>INDEX(УТВС2!$M$1:$M$87,A852,1)</f>
        <v>#REF!</v>
      </c>
      <c r="E852" s="24" t="e">
        <f>INDEX(УТВС2!$N$1:$N$87,A852,1)</f>
        <v>#REF!</v>
      </c>
      <c r="F852" s="199" t="e">
        <f>INDEX(УТВС2!$S$1:$S$87,A852,1)</f>
        <v>#REF!</v>
      </c>
      <c r="G852" s="199" t="s">
        <v>67</v>
      </c>
      <c r="H852" s="101" t="e">
        <f t="shared" si="13"/>
        <v>#REF!</v>
      </c>
      <c r="I852" s="101"/>
    </row>
    <row r="853" spans="1:9" x14ac:dyDescent="0.25">
      <c r="A853" s="101">
        <v>1168</v>
      </c>
      <c r="B853" s="191" t="e">
        <f>INDEX(УТВС2!$H$1:$H$87,A853,1)</f>
        <v>#REF!</v>
      </c>
      <c r="C853" s="224" t="e">
        <f>INDEX(УТВС2!$K$1:$K$87,A853,1)</f>
        <v>#REF!</v>
      </c>
      <c r="D853" s="24" t="e">
        <f>INDEX(УТВС2!$M$1:$M$87,A853,1)</f>
        <v>#REF!</v>
      </c>
      <c r="E853" s="24" t="e">
        <f>INDEX(УТВС2!$N$1:$N$87,A853,1)</f>
        <v>#REF!</v>
      </c>
      <c r="F853" s="199" t="e">
        <f>INDEX(УТВС2!$S$1:$S$87,A853,1)</f>
        <v>#REF!</v>
      </c>
      <c r="G853" s="199" t="s">
        <v>67</v>
      </c>
      <c r="H853" s="101" t="e">
        <f t="shared" si="13"/>
        <v>#REF!</v>
      </c>
      <c r="I853" s="101"/>
    </row>
    <row r="854" spans="1:9" x14ac:dyDescent="0.25">
      <c r="A854" s="101">
        <v>1169</v>
      </c>
      <c r="B854" s="191" t="e">
        <f>INDEX(УТВС2!$H$1:$H$87,A854,1)</f>
        <v>#REF!</v>
      </c>
      <c r="C854" s="224" t="e">
        <f>INDEX(УТВС2!$K$1:$K$87,A854,1)</f>
        <v>#REF!</v>
      </c>
      <c r="D854" s="24" t="e">
        <f>INDEX(УТВС2!$M$1:$M$87,A854,1)</f>
        <v>#REF!</v>
      </c>
      <c r="E854" s="24" t="e">
        <f>INDEX(УТВС2!$N$1:$N$87,A854,1)</f>
        <v>#REF!</v>
      </c>
      <c r="F854" s="199" t="e">
        <f>INDEX(УТВС2!$S$1:$S$87,A854,1)</f>
        <v>#REF!</v>
      </c>
      <c r="G854" s="199" t="s">
        <v>67</v>
      </c>
      <c r="H854" s="101" t="e">
        <f t="shared" si="13"/>
        <v>#REF!</v>
      </c>
      <c r="I854" s="101"/>
    </row>
    <row r="855" spans="1:9" x14ac:dyDescent="0.25">
      <c r="A855" s="101">
        <v>1170</v>
      </c>
      <c r="B855" s="191" t="e">
        <f>INDEX(УТВС2!$H$1:$H$87,A855,1)</f>
        <v>#REF!</v>
      </c>
      <c r="C855" s="182" t="e">
        <f>INDEX(УТВС2!$K$1:$K$87,A855,1)</f>
        <v>#REF!</v>
      </c>
      <c r="D855" s="24" t="e">
        <f>INDEX(УТВС2!$M$1:$M$87,A855,1)</f>
        <v>#REF!</v>
      </c>
      <c r="E855" s="24" t="e">
        <f>INDEX(УТВС2!$N$1:$N$87,A855,1)</f>
        <v>#REF!</v>
      </c>
      <c r="F855" s="101" t="e">
        <f>INDEX(УТВС2!$S$1:$S$87,A855,1)</f>
        <v>#REF!</v>
      </c>
      <c r="G855" s="101" t="s">
        <v>49</v>
      </c>
      <c r="H855" s="101" t="e">
        <f t="shared" si="13"/>
        <v>#REF!</v>
      </c>
      <c r="I855" s="101"/>
    </row>
    <row r="856" spans="1:9" x14ac:dyDescent="0.25">
      <c r="A856" s="101">
        <v>1171</v>
      </c>
      <c r="B856" s="191" t="e">
        <f>INDEX(УТВС2!$H$1:$H$87,A856,1)</f>
        <v>#REF!</v>
      </c>
      <c r="C856" s="182" t="e">
        <f>INDEX(УТВС2!$K$1:$K$87,A856,1)</f>
        <v>#REF!</v>
      </c>
      <c r="D856" s="24" t="e">
        <f>INDEX(УТВС2!$M$1:$M$87,A856,1)</f>
        <v>#REF!</v>
      </c>
      <c r="E856" s="24" t="e">
        <f>INDEX(УТВС2!$N$1:$N$87,A856,1)</f>
        <v>#REF!</v>
      </c>
      <c r="F856" s="101" t="e">
        <f>INDEX(УТВС2!$S$1:$S$87,A856,1)</f>
        <v>#REF!</v>
      </c>
      <c r="G856" s="101" t="s">
        <v>49</v>
      </c>
      <c r="H856" s="101" t="e">
        <f t="shared" si="13"/>
        <v>#REF!</v>
      </c>
      <c r="I856" s="101"/>
    </row>
    <row r="857" spans="1:9" x14ac:dyDescent="0.25">
      <c r="A857" s="101">
        <v>1172</v>
      </c>
      <c r="B857" s="191" t="e">
        <f>INDEX(УТВС2!$H$1:$H$87,A857,1)</f>
        <v>#REF!</v>
      </c>
      <c r="C857" s="182" t="e">
        <f>INDEX(УТВС2!$K$1:$K$87,A857,1)</f>
        <v>#REF!</v>
      </c>
      <c r="D857" s="24" t="e">
        <f>INDEX(УТВС2!$M$1:$M$87,A857,1)</f>
        <v>#REF!</v>
      </c>
      <c r="E857" s="24" t="e">
        <f>INDEX(УТВС2!$N$1:$N$87,A857,1)</f>
        <v>#REF!</v>
      </c>
      <c r="F857" s="101" t="e">
        <f>INDEX(УТВС2!$S$1:$S$87,A857,1)</f>
        <v>#REF!</v>
      </c>
      <c r="G857" s="101" t="s">
        <v>49</v>
      </c>
      <c r="H857" s="101" t="e">
        <f t="shared" si="13"/>
        <v>#REF!</v>
      </c>
      <c r="I857" s="101"/>
    </row>
    <row r="858" spans="1:9" x14ac:dyDescent="0.25">
      <c r="A858" s="101">
        <v>1173</v>
      </c>
      <c r="B858" s="191" t="e">
        <f>INDEX(УТВС2!$H$1:$H$87,A858,1)</f>
        <v>#REF!</v>
      </c>
      <c r="C858" s="227" t="e">
        <f>INDEX(УТВС2!$K$1:$K$87,A858,1)</f>
        <v>#REF!</v>
      </c>
      <c r="D858" s="24" t="e">
        <f>INDEX(УТВС2!$M$1:$M$87,A858,1)</f>
        <v>#REF!</v>
      </c>
      <c r="E858" s="24" t="e">
        <f>INDEX(УТВС2!$N$1:$N$87,A858,1)</f>
        <v>#REF!</v>
      </c>
      <c r="F858" s="101" t="e">
        <f>INDEX(УТВС2!$S$1:$S$87,A858,1)</f>
        <v>#REF!</v>
      </c>
      <c r="G858" s="101" t="s">
        <v>49</v>
      </c>
      <c r="H858" s="101" t="e">
        <f t="shared" si="13"/>
        <v>#REF!</v>
      </c>
      <c r="I858" s="101"/>
    </row>
    <row r="859" spans="1:9" x14ac:dyDescent="0.25">
      <c r="A859" s="101">
        <v>1174</v>
      </c>
      <c r="B859" s="191" t="e">
        <f>INDEX(УТВС2!$H$1:$H$87,A859,1)</f>
        <v>#REF!</v>
      </c>
      <c r="C859" s="182" t="e">
        <f>INDEX(УТВС2!$K$1:$K$87,A859,1)</f>
        <v>#REF!</v>
      </c>
      <c r="D859" s="24" t="e">
        <f>INDEX(УТВС2!$M$1:$M$87,A859,1)</f>
        <v>#REF!</v>
      </c>
      <c r="E859" s="24" t="e">
        <f>INDEX(УТВС2!$N$1:$N$87,A859,1)</f>
        <v>#REF!</v>
      </c>
      <c r="F859" s="101" t="e">
        <f>INDEX(УТВС2!$S$1:$S$87,A859,1)</f>
        <v>#REF!</v>
      </c>
      <c r="G859" s="101" t="s">
        <v>49</v>
      </c>
      <c r="H859" s="101" t="e">
        <f t="shared" si="13"/>
        <v>#REF!</v>
      </c>
      <c r="I859" s="101"/>
    </row>
    <row r="860" spans="1:9" x14ac:dyDescent="0.25">
      <c r="A860" s="101">
        <v>1175</v>
      </c>
      <c r="B860" s="191" t="e">
        <f>INDEX(УТВС2!$H$1:$H$87,A860,1)</f>
        <v>#REF!</v>
      </c>
      <c r="C860" s="182" t="e">
        <f>INDEX(УТВС2!$K$1:$K$87,A860,1)</f>
        <v>#REF!</v>
      </c>
      <c r="D860" s="75" t="e">
        <f>INDEX(УТВС2!$M$1:$M$87,A860,1)</f>
        <v>#REF!</v>
      </c>
      <c r="E860" s="75" t="e">
        <f>INDEX(УТВС2!$N$1:$N$87,A860,1)</f>
        <v>#REF!</v>
      </c>
      <c r="F860" s="101" t="e">
        <f>INDEX(УТВС2!$S$1:$S$87,A860,1)</f>
        <v>#REF!</v>
      </c>
      <c r="G860" s="101" t="s">
        <v>26</v>
      </c>
      <c r="H860" s="101" t="e">
        <f t="shared" si="13"/>
        <v>#REF!</v>
      </c>
      <c r="I860" s="101"/>
    </row>
    <row r="861" spans="1:9" x14ac:dyDescent="0.25">
      <c r="A861" s="101">
        <v>1178</v>
      </c>
      <c r="B861" s="191" t="e">
        <f>INDEX(УТВС2!$H$1:$H$87,A861,1)</f>
        <v>#REF!</v>
      </c>
      <c r="C861" s="182" t="e">
        <f>INDEX(УТВС2!$K$1:$K$87,A861,1)</f>
        <v>#REF!</v>
      </c>
      <c r="D861" s="24" t="e">
        <f>INDEX(УТВС2!$M$1:$M$87,A861,1)</f>
        <v>#REF!</v>
      </c>
      <c r="E861" s="24" t="e">
        <f>INDEX(УТВС2!$N$1:$N$87,A861,1)</f>
        <v>#REF!</v>
      </c>
      <c r="F861" s="101" t="e">
        <f>INDEX(УТВС2!$S$1:$S$87,A861,1)</f>
        <v>#REF!</v>
      </c>
      <c r="G861" s="101" t="s">
        <v>49</v>
      </c>
      <c r="H861" s="101" t="e">
        <f t="shared" si="13"/>
        <v>#REF!</v>
      </c>
      <c r="I861" s="101"/>
    </row>
    <row r="862" spans="1:9" x14ac:dyDescent="0.25">
      <c r="A862" s="101">
        <v>1180</v>
      </c>
      <c r="B862" s="205" t="e">
        <f>INDEX(УТВС2!$H$1:$H$87,A862,1)</f>
        <v>#REF!</v>
      </c>
      <c r="C862" s="201" t="e">
        <f>INDEX(УТВС2!$K$1:$K$87,A862,1)</f>
        <v>#REF!</v>
      </c>
      <c r="D862" s="24" t="e">
        <f>INDEX(УТВС2!$M$1:$M$87,A862,1)</f>
        <v>#REF!</v>
      </c>
      <c r="E862" s="24" t="e">
        <f>INDEX(УТВС2!$N$1:$N$87,A862,1)</f>
        <v>#REF!</v>
      </c>
      <c r="F862" s="101" t="e">
        <f>INDEX(УТВС2!$S$1:$S$87,A862,1)</f>
        <v>#REF!</v>
      </c>
      <c r="G862" s="101" t="s">
        <v>49</v>
      </c>
      <c r="H862" s="101" t="e">
        <f t="shared" si="13"/>
        <v>#REF!</v>
      </c>
      <c r="I862" s="101"/>
    </row>
    <row r="863" spans="1:9" x14ac:dyDescent="0.25">
      <c r="A863" s="101">
        <v>1181</v>
      </c>
      <c r="B863" s="191" t="e">
        <f>INDEX(УТВС2!$H$1:$H$87,A863,1)</f>
        <v>#REF!</v>
      </c>
      <c r="C863" s="224" t="e">
        <f>INDEX(УТВС2!$K$1:$K$87,A863,1)</f>
        <v>#REF!</v>
      </c>
      <c r="D863" s="24" t="e">
        <f>INDEX(УТВС2!$M$1:$M$87,A863,1)</f>
        <v>#REF!</v>
      </c>
      <c r="E863" s="24" t="e">
        <f>INDEX(УТВС2!$N$1:$N$87,A863,1)</f>
        <v>#REF!</v>
      </c>
      <c r="F863" s="101" t="e">
        <f>INDEX(УТВС2!$S$1:$S$87,A863,1)</f>
        <v>#REF!</v>
      </c>
      <c r="G863" s="101" t="s">
        <v>49</v>
      </c>
      <c r="H863" s="101" t="e">
        <f t="shared" si="13"/>
        <v>#REF!</v>
      </c>
      <c r="I863" s="101"/>
    </row>
    <row r="864" spans="1:9" x14ac:dyDescent="0.25">
      <c r="A864" s="101">
        <v>1183</v>
      </c>
      <c r="B864" s="205" t="e">
        <f>INDEX(УТВС2!$H$1:$H$87,A864,1)</f>
        <v>#REF!</v>
      </c>
      <c r="C864" s="210" t="e">
        <f>INDEX(УТВС2!$K$1:$K$87,A864,1)</f>
        <v>#REF!</v>
      </c>
      <c r="D864" s="24" t="e">
        <f>INDEX(УТВС2!$M$1:$M$87,A864,1)</f>
        <v>#REF!</v>
      </c>
      <c r="E864" s="24" t="e">
        <f>INDEX(УТВС2!$N$1:$N$87,A864,1)</f>
        <v>#REF!</v>
      </c>
      <c r="F864" s="101" t="e">
        <f>INDEX(УТВС2!$S$1:$S$87,A864,1)</f>
        <v>#REF!</v>
      </c>
      <c r="G864" s="101" t="s">
        <v>49</v>
      </c>
      <c r="H864" s="101" t="e">
        <f t="shared" si="13"/>
        <v>#REF!</v>
      </c>
      <c r="I864" s="101"/>
    </row>
    <row r="865" spans="1:9" x14ac:dyDescent="0.25">
      <c r="A865" s="101">
        <v>1184</v>
      </c>
      <c r="B865" s="191" t="e">
        <f>INDEX(УТВС2!$H$1:$H$87,A865,1)</f>
        <v>#REF!</v>
      </c>
      <c r="C865" s="224" t="e">
        <f>INDEX(УТВС2!$K$1:$K$87,A865,1)</f>
        <v>#REF!</v>
      </c>
      <c r="D865" s="24" t="e">
        <f>INDEX(УТВС2!$M$1:$M$87,A865,1)</f>
        <v>#REF!</v>
      </c>
      <c r="E865" s="24" t="e">
        <f>INDEX(УТВС2!$N$1:$N$87,A865,1)</f>
        <v>#REF!</v>
      </c>
      <c r="F865" s="101" t="e">
        <f>INDEX(УТВС2!$S$1:$S$87,A865,1)</f>
        <v>#REF!</v>
      </c>
      <c r="G865" s="101" t="s">
        <v>49</v>
      </c>
      <c r="H865" s="101" t="e">
        <f t="shared" si="13"/>
        <v>#REF!</v>
      </c>
      <c r="I865" s="101"/>
    </row>
    <row r="866" spans="1:9" x14ac:dyDescent="0.25">
      <c r="A866" s="101">
        <v>1185</v>
      </c>
      <c r="B866" s="191" t="e">
        <f>INDEX(УТВС2!$H$1:$H$87,A866,1)</f>
        <v>#REF!</v>
      </c>
      <c r="C866" s="182" t="e">
        <f>INDEX(УТВС2!$K$1:$K$87,A866,1)</f>
        <v>#REF!</v>
      </c>
      <c r="D866" s="48" t="e">
        <f>INDEX(УТВС2!$M$1:$M$87,A866,1)</f>
        <v>#REF!</v>
      </c>
      <c r="E866" s="48" t="e">
        <f>INDEX(УТВС2!$N$1:$N$87,A866,1)</f>
        <v>#REF!</v>
      </c>
      <c r="F866" s="101" t="e">
        <f>INDEX(УТВС2!$S$1:$S$87,A866,1)</f>
        <v>#REF!</v>
      </c>
      <c r="G866" s="101" t="s">
        <v>49</v>
      </c>
      <c r="H866" s="101" t="e">
        <f t="shared" si="13"/>
        <v>#REF!</v>
      </c>
      <c r="I866" s="101"/>
    </row>
    <row r="867" spans="1:9" x14ac:dyDescent="0.25">
      <c r="A867" s="101">
        <v>1187</v>
      </c>
      <c r="B867" s="191" t="e">
        <f>INDEX(УТВС2!$H$1:$H$87,A867,1)</f>
        <v>#REF!</v>
      </c>
      <c r="C867" s="241" t="e">
        <f>INDEX(УТВС2!$K$1:$K$87,A867,1)</f>
        <v>#REF!</v>
      </c>
      <c r="D867" s="24" t="e">
        <f>INDEX(УТВС2!$M$1:$M$87,A867,1)</f>
        <v>#REF!</v>
      </c>
      <c r="E867" s="24" t="e">
        <f>INDEX(УТВС2!$N$1:$N$87,A867,1)</f>
        <v>#REF!</v>
      </c>
      <c r="F867" s="101" t="e">
        <f>INDEX(УТВС2!$S$1:$S$87,A867,1)</f>
        <v>#REF!</v>
      </c>
      <c r="G867" s="101" t="s">
        <v>49</v>
      </c>
      <c r="H867" s="101" t="e">
        <f t="shared" si="13"/>
        <v>#REF!</v>
      </c>
      <c r="I867" s="101"/>
    </row>
    <row r="868" spans="1:9" x14ac:dyDescent="0.25">
      <c r="A868" s="101">
        <v>1188</v>
      </c>
      <c r="B868" s="191" t="e">
        <f>INDEX(УТВС2!$H$1:$H$87,A868,1)</f>
        <v>#REF!</v>
      </c>
      <c r="C868" s="224" t="e">
        <f>INDEX(УТВС2!$K$1:$K$87,A868,1)</f>
        <v>#REF!</v>
      </c>
      <c r="D868" s="24" t="e">
        <f>INDEX(УТВС2!$M$1:$M$87,A868,1)</f>
        <v>#REF!</v>
      </c>
      <c r="E868" s="24" t="e">
        <f>INDEX(УТВС2!$N$1:$N$87,A868,1)</f>
        <v>#REF!</v>
      </c>
      <c r="F868" s="101" t="e">
        <f>INDEX(УТВС2!$S$1:$S$87,A868,1)</f>
        <v>#REF!</v>
      </c>
      <c r="G868" s="101" t="s">
        <v>49</v>
      </c>
      <c r="H868" s="101" t="e">
        <f t="shared" si="13"/>
        <v>#REF!</v>
      </c>
      <c r="I868" s="101"/>
    </row>
    <row r="869" spans="1:9" x14ac:dyDescent="0.25">
      <c r="A869" s="101">
        <v>1190</v>
      </c>
      <c r="B869" s="205" t="e">
        <f>INDEX(УТВС2!$H$1:$H$87,A869,1)</f>
        <v>#REF!</v>
      </c>
      <c r="C869" s="200" t="e">
        <f>INDEX(УТВС2!$K$1:$K$87,A869,1)</f>
        <v>#REF!</v>
      </c>
      <c r="D869" s="24" t="e">
        <f>INDEX(УТВС2!$M$1:$M$87,A869,1)</f>
        <v>#REF!</v>
      </c>
      <c r="E869" s="24" t="e">
        <f>INDEX(УТВС2!$N$1:$N$87,A869,1)</f>
        <v>#REF!</v>
      </c>
      <c r="F869" s="101" t="e">
        <f>INDEX(УТВС2!$S$1:$S$87,A869,1)</f>
        <v>#REF!</v>
      </c>
      <c r="G869" s="101" t="s">
        <v>49</v>
      </c>
      <c r="H869" s="101" t="e">
        <f t="shared" si="13"/>
        <v>#REF!</v>
      </c>
      <c r="I869" s="101"/>
    </row>
    <row r="870" spans="1:9" x14ac:dyDescent="0.25">
      <c r="A870" s="101">
        <v>1191</v>
      </c>
      <c r="B870" s="205" t="e">
        <f>INDEX(УТВС2!$H$1:$H$87,A870,1)</f>
        <v>#REF!</v>
      </c>
      <c r="C870" s="241" t="e">
        <f>INDEX(УТВС2!$K$1:$K$87,A870,1)</f>
        <v>#REF!</v>
      </c>
      <c r="D870" s="24" t="e">
        <f>INDEX(УТВС2!$M$1:$M$87,A870,1)</f>
        <v>#REF!</v>
      </c>
      <c r="E870" s="24" t="e">
        <f>INDEX(УТВС2!$N$1:$N$87,A870,1)</f>
        <v>#REF!</v>
      </c>
      <c r="F870" s="101" t="e">
        <f>INDEX(УТВС2!$S$1:$S$87,A870,1)</f>
        <v>#REF!</v>
      </c>
      <c r="G870" s="101" t="s">
        <v>49</v>
      </c>
      <c r="H870" s="101" t="e">
        <f t="shared" si="13"/>
        <v>#REF!</v>
      </c>
      <c r="I870" s="101"/>
    </row>
    <row r="871" spans="1:9" x14ac:dyDescent="0.25">
      <c r="A871" s="101">
        <v>1192</v>
      </c>
      <c r="B871" s="191" t="e">
        <f>INDEX(УТВС2!$H$1:$H$87,A871,1)</f>
        <v>#REF!</v>
      </c>
      <c r="C871" s="224" t="e">
        <f>INDEX(УТВС2!$K$1:$K$87,A871,1)</f>
        <v>#REF!</v>
      </c>
      <c r="D871" s="24" t="e">
        <f>INDEX(УТВС2!$M$1:$M$87,A871,1)</f>
        <v>#REF!</v>
      </c>
      <c r="E871" s="24" t="e">
        <f>INDEX(УТВС2!$N$1:$N$87,A871,1)</f>
        <v>#REF!</v>
      </c>
      <c r="F871" s="101" t="e">
        <f>INDEX(УТВС2!$S$1:$S$87,A871,1)</f>
        <v>#REF!</v>
      </c>
      <c r="G871" s="101" t="s">
        <v>49</v>
      </c>
      <c r="H871" s="101" t="e">
        <f t="shared" si="13"/>
        <v>#REF!</v>
      </c>
      <c r="I871" s="101"/>
    </row>
    <row r="872" spans="1:9" x14ac:dyDescent="0.25">
      <c r="A872" s="101">
        <v>1194</v>
      </c>
      <c r="B872" s="205" t="e">
        <f>INDEX(УТВС2!$H$1:$H$87,A872,1)</f>
        <v>#REF!</v>
      </c>
      <c r="C872" s="200" t="e">
        <f>INDEX(УТВС2!$K$1:$K$87,A872,1)</f>
        <v>#REF!</v>
      </c>
      <c r="D872" s="24" t="e">
        <f>INDEX(УТВС2!$M$1:$M$87,A872,1)</f>
        <v>#REF!</v>
      </c>
      <c r="E872" s="24" t="e">
        <f>INDEX(УТВС2!$N$1:$N$87,A872,1)</f>
        <v>#REF!</v>
      </c>
      <c r="F872" s="101" t="e">
        <f>INDEX(УТВС2!$S$1:$S$87,A872,1)</f>
        <v>#REF!</v>
      </c>
      <c r="G872" s="101" t="s">
        <v>49</v>
      </c>
      <c r="H872" s="101" t="e">
        <f t="shared" si="13"/>
        <v>#REF!</v>
      </c>
      <c r="I872" s="101"/>
    </row>
    <row r="873" spans="1:9" x14ac:dyDescent="0.25">
      <c r="A873" s="101">
        <v>1195</v>
      </c>
      <c r="B873" s="205" t="e">
        <f>INDEX(УТВС2!$H$1:$H$87,A873,1)</f>
        <v>#REF!</v>
      </c>
      <c r="C873" s="241" t="e">
        <f>INDEX(УТВС2!$K$1:$K$87,A873,1)</f>
        <v>#REF!</v>
      </c>
      <c r="D873" s="24" t="e">
        <f>INDEX(УТВС2!$M$1:$M$87,A873,1)</f>
        <v>#REF!</v>
      </c>
      <c r="E873" s="24" t="e">
        <f>INDEX(УТВС2!$N$1:$N$87,A873,1)</f>
        <v>#REF!</v>
      </c>
      <c r="F873" s="101" t="e">
        <f>INDEX(УТВС2!$S$1:$S$87,A873,1)</f>
        <v>#REF!</v>
      </c>
      <c r="G873" s="101" t="s">
        <v>49</v>
      </c>
      <c r="H873" s="101" t="e">
        <f t="shared" si="13"/>
        <v>#REF!</v>
      </c>
      <c r="I873" s="101"/>
    </row>
    <row r="874" spans="1:9" x14ac:dyDescent="0.25">
      <c r="A874" s="101">
        <v>1196</v>
      </c>
      <c r="B874" s="205" t="e">
        <f>INDEX(УТВС2!$H$1:$H$87,A874,1)</f>
        <v>#REF!</v>
      </c>
      <c r="C874" s="36" t="e">
        <f>INDEX(УТВС2!$K$1:$K$87,A874,1)</f>
        <v>#REF!</v>
      </c>
      <c r="D874" s="24" t="e">
        <f>INDEX(УТВС2!$M$1:$M$87,A874,1)</f>
        <v>#REF!</v>
      </c>
      <c r="E874" s="24" t="e">
        <f>INDEX(УТВС2!$N$1:$N$87,A874,1)</f>
        <v>#REF!</v>
      </c>
      <c r="F874" s="101" t="e">
        <f>INDEX(УТВС2!$S$1:$S$87,A874,1)</f>
        <v>#REF!</v>
      </c>
      <c r="G874" s="101" t="s">
        <v>49</v>
      </c>
      <c r="H874" s="101" t="e">
        <f t="shared" si="13"/>
        <v>#REF!</v>
      </c>
      <c r="I874" s="101"/>
    </row>
    <row r="875" spans="1:9" x14ac:dyDescent="0.25">
      <c r="A875" s="101">
        <v>1197</v>
      </c>
      <c r="B875" s="205" t="e">
        <f>INDEX(УТВС2!$H$1:$H$87,A875,1)</f>
        <v>#REF!</v>
      </c>
      <c r="C875" s="241" t="e">
        <f>INDEX(УТВС2!$K$1:$K$87,A875,1)</f>
        <v>#REF!</v>
      </c>
      <c r="D875" s="24" t="e">
        <f>INDEX(УТВС2!$M$1:$M$87,A875,1)</f>
        <v>#REF!</v>
      </c>
      <c r="E875" s="24" t="e">
        <f>INDEX(УТВС2!$N$1:$N$87,A875,1)</f>
        <v>#REF!</v>
      </c>
      <c r="F875" s="101" t="e">
        <f>INDEX(УТВС2!$S$1:$S$87,A875,1)</f>
        <v>#REF!</v>
      </c>
      <c r="G875" s="101" t="s">
        <v>49</v>
      </c>
      <c r="H875" s="101" t="e">
        <f t="shared" si="13"/>
        <v>#REF!</v>
      </c>
      <c r="I875" s="101"/>
    </row>
    <row r="876" spans="1:9" x14ac:dyDescent="0.25">
      <c r="A876" s="101">
        <v>1198</v>
      </c>
      <c r="B876" s="191" t="e">
        <f>INDEX(УТВС2!$H$1:$H$87,A876,1)</f>
        <v>#REF!</v>
      </c>
      <c r="C876" s="224" t="e">
        <f>INDEX(УТВС2!$K$1:$K$87,A876,1)</f>
        <v>#REF!</v>
      </c>
      <c r="D876" s="24" t="e">
        <f>INDEX(УТВС2!$M$1:$M$87,A876,1)</f>
        <v>#REF!</v>
      </c>
      <c r="E876" s="24" t="e">
        <f>INDEX(УТВС2!$N$1:$N$87,A876,1)</f>
        <v>#REF!</v>
      </c>
      <c r="F876" s="101" t="e">
        <f>INDEX(УТВС2!$S$1:$S$87,A876,1)</f>
        <v>#REF!</v>
      </c>
      <c r="G876" s="101" t="s">
        <v>49</v>
      </c>
      <c r="H876" s="101" t="e">
        <f t="shared" si="13"/>
        <v>#REF!</v>
      </c>
      <c r="I876" s="101"/>
    </row>
    <row r="877" spans="1:9" x14ac:dyDescent="0.25">
      <c r="A877" s="101">
        <v>1200</v>
      </c>
      <c r="B877" s="205" t="e">
        <f>INDEX(УТВС2!$H$1:$H$87,A877,1)</f>
        <v>#REF!</v>
      </c>
      <c r="C877" s="200" t="e">
        <f>INDEX(УТВС2!$K$1:$K$87,A877,1)</f>
        <v>#REF!</v>
      </c>
      <c r="D877" s="24" t="e">
        <f>INDEX(УТВС2!$M$1:$M$87,A877,1)</f>
        <v>#REF!</v>
      </c>
      <c r="E877" s="24" t="e">
        <f>INDEX(УТВС2!$N$1:$N$87,A877,1)</f>
        <v>#REF!</v>
      </c>
      <c r="F877" s="101" t="e">
        <f>INDEX(УТВС2!$S$1:$S$87,A877,1)</f>
        <v>#REF!</v>
      </c>
      <c r="G877" s="101" t="s">
        <v>49</v>
      </c>
      <c r="H877" s="101" t="e">
        <f t="shared" si="13"/>
        <v>#REF!</v>
      </c>
      <c r="I877" s="101"/>
    </row>
    <row r="878" spans="1:9" x14ac:dyDescent="0.25">
      <c r="A878" s="101">
        <v>1201</v>
      </c>
      <c r="B878" s="205" t="e">
        <f>INDEX(УТВС2!$H$1:$H$87,A878,1)</f>
        <v>#REF!</v>
      </c>
      <c r="C878" s="241" t="e">
        <f>INDEX(УТВС2!$K$1:$K$87,A878,1)</f>
        <v>#REF!</v>
      </c>
      <c r="D878" s="24" t="e">
        <f>INDEX(УТВС2!$M$1:$M$87,A878,1)</f>
        <v>#REF!</v>
      </c>
      <c r="E878" s="24" t="e">
        <f>INDEX(УТВС2!$N$1:$N$87,A878,1)</f>
        <v>#REF!</v>
      </c>
      <c r="F878" s="101" t="e">
        <f>INDEX(УТВС2!$S$1:$S$87,A878,1)</f>
        <v>#REF!</v>
      </c>
      <c r="G878" s="101" t="s">
        <v>49</v>
      </c>
      <c r="H878" s="101" t="e">
        <f t="shared" si="13"/>
        <v>#REF!</v>
      </c>
      <c r="I878" s="101"/>
    </row>
    <row r="879" spans="1:9" x14ac:dyDescent="0.25">
      <c r="A879" s="101">
        <v>1202</v>
      </c>
      <c r="B879" s="205" t="e">
        <f>INDEX(УТВС2!$H$1:$H$87,A879,1)</f>
        <v>#REF!</v>
      </c>
      <c r="C879" s="241" t="e">
        <f>INDEX(УТВС2!$K$1:$K$87,A879,1)</f>
        <v>#REF!</v>
      </c>
      <c r="D879" s="24" t="e">
        <f>INDEX(УТВС2!$M$1:$M$87,A879,1)</f>
        <v>#REF!</v>
      </c>
      <c r="E879" s="24" t="e">
        <f>INDEX(УТВС2!$N$1:$N$87,A879,1)</f>
        <v>#REF!</v>
      </c>
      <c r="F879" s="101" t="e">
        <f>INDEX(УТВС2!$S$1:$S$87,A879,1)</f>
        <v>#REF!</v>
      </c>
      <c r="G879" s="101" t="s">
        <v>49</v>
      </c>
      <c r="H879" s="101" t="e">
        <f t="shared" si="13"/>
        <v>#REF!</v>
      </c>
      <c r="I879" s="101"/>
    </row>
    <row r="880" spans="1:9" x14ac:dyDescent="0.25">
      <c r="A880" s="101">
        <v>1203</v>
      </c>
      <c r="B880" s="205" t="e">
        <f>INDEX(УТВС2!$H$1:$H$87,A880,1)</f>
        <v>#REF!</v>
      </c>
      <c r="C880" s="241" t="e">
        <f>INDEX(УТВС2!$K$1:$K$87,A880,1)</f>
        <v>#REF!</v>
      </c>
      <c r="D880" s="24" t="e">
        <f>INDEX(УТВС2!$M$1:$M$87,A880,1)</f>
        <v>#REF!</v>
      </c>
      <c r="E880" s="24" t="e">
        <f>INDEX(УТВС2!$N$1:$N$87,A880,1)</f>
        <v>#REF!</v>
      </c>
      <c r="F880" s="101" t="e">
        <f>INDEX(УТВС2!$S$1:$S$87,A880,1)</f>
        <v>#REF!</v>
      </c>
      <c r="G880" s="101" t="s">
        <v>49</v>
      </c>
      <c r="H880" s="101" t="e">
        <f t="shared" si="13"/>
        <v>#REF!</v>
      </c>
      <c r="I880" s="101"/>
    </row>
    <row r="881" spans="1:9" x14ac:dyDescent="0.25">
      <c r="A881" s="101">
        <v>1204</v>
      </c>
      <c r="B881" s="191" t="e">
        <f>INDEX(УТВС2!$H$1:$H$87,A881,1)</f>
        <v>#REF!</v>
      </c>
      <c r="C881" s="224" t="e">
        <f>INDEX(УТВС2!$K$1:$K$87,A881,1)</f>
        <v>#REF!</v>
      </c>
      <c r="D881" s="24" t="e">
        <f>INDEX(УТВС2!$M$1:$M$87,A881,1)</f>
        <v>#REF!</v>
      </c>
      <c r="E881" s="24" t="e">
        <f>INDEX(УТВС2!$N$1:$N$87,A881,1)</f>
        <v>#REF!</v>
      </c>
      <c r="F881" s="101" t="e">
        <f>INDEX(УТВС2!$S$1:$S$87,A881,1)</f>
        <v>#REF!</v>
      </c>
      <c r="G881" s="101" t="s">
        <v>49</v>
      </c>
      <c r="H881" s="101" t="e">
        <f t="shared" si="13"/>
        <v>#REF!</v>
      </c>
      <c r="I881" s="101"/>
    </row>
    <row r="882" spans="1:9" x14ac:dyDescent="0.25">
      <c r="A882" s="101">
        <v>1205</v>
      </c>
      <c r="B882" s="191" t="e">
        <f>INDEX(УТВС2!$H$1:$H$87,A882,1)</f>
        <v>#REF!</v>
      </c>
      <c r="C882" s="230" t="e">
        <f>INDEX(УТВС2!$K$1:$K$87,A882,1)</f>
        <v>#REF!</v>
      </c>
      <c r="D882" s="24" t="e">
        <f>INDEX(УТВС2!$M$1:$M$87,A882,1)</f>
        <v>#REF!</v>
      </c>
      <c r="E882" s="24" t="e">
        <f>INDEX(УТВС2!$N$1:$N$87,A882,1)</f>
        <v>#REF!</v>
      </c>
      <c r="F882" s="101" t="e">
        <f>INDEX(УТВС2!$S$1:$S$87,A882,1)</f>
        <v>#REF!</v>
      </c>
      <c r="G882" s="101" t="s">
        <v>49</v>
      </c>
      <c r="H882" s="101" t="e">
        <f t="shared" si="13"/>
        <v>#REF!</v>
      </c>
      <c r="I882" s="101"/>
    </row>
    <row r="883" spans="1:9" x14ac:dyDescent="0.25">
      <c r="A883" s="101">
        <v>1206</v>
      </c>
      <c r="B883" s="205" t="e">
        <f>INDEX(УТВС2!$H$1:$H$87,A883,1)</f>
        <v>#REF!</v>
      </c>
      <c r="C883" s="224" t="e">
        <f>INDEX(УТВС2!$K$1:$K$87,A883,1)</f>
        <v>#REF!</v>
      </c>
      <c r="D883" s="24" t="e">
        <f>INDEX(УТВС2!$M$1:$M$87,A883,1)</f>
        <v>#REF!</v>
      </c>
      <c r="E883" s="24" t="e">
        <f>INDEX(УТВС2!$N$1:$N$87,A883,1)</f>
        <v>#REF!</v>
      </c>
      <c r="F883" s="101" t="e">
        <f>INDEX(УТВС2!$S$1:$S$87,A883,1)</f>
        <v>#REF!</v>
      </c>
      <c r="G883" s="101" t="s">
        <v>49</v>
      </c>
      <c r="H883" s="101" t="e">
        <f t="shared" si="13"/>
        <v>#REF!</v>
      </c>
      <c r="I883" s="101"/>
    </row>
    <row r="884" spans="1:9" x14ac:dyDescent="0.25">
      <c r="A884" s="101">
        <v>1207</v>
      </c>
      <c r="B884" s="191" t="e">
        <f>INDEX(УТВС2!$H$1:$H$87,A884,1)</f>
        <v>#REF!</v>
      </c>
      <c r="C884" s="224" t="e">
        <f>INDEX(УТВС2!$K$1:$K$87,A884,1)</f>
        <v>#REF!</v>
      </c>
      <c r="D884" s="24" t="e">
        <f>INDEX(УТВС2!$M$1:$M$87,A884,1)</f>
        <v>#REF!</v>
      </c>
      <c r="E884" s="24" t="e">
        <f>INDEX(УТВС2!$N$1:$N$87,A884,1)</f>
        <v>#REF!</v>
      </c>
      <c r="F884" s="101" t="e">
        <f>INDEX(УТВС2!$S$1:$S$87,A884,1)</f>
        <v>#REF!</v>
      </c>
      <c r="G884" s="101" t="s">
        <v>49</v>
      </c>
      <c r="H884" s="101" t="e">
        <f t="shared" si="13"/>
        <v>#REF!</v>
      </c>
      <c r="I884" s="101"/>
    </row>
    <row r="885" spans="1:9" x14ac:dyDescent="0.25">
      <c r="A885" s="101">
        <v>1215</v>
      </c>
      <c r="B885" s="205" t="e">
        <f>INDEX(УТВС2!$H$1:$H$87,A885,1)</f>
        <v>#REF!</v>
      </c>
      <c r="C885" s="241" t="e">
        <f>INDEX(УТВС2!$K$1:$K$87,A885,1)</f>
        <v>#REF!</v>
      </c>
      <c r="D885" s="24" t="e">
        <f>INDEX(УТВС2!$M$1:$M$87,A885,1)</f>
        <v>#REF!</v>
      </c>
      <c r="E885" s="24" t="e">
        <f>INDEX(УТВС2!$N$1:$N$87,A885,1)</f>
        <v>#REF!</v>
      </c>
      <c r="F885" s="101" t="e">
        <f>INDEX(УТВС2!$S$1:$S$87,A885,1)</f>
        <v>#REF!</v>
      </c>
      <c r="G885" s="101" t="s">
        <v>49</v>
      </c>
      <c r="H885" s="101" t="e">
        <f t="shared" si="13"/>
        <v>#REF!</v>
      </c>
      <c r="I885" s="101"/>
    </row>
    <row r="886" spans="1:9" x14ac:dyDescent="0.25">
      <c r="A886" s="101">
        <v>1217</v>
      </c>
      <c r="B886" s="205" t="e">
        <f>INDEX(УТВС2!$H$1:$H$87,A886,1)</f>
        <v>#REF!</v>
      </c>
      <c r="C886" s="241" t="e">
        <f>INDEX(УТВС2!$K$1:$K$87,A886,1)</f>
        <v>#REF!</v>
      </c>
      <c r="D886" s="24" t="e">
        <f>INDEX(УТВС2!$M$1:$M$87,A886,1)</f>
        <v>#REF!</v>
      </c>
      <c r="E886" s="24" t="e">
        <f>INDEX(УТВС2!$N$1:$N$87,A886,1)</f>
        <v>#REF!</v>
      </c>
      <c r="F886" s="101" t="e">
        <f>INDEX(УТВС2!$S$1:$S$87,A886,1)</f>
        <v>#REF!</v>
      </c>
      <c r="G886" s="101" t="s">
        <v>49</v>
      </c>
      <c r="H886" s="101" t="e">
        <f t="shared" si="13"/>
        <v>#REF!</v>
      </c>
      <c r="I886" s="101"/>
    </row>
    <row r="887" spans="1:9" x14ac:dyDescent="0.25">
      <c r="A887" s="101">
        <v>1219</v>
      </c>
      <c r="B887" s="205" t="e">
        <f>INDEX(УТВС2!$H$1:$H$87,A887,1)</f>
        <v>#REF!</v>
      </c>
      <c r="C887" s="241" t="e">
        <f>INDEX(УТВС2!$K$1:$K$87,A887,1)</f>
        <v>#REF!</v>
      </c>
      <c r="D887" s="24" t="e">
        <f>INDEX(УТВС2!$M$1:$M$87,A887,1)</f>
        <v>#REF!</v>
      </c>
      <c r="E887" s="31" t="e">
        <f>INDEX(УТВС2!$N$1:$N$87,A887,1)</f>
        <v>#REF!</v>
      </c>
      <c r="F887" s="101" t="e">
        <f>INDEX(УТВС2!$S$1:$S$87,A887,1)</f>
        <v>#REF!</v>
      </c>
      <c r="G887" s="101" t="s">
        <v>49</v>
      </c>
      <c r="H887" s="101" t="e">
        <f t="shared" si="13"/>
        <v>#REF!</v>
      </c>
      <c r="I887" s="101"/>
    </row>
    <row r="888" spans="1:9" x14ac:dyDescent="0.25">
      <c r="A888" s="101">
        <v>1221</v>
      </c>
      <c r="B888" s="205" t="e">
        <f>INDEX(УТВС2!$H$1:$H$87,A888,1)</f>
        <v>#REF!</v>
      </c>
      <c r="C888" s="241" t="e">
        <f>INDEX(УТВС2!$K$1:$K$87,A888,1)</f>
        <v>#REF!</v>
      </c>
      <c r="D888" s="24" t="e">
        <f>INDEX(УТВС2!$M$1:$M$87,A888,1)</f>
        <v>#REF!</v>
      </c>
      <c r="E888" s="24" t="e">
        <f>INDEX(УТВС2!$N$1:$N$87,A888,1)</f>
        <v>#REF!</v>
      </c>
      <c r="F888" s="101" t="e">
        <f>INDEX(УТВС2!$S$1:$S$87,A888,1)</f>
        <v>#REF!</v>
      </c>
      <c r="G888" s="101" t="s">
        <v>49</v>
      </c>
      <c r="H888" s="101" t="e">
        <f t="shared" si="13"/>
        <v>#REF!</v>
      </c>
      <c r="I888" s="101"/>
    </row>
    <row r="889" spans="1:9" x14ac:dyDescent="0.25">
      <c r="A889" s="101">
        <v>1228</v>
      </c>
      <c r="B889" s="205" t="e">
        <f>INDEX(УТВС2!$H$1:$H$87,A889,1)</f>
        <v>#REF!</v>
      </c>
      <c r="C889" s="241" t="e">
        <f>INDEX(УТВС2!$K$1:$K$87,A889,1)</f>
        <v>#REF!</v>
      </c>
      <c r="D889" s="24" t="e">
        <f>INDEX(УТВС2!$M$1:$M$87,A889,1)</f>
        <v>#REF!</v>
      </c>
      <c r="E889" s="24" t="e">
        <f>INDEX(УТВС2!$N$1:$N$87,A889,1)</f>
        <v>#REF!</v>
      </c>
      <c r="F889" s="101" t="e">
        <f>INDEX(УТВС2!$S$1:$S$87,A889,1)</f>
        <v>#REF!</v>
      </c>
      <c r="G889" s="101" t="s">
        <v>49</v>
      </c>
      <c r="H889" s="101" t="e">
        <f t="shared" si="13"/>
        <v>#REF!</v>
      </c>
      <c r="I889" s="101"/>
    </row>
    <row r="890" spans="1:9" x14ac:dyDescent="0.25">
      <c r="A890" s="101">
        <v>1230</v>
      </c>
      <c r="B890" s="205" t="e">
        <f>INDEX(УТВС2!$H$1:$H$87,A890,1)</f>
        <v>#REF!</v>
      </c>
      <c r="C890" s="241" t="e">
        <f>INDEX(УТВС2!$K$1:$K$87,A890,1)</f>
        <v>#REF!</v>
      </c>
      <c r="D890" s="24" t="e">
        <f>INDEX(УТВС2!$M$1:$M$87,A890,1)</f>
        <v>#REF!</v>
      </c>
      <c r="E890" s="31" t="e">
        <f>INDEX(УТВС2!$N$1:$N$87,A890,1)</f>
        <v>#REF!</v>
      </c>
      <c r="F890" s="101" t="e">
        <f>INDEX(УТВС2!$S$1:$S$87,A890,1)</f>
        <v>#REF!</v>
      </c>
      <c r="G890" s="101" t="s">
        <v>49</v>
      </c>
      <c r="H890" s="101" t="e">
        <f t="shared" si="13"/>
        <v>#REF!</v>
      </c>
      <c r="I890" s="101"/>
    </row>
    <row r="891" spans="1:9" x14ac:dyDescent="0.25">
      <c r="A891" s="101">
        <v>1232</v>
      </c>
      <c r="B891" s="205" t="e">
        <f>INDEX(УТВС2!$H$1:$H$87,A891,1)</f>
        <v>#REF!</v>
      </c>
      <c r="C891" s="241" t="e">
        <f>INDEX(УТВС2!$K$1:$K$87,A891,1)</f>
        <v>#REF!</v>
      </c>
      <c r="D891" s="24" t="e">
        <f>INDEX(УТВС2!$M$1:$M$87,A891,1)</f>
        <v>#REF!</v>
      </c>
      <c r="E891" s="31" t="e">
        <f>INDEX(УТВС2!$N$1:$N$87,A891,1)</f>
        <v>#REF!</v>
      </c>
      <c r="F891" s="101" t="e">
        <f>INDEX(УТВС2!$S$1:$S$87,A891,1)</f>
        <v>#REF!</v>
      </c>
      <c r="G891" s="101" t="s">
        <v>49</v>
      </c>
      <c r="H891" s="101" t="e">
        <f t="shared" si="13"/>
        <v>#REF!</v>
      </c>
      <c r="I891" s="101"/>
    </row>
    <row r="892" spans="1:9" x14ac:dyDescent="0.25">
      <c r="A892" s="101">
        <v>1234</v>
      </c>
      <c r="B892" s="205" t="e">
        <f>INDEX(УТВС2!$H$1:$H$87,A892,1)</f>
        <v>#REF!</v>
      </c>
      <c r="C892" s="241" t="e">
        <f>INDEX(УТВС2!$K$1:$K$87,A892,1)</f>
        <v>#REF!</v>
      </c>
      <c r="D892" s="24" t="e">
        <f>INDEX(УТВС2!$M$1:$M$87,A892,1)</f>
        <v>#REF!</v>
      </c>
      <c r="E892" s="31" t="e">
        <f>INDEX(УТВС2!$N$1:$N$87,A892,1)</f>
        <v>#REF!</v>
      </c>
      <c r="F892" s="101" t="e">
        <f>INDEX(УТВС2!$S$1:$S$87,A892,1)</f>
        <v>#REF!</v>
      </c>
      <c r="G892" s="101" t="s">
        <v>49</v>
      </c>
      <c r="H892" s="101" t="e">
        <f t="shared" si="13"/>
        <v>#REF!</v>
      </c>
      <c r="I892" s="101"/>
    </row>
    <row r="893" spans="1:9" x14ac:dyDescent="0.25">
      <c r="A893" s="101">
        <v>1238</v>
      </c>
      <c r="B893" s="191" t="e">
        <f>INDEX(УТВС2!$H$1:$H$87,A893,1)</f>
        <v>#REF!</v>
      </c>
      <c r="C893" s="18" t="e">
        <f>INDEX(УТВС2!$K$1:$K$87,A893,1)</f>
        <v>#REF!</v>
      </c>
      <c r="D893" s="24" t="e">
        <f>INDEX(УТВС2!$M$1:$M$87,A893,1)</f>
        <v>#REF!</v>
      </c>
      <c r="E893" s="24" t="e">
        <f>INDEX(УТВС2!$N$1:$N$87,A893,1)</f>
        <v>#REF!</v>
      </c>
      <c r="F893" s="101" t="e">
        <f>INDEX(УТВС2!$S$1:$S$87,A893,1)</f>
        <v>#REF!</v>
      </c>
      <c r="G893" s="101" t="s">
        <v>49</v>
      </c>
      <c r="H893" s="101" t="e">
        <f t="shared" si="13"/>
        <v>#REF!</v>
      </c>
      <c r="I893" s="101"/>
    </row>
    <row r="894" spans="1:9" x14ac:dyDescent="0.25">
      <c r="A894" s="101">
        <v>1239</v>
      </c>
      <c r="B894" s="191" t="e">
        <f>INDEX(УТВС2!$H$1:$H$87,A894,1)</f>
        <v>#REF!</v>
      </c>
      <c r="C894" s="18" t="e">
        <f>INDEX(УТВС2!$K$1:$K$87,A894,1)</f>
        <v>#REF!</v>
      </c>
      <c r="D894" s="24" t="e">
        <f>INDEX(УТВС2!$M$1:$M$87,A894,1)</f>
        <v>#REF!</v>
      </c>
      <c r="E894" s="24" t="e">
        <f>INDEX(УТВС2!$N$1:$N$87,A894,1)</f>
        <v>#REF!</v>
      </c>
      <c r="F894" s="101" t="e">
        <f>INDEX(УТВС2!$S$1:$S$87,A894,1)</f>
        <v>#REF!</v>
      </c>
      <c r="G894" s="101" t="s">
        <v>49</v>
      </c>
      <c r="H894" s="101" t="e">
        <f t="shared" si="13"/>
        <v>#REF!</v>
      </c>
      <c r="I894" s="101"/>
    </row>
    <row r="895" spans="1:9" x14ac:dyDescent="0.25">
      <c r="A895" s="101">
        <v>1240</v>
      </c>
      <c r="B895" s="191" t="e">
        <f>INDEX(УТВС2!$H$1:$H$87,A895,1)</f>
        <v>#REF!</v>
      </c>
      <c r="C895" s="18" t="e">
        <f>INDEX(УТВС2!$K$1:$K$87,A895,1)</f>
        <v>#REF!</v>
      </c>
      <c r="D895" s="24" t="e">
        <f>INDEX(УТВС2!$M$1:$M$87,A895,1)</f>
        <v>#REF!</v>
      </c>
      <c r="E895" s="24" t="e">
        <f>INDEX(УТВС2!$N$1:$N$87,A895,1)</f>
        <v>#REF!</v>
      </c>
      <c r="F895" s="101" t="e">
        <f>INDEX(УТВС2!$S$1:$S$87,A895,1)</f>
        <v>#REF!</v>
      </c>
      <c r="G895" s="101" t="s">
        <v>49</v>
      </c>
      <c r="H895" s="101" t="e">
        <f t="shared" si="13"/>
        <v>#REF!</v>
      </c>
      <c r="I895" s="101"/>
    </row>
    <row r="896" spans="1:9" x14ac:dyDescent="0.25">
      <c r="A896" s="101">
        <v>1241</v>
      </c>
      <c r="B896" s="191" t="e">
        <f>INDEX(УТВС2!$H$1:$H$87,A896,1)</f>
        <v>#REF!</v>
      </c>
      <c r="C896" s="18" t="e">
        <f>INDEX(УТВС2!$K$1:$K$87,A896,1)</f>
        <v>#REF!</v>
      </c>
      <c r="D896" s="24" t="e">
        <f>INDEX(УТВС2!$M$1:$M$87,A896,1)</f>
        <v>#REF!</v>
      </c>
      <c r="E896" s="24" t="e">
        <f>INDEX(УТВС2!$N$1:$N$87,A896,1)</f>
        <v>#REF!</v>
      </c>
      <c r="F896" s="101" t="e">
        <f>INDEX(УТВС2!$S$1:$S$87,A896,1)</f>
        <v>#REF!</v>
      </c>
      <c r="G896" s="101" t="s">
        <v>49</v>
      </c>
      <c r="H896" s="101" t="e">
        <f t="shared" si="13"/>
        <v>#REF!</v>
      </c>
      <c r="I896" s="101"/>
    </row>
    <row r="897" spans="1:9" x14ac:dyDescent="0.25">
      <c r="A897" s="101">
        <v>1243</v>
      </c>
      <c r="B897" s="191" t="e">
        <f>INDEX(УТВС2!$H$1:$H$87,A897,1)</f>
        <v>#REF!</v>
      </c>
      <c r="C897" s="241" t="e">
        <f>INDEX(УТВС2!$K$1:$K$87,A897,1)</f>
        <v>#REF!</v>
      </c>
      <c r="D897" s="24" t="e">
        <f>INDEX(УТВС2!$M$1:$M$87,A897,1)</f>
        <v>#REF!</v>
      </c>
      <c r="E897" s="24" t="e">
        <f>INDEX(УТВС2!$N$1:$N$87,A897,1)</f>
        <v>#REF!</v>
      </c>
      <c r="F897" s="199" t="e">
        <f>INDEX(УТВС2!$S$1:$S$87,A897,1)</f>
        <v>#REF!</v>
      </c>
      <c r="G897" s="199" t="s">
        <v>67</v>
      </c>
      <c r="H897" s="101" t="e">
        <f t="shared" si="13"/>
        <v>#REF!</v>
      </c>
      <c r="I897" s="101"/>
    </row>
    <row r="898" spans="1:9" x14ac:dyDescent="0.25">
      <c r="A898" s="101">
        <v>1244</v>
      </c>
      <c r="B898" s="191" t="e">
        <f>INDEX(УТВС2!$H$1:$H$87,A898,1)</f>
        <v>#REF!</v>
      </c>
      <c r="C898" s="241" t="e">
        <f>INDEX(УТВС2!$K$1:$K$87,A898,1)</f>
        <v>#REF!</v>
      </c>
      <c r="D898" s="24" t="e">
        <f>INDEX(УТВС2!$M$1:$M$87,A898,1)</f>
        <v>#REF!</v>
      </c>
      <c r="E898" s="24" t="e">
        <f>INDEX(УТВС2!$N$1:$N$87,A898,1)</f>
        <v>#REF!</v>
      </c>
      <c r="F898" s="199" t="e">
        <f>INDEX(УТВС2!$S$1:$S$87,A898,1)</f>
        <v>#REF!</v>
      </c>
      <c r="G898" s="199" t="s">
        <v>67</v>
      </c>
      <c r="H898" s="101" t="e">
        <f t="shared" ref="H898:H961" si="14">IF(B898=B899,1,0)</f>
        <v>#REF!</v>
      </c>
      <c r="I898" s="101"/>
    </row>
    <row r="899" spans="1:9" x14ac:dyDescent="0.25">
      <c r="A899" s="101">
        <v>1245</v>
      </c>
      <c r="B899" s="191" t="e">
        <f>INDEX(УТВС2!$H$1:$H$87,A899,1)</f>
        <v>#REF!</v>
      </c>
      <c r="C899" s="224" t="e">
        <f>INDEX(УТВС2!$K$1:$K$87,A899,1)</f>
        <v>#REF!</v>
      </c>
      <c r="D899" s="24" t="e">
        <f>INDEX(УТВС2!$M$1:$M$87,A899,1)</f>
        <v>#REF!</v>
      </c>
      <c r="E899" s="24" t="e">
        <f>INDEX(УТВС2!$N$1:$N$87,A899,1)</f>
        <v>#REF!</v>
      </c>
      <c r="F899" s="199" t="e">
        <f>INDEX(УТВС2!$S$1:$S$87,A899,1)</f>
        <v>#REF!</v>
      </c>
      <c r="G899" s="199" t="s">
        <v>67</v>
      </c>
      <c r="H899" s="101" t="e">
        <f t="shared" si="14"/>
        <v>#REF!</v>
      </c>
      <c r="I899" s="101"/>
    </row>
    <row r="900" spans="1:9" x14ac:dyDescent="0.25">
      <c r="A900" s="101">
        <v>1246</v>
      </c>
      <c r="B900" s="191" t="e">
        <f>INDEX(УТВС2!$H$1:$H$87,A900,1)</f>
        <v>#REF!</v>
      </c>
      <c r="C900" s="224" t="e">
        <f>INDEX(УТВС2!$K$1:$K$87,A900,1)</f>
        <v>#REF!</v>
      </c>
      <c r="D900" s="24" t="e">
        <f>INDEX(УТВС2!$M$1:$M$87,A900,1)</f>
        <v>#REF!</v>
      </c>
      <c r="E900" s="24" t="e">
        <f>INDEX(УТВС2!$N$1:$N$87,A900,1)</f>
        <v>#REF!</v>
      </c>
      <c r="F900" s="199" t="e">
        <f>INDEX(УТВС2!$S$1:$S$87,A900,1)</f>
        <v>#REF!</v>
      </c>
      <c r="G900" s="199" t="s">
        <v>67</v>
      </c>
      <c r="H900" s="101" t="e">
        <f t="shared" si="14"/>
        <v>#REF!</v>
      </c>
      <c r="I900" s="101"/>
    </row>
    <row r="901" spans="1:9" x14ac:dyDescent="0.25">
      <c r="A901" s="101">
        <v>1247</v>
      </c>
      <c r="B901" s="191" t="e">
        <f>INDEX(УТВС2!$H$1:$H$87,A901,1)</f>
        <v>#REF!</v>
      </c>
      <c r="C901" s="224" t="e">
        <f>INDEX(УТВС2!$K$1:$K$87,A901,1)</f>
        <v>#REF!</v>
      </c>
      <c r="D901" s="24" t="e">
        <f>INDEX(УТВС2!$M$1:$M$87,A901,1)</f>
        <v>#REF!</v>
      </c>
      <c r="E901" s="24" t="e">
        <f>INDEX(УТВС2!$N$1:$N$87,A901,1)</f>
        <v>#REF!</v>
      </c>
      <c r="F901" s="199" t="e">
        <f>INDEX(УТВС2!$S$1:$S$87,A901,1)</f>
        <v>#REF!</v>
      </c>
      <c r="G901" s="199" t="s">
        <v>67</v>
      </c>
      <c r="H901" s="101" t="e">
        <f t="shared" si="14"/>
        <v>#REF!</v>
      </c>
      <c r="I901" s="101"/>
    </row>
    <row r="902" spans="1:9" x14ac:dyDescent="0.25">
      <c r="A902" s="101">
        <v>1248</v>
      </c>
      <c r="B902" s="191" t="e">
        <f>INDEX(УТВС2!$H$1:$H$87,A902,1)</f>
        <v>#REF!</v>
      </c>
      <c r="C902" s="224" t="e">
        <f>INDEX(УТВС2!$K$1:$K$87,A902,1)</f>
        <v>#REF!</v>
      </c>
      <c r="D902" s="24" t="e">
        <f>INDEX(УТВС2!$M$1:$M$87,A902,1)</f>
        <v>#REF!</v>
      </c>
      <c r="E902" s="24" t="e">
        <f>INDEX(УТВС2!$N$1:$N$87,A902,1)</f>
        <v>#REF!</v>
      </c>
      <c r="F902" s="101" t="e">
        <f>INDEX(УТВС2!$S$1:$S$87,A902,1)</f>
        <v>#REF!</v>
      </c>
      <c r="G902" s="101" t="s">
        <v>49</v>
      </c>
      <c r="H902" s="101" t="e">
        <f t="shared" si="14"/>
        <v>#REF!</v>
      </c>
      <c r="I902" s="101"/>
    </row>
    <row r="903" spans="1:9" x14ac:dyDescent="0.25">
      <c r="A903" s="101">
        <v>1249</v>
      </c>
      <c r="B903" s="205" t="e">
        <f>INDEX(УТВС2!$H$1:$H$87,A903,1)</f>
        <v>#REF!</v>
      </c>
      <c r="C903" s="201" t="e">
        <f>INDEX(УТВС2!$K$1:$K$87,A903,1)</f>
        <v>#REF!</v>
      </c>
      <c r="D903" s="85" t="e">
        <f>INDEX(УТВС2!$M$1:$M$87,A903,1)</f>
        <v>#REF!</v>
      </c>
      <c r="E903" s="24" t="e">
        <f>INDEX(УТВС2!$N$1:$N$87,A903,1)</f>
        <v>#REF!</v>
      </c>
      <c r="F903" s="101" t="e">
        <f>INDEX(УТВС2!$S$1:$S$87,A903,1)</f>
        <v>#REF!</v>
      </c>
      <c r="G903" s="101" t="s">
        <v>49</v>
      </c>
      <c r="H903" s="101" t="e">
        <f t="shared" si="14"/>
        <v>#REF!</v>
      </c>
      <c r="I903" s="101"/>
    </row>
    <row r="904" spans="1:9" x14ac:dyDescent="0.25">
      <c r="A904" s="101">
        <v>1251</v>
      </c>
      <c r="B904" s="191" t="e">
        <f>INDEX(УТВС2!$H$1:$H$87,A904,1)</f>
        <v>#REF!</v>
      </c>
      <c r="C904" s="224" t="e">
        <f>INDEX(УТВС2!$K$1:$K$87,A904,1)</f>
        <v>#REF!</v>
      </c>
      <c r="D904" s="24" t="e">
        <f>INDEX(УТВС2!$M$1:$M$87,A904,1)</f>
        <v>#REF!</v>
      </c>
      <c r="E904" s="24" t="e">
        <f>INDEX(УТВС2!$N$1:$N$87,A904,1)</f>
        <v>#REF!</v>
      </c>
      <c r="F904" s="101" t="e">
        <f>INDEX(УТВС2!$S$1:$S$87,A904,1)</f>
        <v>#REF!</v>
      </c>
      <c r="G904" s="101" t="s">
        <v>26</v>
      </c>
      <c r="H904" s="101" t="e">
        <f t="shared" si="14"/>
        <v>#REF!</v>
      </c>
      <c r="I904" s="101"/>
    </row>
    <row r="905" spans="1:9" x14ac:dyDescent="0.25">
      <c r="A905" s="101">
        <v>1252</v>
      </c>
      <c r="B905" s="191" t="e">
        <f>INDEX(УТВС2!$H$1:$H$87,A905,1)</f>
        <v>#REF!</v>
      </c>
      <c r="C905" s="224" t="e">
        <f>INDEX(УТВС2!$K$1:$K$87,A905,1)</f>
        <v>#REF!</v>
      </c>
      <c r="D905" s="24" t="e">
        <f>INDEX(УТВС2!$M$1:$M$87,A905,1)</f>
        <v>#REF!</v>
      </c>
      <c r="E905" s="24" t="e">
        <f>INDEX(УТВС2!$N$1:$N$87,A905,1)</f>
        <v>#REF!</v>
      </c>
      <c r="F905" s="101" t="e">
        <f>INDEX(УТВС2!$S$1:$S$87,A905,1)</f>
        <v>#REF!</v>
      </c>
      <c r="G905" s="101" t="s">
        <v>26</v>
      </c>
      <c r="H905" s="101" t="e">
        <f t="shared" si="14"/>
        <v>#REF!</v>
      </c>
      <c r="I905" s="101"/>
    </row>
    <row r="906" spans="1:9" x14ac:dyDescent="0.25">
      <c r="A906" s="101">
        <v>1253</v>
      </c>
      <c r="B906" s="205" t="e">
        <f>INDEX(УТВС2!$H$1:$H$87,A906,1)</f>
        <v>#REF!</v>
      </c>
      <c r="C906" s="200" t="e">
        <f>INDEX(УТВС2!$K$1:$K$87,A906,1)</f>
        <v>#REF!</v>
      </c>
      <c r="D906" s="85" t="e">
        <f>INDEX(УТВС2!$M$1:$M$87,A906,1)</f>
        <v>#REF!</v>
      </c>
      <c r="E906" s="85" t="e">
        <f>INDEX(УТВС2!$N$1:$N$87,A906,1)</f>
        <v>#REF!</v>
      </c>
      <c r="F906" s="101" t="e">
        <f>INDEX(УТВС2!$S$1:$S$87,A906,1)</f>
        <v>#REF!</v>
      </c>
      <c r="G906" s="101" t="s">
        <v>26</v>
      </c>
      <c r="H906" s="101" t="e">
        <f t="shared" si="14"/>
        <v>#REF!</v>
      </c>
      <c r="I906" s="101"/>
    </row>
    <row r="907" spans="1:9" x14ac:dyDescent="0.25">
      <c r="A907" s="101">
        <v>1254</v>
      </c>
      <c r="B907" s="205" t="e">
        <f>INDEX(УТВС2!$H$1:$H$87,A907,1)</f>
        <v>#REF!</v>
      </c>
      <c r="C907" s="200" t="e">
        <f>INDEX(УТВС2!$K$1:$K$87,A907,1)</f>
        <v>#REF!</v>
      </c>
      <c r="D907" s="85" t="e">
        <f>INDEX(УТВС2!$M$1:$M$87,A907,1)</f>
        <v>#REF!</v>
      </c>
      <c r="E907" s="85" t="e">
        <f>INDEX(УТВС2!$N$1:$N$87,A907,1)</f>
        <v>#REF!</v>
      </c>
      <c r="F907" s="101" t="e">
        <f>INDEX(УТВС2!$S$1:$S$87,A907,1)</f>
        <v>#REF!</v>
      </c>
      <c r="G907" s="101" t="s">
        <v>26</v>
      </c>
      <c r="H907" s="101" t="e">
        <f t="shared" si="14"/>
        <v>#REF!</v>
      </c>
      <c r="I907" s="101"/>
    </row>
    <row r="908" spans="1:9" x14ac:dyDescent="0.25">
      <c r="A908" s="101">
        <v>1255</v>
      </c>
      <c r="B908" s="205" t="e">
        <f>INDEX(УТВС2!$H$1:$H$87,A908,1)</f>
        <v>#REF!</v>
      </c>
      <c r="C908" s="202" t="e">
        <f>INDEX(УТВС2!$K$1:$K$87,A908,1)</f>
        <v>#REF!</v>
      </c>
      <c r="D908" s="85" t="e">
        <f>INDEX(УТВС2!$M$1:$M$87,A908,1)</f>
        <v>#REF!</v>
      </c>
      <c r="E908" s="85" t="e">
        <f>INDEX(УТВС2!$N$1:$N$87,A908,1)</f>
        <v>#REF!</v>
      </c>
      <c r="F908" s="101" t="e">
        <f>INDEX(УТВС2!$S$1:$S$87,A908,1)</f>
        <v>#REF!</v>
      </c>
      <c r="G908" s="101" t="s">
        <v>26</v>
      </c>
      <c r="H908" s="101" t="e">
        <f t="shared" si="14"/>
        <v>#REF!</v>
      </c>
      <c r="I908" s="101"/>
    </row>
    <row r="909" spans="1:9" x14ac:dyDescent="0.25">
      <c r="A909" s="101">
        <v>1256</v>
      </c>
      <c r="B909" s="191" t="e">
        <f>INDEX(УТВС2!$H$1:$H$87,A909,1)</f>
        <v>#REF!</v>
      </c>
      <c r="C909" s="227" t="e">
        <f>INDEX(УТВС2!$K$1:$K$87,A909,1)</f>
        <v>#REF!</v>
      </c>
      <c r="D909" s="24" t="e">
        <f>INDEX(УТВС2!$M$1:$M$87,A909,1)</f>
        <v>#REF!</v>
      </c>
      <c r="E909" s="24" t="e">
        <f>INDEX(УТВС2!$N$1:$N$87,A909,1)</f>
        <v>#REF!</v>
      </c>
      <c r="F909" s="101" t="e">
        <f>INDEX(УТВС2!$S$1:$S$87,A909,1)</f>
        <v>#REF!</v>
      </c>
      <c r="G909" s="101" t="s">
        <v>26</v>
      </c>
      <c r="H909" s="101" t="e">
        <f t="shared" si="14"/>
        <v>#REF!</v>
      </c>
      <c r="I909" s="101"/>
    </row>
    <row r="910" spans="1:9" x14ac:dyDescent="0.25">
      <c r="A910" s="101">
        <v>1257</v>
      </c>
      <c r="B910" s="191" t="e">
        <f>INDEX(УТВС2!$H$1:$H$87,A910,1)</f>
        <v>#REF!</v>
      </c>
      <c r="C910" s="227" t="e">
        <f>INDEX(УТВС2!$K$1:$K$87,A910,1)</f>
        <v>#REF!</v>
      </c>
      <c r="D910" s="24" t="e">
        <f>INDEX(УТВС2!$M$1:$M$87,A910,1)</f>
        <v>#REF!</v>
      </c>
      <c r="E910" s="24" t="e">
        <f>INDEX(УТВС2!$N$1:$N$87,A910,1)</f>
        <v>#REF!</v>
      </c>
      <c r="F910" s="101" t="e">
        <f>INDEX(УТВС2!$S$1:$S$87,A910,1)</f>
        <v>#REF!</v>
      </c>
      <c r="G910" s="101" t="s">
        <v>26</v>
      </c>
      <c r="H910" s="101" t="e">
        <f t="shared" si="14"/>
        <v>#REF!</v>
      </c>
      <c r="I910" s="101"/>
    </row>
    <row r="911" spans="1:9" x14ac:dyDescent="0.25">
      <c r="A911" s="101">
        <v>1258</v>
      </c>
      <c r="B911" s="191" t="e">
        <f>INDEX(УТВС2!$H$1:$H$87,A911,1)</f>
        <v>#REF!</v>
      </c>
      <c r="C911" s="227" t="e">
        <f>INDEX(УТВС2!$K$1:$K$87,A911,1)</f>
        <v>#REF!</v>
      </c>
      <c r="D911" s="24" t="e">
        <f>INDEX(УТВС2!$M$1:$M$87,A911,1)</f>
        <v>#REF!</v>
      </c>
      <c r="E911" s="24" t="e">
        <f>INDEX(УТВС2!$N$1:$N$87,A911,1)</f>
        <v>#REF!</v>
      </c>
      <c r="F911" s="101" t="e">
        <f>INDEX(УТВС2!$S$1:$S$87,A911,1)</f>
        <v>#REF!</v>
      </c>
      <c r="G911" s="101" t="s">
        <v>26</v>
      </c>
      <c r="H911" s="101" t="e">
        <f t="shared" si="14"/>
        <v>#REF!</v>
      </c>
      <c r="I911" s="101"/>
    </row>
    <row r="912" spans="1:9" x14ac:dyDescent="0.25">
      <c r="A912" s="101">
        <v>1259</v>
      </c>
      <c r="B912" s="205" t="e">
        <f>INDEX(УТВС2!$H$1:$H$87,A912,1)</f>
        <v>#REF!</v>
      </c>
      <c r="C912" s="202" t="e">
        <f>INDEX(УТВС2!$K$1:$K$87,A912,1)</f>
        <v>#REF!</v>
      </c>
      <c r="D912" s="85" t="e">
        <f>INDEX(УТВС2!$M$1:$M$87,A912,1)</f>
        <v>#REF!</v>
      </c>
      <c r="E912" s="85" t="e">
        <f>INDEX(УТВС2!$N$1:$N$87,A912,1)</f>
        <v>#REF!</v>
      </c>
      <c r="F912" s="101" t="e">
        <f>INDEX(УТВС2!$S$1:$S$87,A912,1)</f>
        <v>#REF!</v>
      </c>
      <c r="G912" s="101" t="s">
        <v>26</v>
      </c>
      <c r="H912" s="101" t="e">
        <f t="shared" si="14"/>
        <v>#REF!</v>
      </c>
      <c r="I912" s="101"/>
    </row>
    <row r="913" spans="1:9" x14ac:dyDescent="0.25">
      <c r="A913" s="101">
        <v>1260</v>
      </c>
      <c r="B913" s="191" t="e">
        <f>INDEX(УТВС2!$H$1:$H$87,A913,1)</f>
        <v>#REF!</v>
      </c>
      <c r="C913" s="182" t="e">
        <f>INDEX(УТВС2!$K$1:$K$87,A913,1)</f>
        <v>#REF!</v>
      </c>
      <c r="D913" s="75" t="e">
        <f>INDEX(УТВС2!$M$1:$M$87,A913,1)</f>
        <v>#REF!</v>
      </c>
      <c r="E913" s="75" t="e">
        <f>INDEX(УТВС2!$N$1:$N$87,A913,1)</f>
        <v>#REF!</v>
      </c>
      <c r="F913" s="101" t="e">
        <f>INDEX(УТВС2!$S$1:$S$87,A913,1)</f>
        <v>#REF!</v>
      </c>
      <c r="G913" s="101" t="s">
        <v>26</v>
      </c>
      <c r="H913" s="101" t="e">
        <f t="shared" si="14"/>
        <v>#REF!</v>
      </c>
      <c r="I913" s="101"/>
    </row>
    <row r="914" spans="1:9" x14ac:dyDescent="0.25">
      <c r="A914" s="101">
        <v>1264</v>
      </c>
      <c r="B914" s="205" t="e">
        <f>INDEX(УТВС2!$H$1:$H$87,A914,1)</f>
        <v>#REF!</v>
      </c>
      <c r="C914" s="200" t="e">
        <f>INDEX(УТВС2!$K$1:$K$87,A914,1)</f>
        <v>#REF!</v>
      </c>
      <c r="D914" s="85" t="e">
        <f>INDEX(УТВС2!$M$1:$M$87,A914,1)</f>
        <v>#REF!</v>
      </c>
      <c r="E914" s="85" t="e">
        <f>INDEX(УТВС2!$N$1:$N$87,A914,1)</f>
        <v>#REF!</v>
      </c>
      <c r="F914" s="101" t="e">
        <f>INDEX(УТВС2!$S$1:$S$87,A914,1)</f>
        <v>#REF!</v>
      </c>
      <c r="G914" s="101" t="s">
        <v>49</v>
      </c>
      <c r="H914" s="101" t="e">
        <f t="shared" si="14"/>
        <v>#REF!</v>
      </c>
      <c r="I914" s="101"/>
    </row>
    <row r="915" spans="1:9" x14ac:dyDescent="0.25">
      <c r="A915" s="101">
        <v>1265</v>
      </c>
      <c r="B915" s="205" t="e">
        <f>INDEX(УТВС2!$H$1:$H$87,A915,1)</f>
        <v>#REF!</v>
      </c>
      <c r="C915" s="189" t="e">
        <f>INDEX(УТВС2!$K$1:$K$87,A915,1)</f>
        <v>#REF!</v>
      </c>
      <c r="D915" s="85" t="e">
        <f>INDEX(УТВС2!$M$1:$M$87,A915,1)</f>
        <v>#REF!</v>
      </c>
      <c r="E915" s="85" t="e">
        <f>INDEX(УТВС2!$N$1:$N$87,A915,1)</f>
        <v>#REF!</v>
      </c>
      <c r="F915" s="101" t="e">
        <f>INDEX(УТВС2!$S$1:$S$87,A915,1)</f>
        <v>#REF!</v>
      </c>
      <c r="G915" s="101" t="s">
        <v>49</v>
      </c>
      <c r="H915" s="101" t="e">
        <f t="shared" si="14"/>
        <v>#REF!</v>
      </c>
      <c r="I915" s="101"/>
    </row>
    <row r="916" spans="1:9" x14ac:dyDescent="0.25">
      <c r="A916" s="101">
        <v>1266</v>
      </c>
      <c r="B916" s="205" t="e">
        <f>INDEX(УТВС2!$H$1:$H$87,A916,1)</f>
        <v>#REF!</v>
      </c>
      <c r="C916" s="200" t="e">
        <f>INDEX(УТВС2!$K$1:$K$87,A916,1)</f>
        <v>#REF!</v>
      </c>
      <c r="D916" s="85" t="e">
        <f>INDEX(УТВС2!$M$1:$M$87,A916,1)</f>
        <v>#REF!</v>
      </c>
      <c r="E916" s="85" t="e">
        <f>INDEX(УТВС2!$N$1:$N$87,A916,1)</f>
        <v>#REF!</v>
      </c>
      <c r="F916" s="101" t="e">
        <f>INDEX(УТВС2!$S$1:$S$87,A916,1)</f>
        <v>#REF!</v>
      </c>
      <c r="G916" s="101" t="s">
        <v>49</v>
      </c>
      <c r="H916" s="101" t="e">
        <f t="shared" si="14"/>
        <v>#REF!</v>
      </c>
      <c r="I916" s="101"/>
    </row>
    <row r="917" spans="1:9" x14ac:dyDescent="0.25">
      <c r="A917" s="101">
        <v>1267</v>
      </c>
      <c r="B917" s="205" t="e">
        <f>INDEX(УТВС2!$H$1:$H$87,A917,1)</f>
        <v>#REF!</v>
      </c>
      <c r="C917" s="200" t="e">
        <f>INDEX(УТВС2!$K$1:$K$87,A917,1)</f>
        <v>#REF!</v>
      </c>
      <c r="D917" s="85" t="e">
        <f>INDEX(УТВС2!$M$1:$M$87,A917,1)</f>
        <v>#REF!</v>
      </c>
      <c r="E917" s="85" t="e">
        <f>INDEX(УТВС2!$N$1:$N$87,A917,1)</f>
        <v>#REF!</v>
      </c>
      <c r="F917" s="101" t="e">
        <f>INDEX(УТВС2!$S$1:$S$87,A917,1)</f>
        <v>#REF!</v>
      </c>
      <c r="G917" s="101" t="s">
        <v>49</v>
      </c>
      <c r="H917" s="101" t="e">
        <f t="shared" si="14"/>
        <v>#REF!</v>
      </c>
      <c r="I917" s="101"/>
    </row>
    <row r="918" spans="1:9" x14ac:dyDescent="0.25">
      <c r="A918" s="101">
        <v>1269</v>
      </c>
      <c r="B918" s="191" t="e">
        <f>INDEX(УТВС2!$H$1:$H$87,A918,1)</f>
        <v>#REF!</v>
      </c>
      <c r="C918" s="24" t="e">
        <f>INDEX(УТВС2!$K$1:$K$87,A918,1)</f>
        <v>#REF!</v>
      </c>
      <c r="D918" s="241" t="e">
        <f>INDEX(УТВС2!$M$1:$M$87,A918,1)</f>
        <v>#REF!</v>
      </c>
      <c r="E918" s="241" t="e">
        <f>INDEX(УТВС2!$N$1:$N$87,A918,1)</f>
        <v>#REF!</v>
      </c>
      <c r="F918" s="101" t="e">
        <f>INDEX(УТВС2!$S$1:$S$87,A918,1)</f>
        <v>#REF!</v>
      </c>
      <c r="G918" s="101" t="s">
        <v>49</v>
      </c>
      <c r="H918" s="101" t="e">
        <f t="shared" si="14"/>
        <v>#REF!</v>
      </c>
      <c r="I918" s="101"/>
    </row>
    <row r="919" spans="1:9" x14ac:dyDescent="0.25">
      <c r="A919" s="101">
        <v>1271</v>
      </c>
      <c r="B919" s="205" t="e">
        <f>INDEX(УТВС2!$H$1:$H$87,A919,1)</f>
        <v>#REF!</v>
      </c>
      <c r="C919" s="189" t="e">
        <f>INDEX(УТВС2!$K$1:$K$87,A919,1)</f>
        <v>#REF!</v>
      </c>
      <c r="D919" s="85" t="e">
        <f>INDEX(УТВС2!$M$1:$M$87,A919,1)</f>
        <v>#REF!</v>
      </c>
      <c r="E919" s="85" t="e">
        <f>INDEX(УТВС2!$N$1:$N$87,A919,1)</f>
        <v>#REF!</v>
      </c>
      <c r="F919" s="101" t="e">
        <f>INDEX(УТВС2!$S$1:$S$87,A919,1)</f>
        <v>#REF!</v>
      </c>
      <c r="G919" s="101" t="s">
        <v>49</v>
      </c>
      <c r="H919" s="101" t="e">
        <f t="shared" si="14"/>
        <v>#REF!</v>
      </c>
      <c r="I919" s="101"/>
    </row>
    <row r="920" spans="1:9" x14ac:dyDescent="0.25">
      <c r="A920" s="101">
        <v>1272</v>
      </c>
      <c r="B920" s="205" t="e">
        <f>INDEX(УТВС2!$H$1:$H$87,A920,1)</f>
        <v>#REF!</v>
      </c>
      <c r="C920" s="189" t="e">
        <f>INDEX(УТВС2!$K$1:$K$87,A920,1)</f>
        <v>#REF!</v>
      </c>
      <c r="D920" s="85" t="e">
        <f>INDEX(УТВС2!$M$1:$M$87,A920,1)</f>
        <v>#REF!</v>
      </c>
      <c r="E920" s="85" t="e">
        <f>INDEX(УТВС2!$N$1:$N$87,A920,1)</f>
        <v>#REF!</v>
      </c>
      <c r="F920" s="101" t="e">
        <f>INDEX(УТВС2!$S$1:$S$87,A920,1)</f>
        <v>#REF!</v>
      </c>
      <c r="G920" s="101" t="s">
        <v>49</v>
      </c>
      <c r="H920" s="101" t="e">
        <f t="shared" si="14"/>
        <v>#REF!</v>
      </c>
      <c r="I920" s="101"/>
    </row>
    <row r="921" spans="1:9" x14ac:dyDescent="0.25">
      <c r="A921" s="101">
        <v>1273</v>
      </c>
      <c r="B921" s="205" t="e">
        <f>INDEX(УТВС2!$H$1:$H$87,A921,1)</f>
        <v>#REF!</v>
      </c>
      <c r="C921" s="189" t="e">
        <f>INDEX(УТВС2!$K$1:$K$87,A921,1)</f>
        <v>#REF!</v>
      </c>
      <c r="D921" s="85" t="e">
        <f>INDEX(УТВС2!$M$1:$M$87,A921,1)</f>
        <v>#REF!</v>
      </c>
      <c r="E921" s="85" t="e">
        <f>INDEX(УТВС2!$N$1:$N$87,A921,1)</f>
        <v>#REF!</v>
      </c>
      <c r="F921" s="101" t="e">
        <f>INDEX(УТВС2!$S$1:$S$87,A921,1)</f>
        <v>#REF!</v>
      </c>
      <c r="G921" s="101" t="s">
        <v>49</v>
      </c>
      <c r="H921" s="101" t="e">
        <f t="shared" si="14"/>
        <v>#REF!</v>
      </c>
      <c r="I921" s="101"/>
    </row>
    <row r="922" spans="1:9" x14ac:dyDescent="0.25">
      <c r="A922" s="101">
        <v>1275</v>
      </c>
      <c r="B922" s="205" t="e">
        <f>INDEX(УТВС2!$H$1:$H$87,A922,1)</f>
        <v>#REF!</v>
      </c>
      <c r="C922" s="188" t="e">
        <f>INDEX(УТВС2!$K$1:$K$87,A922,1)</f>
        <v>#REF!</v>
      </c>
      <c r="D922" s="24" t="e">
        <f>INDEX(УТВС2!$M$1:$M$87,A922,1)</f>
        <v>#REF!</v>
      </c>
      <c r="E922" s="24" t="e">
        <f>INDEX(УТВС2!$N$1:$N$87,A922,1)</f>
        <v>#REF!</v>
      </c>
      <c r="F922" s="101" t="e">
        <f>INDEX(УТВС2!$S$1:$S$87,A922,1)</f>
        <v>#REF!</v>
      </c>
      <c r="G922" s="101" t="s">
        <v>26</v>
      </c>
      <c r="H922" s="101" t="e">
        <f t="shared" si="14"/>
        <v>#REF!</v>
      </c>
      <c r="I922" s="101"/>
    </row>
    <row r="923" spans="1:9" x14ac:dyDescent="0.25">
      <c r="A923" s="101">
        <v>1276</v>
      </c>
      <c r="B923" s="191" t="e">
        <f>INDEX(УТВС2!$H$1:$H$87,A923,1)</f>
        <v>#REF!</v>
      </c>
      <c r="C923" s="188" t="e">
        <f>INDEX(УТВС2!$K$1:$K$87,A923,1)</f>
        <v>#REF!</v>
      </c>
      <c r="D923" s="24" t="e">
        <f>INDEX(УТВС2!$M$1:$M$87,A923,1)</f>
        <v>#REF!</v>
      </c>
      <c r="E923" s="24" t="e">
        <f>INDEX(УТВС2!$N$1:$N$87,A923,1)</f>
        <v>#REF!</v>
      </c>
      <c r="F923" s="101" t="e">
        <f>INDEX(УТВС2!$S$1:$S$87,A923,1)</f>
        <v>#REF!</v>
      </c>
      <c r="G923" s="101" t="s">
        <v>26</v>
      </c>
      <c r="H923" s="101" t="e">
        <f t="shared" si="14"/>
        <v>#REF!</v>
      </c>
      <c r="I923" s="101"/>
    </row>
    <row r="924" spans="1:9" x14ac:dyDescent="0.25">
      <c r="A924" s="101">
        <v>1277</v>
      </c>
      <c r="B924" s="191" t="e">
        <f>INDEX(УТВС2!$H$1:$H$87,A924,1)</f>
        <v>#REF!</v>
      </c>
      <c r="C924" s="24" t="e">
        <f>INDEX(УТВС2!$K$1:$K$87,A924,1)</f>
        <v>#REF!</v>
      </c>
      <c r="D924" s="24" t="e">
        <f>INDEX(УТВС2!$M$1:$M$87,A924,1)</f>
        <v>#REF!</v>
      </c>
      <c r="E924" s="24" t="e">
        <f>INDEX(УТВС2!$N$1:$N$87,A924,1)</f>
        <v>#REF!</v>
      </c>
      <c r="F924" s="101" t="e">
        <f>INDEX(УТВС2!$S$1:$S$87,A924,1)</f>
        <v>#REF!</v>
      </c>
      <c r="G924" s="101" t="s">
        <v>26</v>
      </c>
      <c r="H924" s="101" t="e">
        <f t="shared" si="14"/>
        <v>#REF!</v>
      </c>
      <c r="I924" s="101"/>
    </row>
    <row r="925" spans="1:9" x14ac:dyDescent="0.25">
      <c r="A925" s="101">
        <v>1278</v>
      </c>
      <c r="B925" s="191" t="e">
        <f>INDEX(УТВС2!$H$1:$H$87,A925,1)</f>
        <v>#REF!</v>
      </c>
      <c r="C925" s="227" t="e">
        <f>INDEX(УТВС2!$K$1:$K$87,A925,1)</f>
        <v>#REF!</v>
      </c>
      <c r="D925" s="24" t="e">
        <f>INDEX(УТВС2!$M$1:$M$87,A925,1)</f>
        <v>#REF!</v>
      </c>
      <c r="E925" s="24" t="e">
        <f>INDEX(УТВС2!$N$1:$N$87,A925,1)</f>
        <v>#REF!</v>
      </c>
      <c r="F925" s="101" t="e">
        <f>INDEX(УТВС2!$S$1:$S$87,A925,1)</f>
        <v>#REF!</v>
      </c>
      <c r="G925" s="101" t="s">
        <v>26</v>
      </c>
      <c r="H925" s="101" t="e">
        <f t="shared" si="14"/>
        <v>#REF!</v>
      </c>
      <c r="I925" s="101"/>
    </row>
    <row r="926" spans="1:9" x14ac:dyDescent="0.25">
      <c r="A926" s="101">
        <v>1279</v>
      </c>
      <c r="B926" s="191" t="e">
        <f>INDEX(УТВС2!$H$1:$H$87,A926,1)</f>
        <v>#REF!</v>
      </c>
      <c r="C926" s="227" t="e">
        <f>INDEX(УТВС2!$K$1:$K$87,A926,1)</f>
        <v>#REF!</v>
      </c>
      <c r="D926" s="24" t="e">
        <f>INDEX(УТВС2!$M$1:$M$87,A926,1)</f>
        <v>#REF!</v>
      </c>
      <c r="E926" s="24" t="e">
        <f>INDEX(УТВС2!$N$1:$N$87,A926,1)</f>
        <v>#REF!</v>
      </c>
      <c r="F926" s="101" t="e">
        <f>INDEX(УТВС2!$S$1:$S$87,A926,1)</f>
        <v>#REF!</v>
      </c>
      <c r="G926" s="101" t="s">
        <v>26</v>
      </c>
      <c r="H926" s="101" t="e">
        <f t="shared" si="14"/>
        <v>#REF!</v>
      </c>
      <c r="I926" s="101"/>
    </row>
    <row r="927" spans="1:9" x14ac:dyDescent="0.25">
      <c r="A927" s="101">
        <v>1280</v>
      </c>
      <c r="B927" s="191" t="e">
        <f>INDEX(УТВС2!$H$1:$H$87,A927,1)</f>
        <v>#REF!</v>
      </c>
      <c r="C927" s="227" t="e">
        <f>INDEX(УТВС2!$K$1:$K$87,A927,1)</f>
        <v>#REF!</v>
      </c>
      <c r="D927" s="24" t="e">
        <f>INDEX(УТВС2!$M$1:$M$87,A927,1)</f>
        <v>#REF!</v>
      </c>
      <c r="E927" s="24" t="e">
        <f>INDEX(УТВС2!$N$1:$N$87,A927,1)</f>
        <v>#REF!</v>
      </c>
      <c r="F927" s="101" t="e">
        <f>INDEX(УТВС2!$S$1:$S$87,A927,1)</f>
        <v>#REF!</v>
      </c>
      <c r="G927" s="101" t="s">
        <v>26</v>
      </c>
      <c r="H927" s="101" t="e">
        <f t="shared" si="14"/>
        <v>#REF!</v>
      </c>
      <c r="I927" s="101"/>
    </row>
    <row r="928" spans="1:9" x14ac:dyDescent="0.25">
      <c r="A928" s="101">
        <v>1281</v>
      </c>
      <c r="B928" s="191" t="e">
        <f>INDEX(УТВС2!$H$1:$H$87,A928,1)</f>
        <v>#REF!</v>
      </c>
      <c r="C928" s="24" t="e">
        <f>INDEX(УТВС2!$K$1:$K$87,A928,1)</f>
        <v>#REF!</v>
      </c>
      <c r="D928" s="24" t="e">
        <f>INDEX(УТВС2!$M$1:$M$87,A928,1)</f>
        <v>#REF!</v>
      </c>
      <c r="E928" s="24" t="e">
        <f>INDEX(УТВС2!$N$1:$N$87,A928,1)</f>
        <v>#REF!</v>
      </c>
      <c r="F928" s="101" t="e">
        <f>INDEX(УТВС2!$S$1:$S$87,A928,1)</f>
        <v>#REF!</v>
      </c>
      <c r="G928" s="101" t="s">
        <v>26</v>
      </c>
      <c r="H928" s="101" t="e">
        <f t="shared" si="14"/>
        <v>#REF!</v>
      </c>
      <c r="I928" s="101"/>
    </row>
    <row r="929" spans="1:9" x14ac:dyDescent="0.25">
      <c r="A929" s="101">
        <v>1283</v>
      </c>
      <c r="B929" s="191" t="e">
        <f>INDEX(УТВС2!$H$1:$H$87,A929,1)</f>
        <v>#REF!</v>
      </c>
      <c r="C929" s="241" t="e">
        <f>INDEX(УТВС2!$K$1:$K$87,A929,1)</f>
        <v>#REF!</v>
      </c>
      <c r="D929" s="24" t="e">
        <f>INDEX(УТВС2!$M$1:$M$87,A929,1)</f>
        <v>#REF!</v>
      </c>
      <c r="E929" s="24" t="e">
        <f>INDEX(УТВС2!$N$1:$N$87,A929,1)</f>
        <v>#REF!</v>
      </c>
      <c r="F929" s="101" t="e">
        <f>INDEX(УТВС2!$S$1:$S$87,A929,1)</f>
        <v>#REF!</v>
      </c>
      <c r="G929" s="101" t="s">
        <v>49</v>
      </c>
      <c r="H929" s="101" t="e">
        <f t="shared" si="14"/>
        <v>#REF!</v>
      </c>
      <c r="I929" s="101"/>
    </row>
    <row r="930" spans="1:9" x14ac:dyDescent="0.25">
      <c r="A930" s="101">
        <v>1284</v>
      </c>
      <c r="B930" s="191" t="e">
        <f>INDEX(УТВС2!$H$1:$H$87,A930,1)</f>
        <v>#REF!</v>
      </c>
      <c r="C930" s="224" t="e">
        <f>INDEX(УТВС2!$K$1:$K$87,A930,1)</f>
        <v>#REF!</v>
      </c>
      <c r="D930" s="24" t="e">
        <f>INDEX(УТВС2!$M$1:$M$87,A930,1)</f>
        <v>#REF!</v>
      </c>
      <c r="E930" s="24" t="e">
        <f>INDEX(УТВС2!$N$1:$N$87,A930,1)</f>
        <v>#REF!</v>
      </c>
      <c r="F930" s="101" t="e">
        <f>INDEX(УТВС2!$S$1:$S$87,A930,1)</f>
        <v>#REF!</v>
      </c>
      <c r="G930" s="101" t="s">
        <v>49</v>
      </c>
      <c r="H930" s="101" t="e">
        <f t="shared" si="14"/>
        <v>#REF!</v>
      </c>
      <c r="I930" s="101"/>
    </row>
    <row r="931" spans="1:9" x14ac:dyDescent="0.25">
      <c r="A931" s="101">
        <v>1286</v>
      </c>
      <c r="B931" s="191" t="e">
        <f>INDEX(УТВС2!$H$1:$H$87,A931,1)</f>
        <v>#REF!</v>
      </c>
      <c r="C931" s="182" t="e">
        <f>INDEX(УТВС2!$K$1:$K$87,A931,1)</f>
        <v>#REF!</v>
      </c>
      <c r="D931" s="24" t="e">
        <f>INDEX(УТВС2!$M$1:$M$87,A931,1)</f>
        <v>#REF!</v>
      </c>
      <c r="E931" s="24" t="e">
        <f>INDEX(УТВС2!$N$1:$N$87,A931,1)</f>
        <v>#REF!</v>
      </c>
      <c r="F931" s="101" t="e">
        <f>INDEX(УТВС2!$S$1:$S$87,A931,1)</f>
        <v>#REF!</v>
      </c>
      <c r="G931" s="101" t="s">
        <v>49</v>
      </c>
      <c r="H931" s="101" t="e">
        <f t="shared" si="14"/>
        <v>#REF!</v>
      </c>
      <c r="I931" s="101"/>
    </row>
    <row r="932" spans="1:9" x14ac:dyDescent="0.25">
      <c r="A932" s="101">
        <v>1287</v>
      </c>
      <c r="B932" s="191" t="e">
        <f>INDEX(УТВС2!$H$1:$H$87,A932,1)</f>
        <v>#REF!</v>
      </c>
      <c r="C932" s="182" t="e">
        <f>INDEX(УТВС2!$K$1:$K$87,A932,1)</f>
        <v>#REF!</v>
      </c>
      <c r="D932" s="24" t="e">
        <f>INDEX(УТВС2!$M$1:$M$87,A932,1)</f>
        <v>#REF!</v>
      </c>
      <c r="E932" s="24" t="e">
        <f>INDEX(УТВС2!$N$1:$N$87,A932,1)</f>
        <v>#REF!</v>
      </c>
      <c r="F932" s="101" t="e">
        <f>INDEX(УТВС2!$S$1:$S$87,A932,1)</f>
        <v>#REF!</v>
      </c>
      <c r="G932" s="101" t="s">
        <v>49</v>
      </c>
      <c r="H932" s="101" t="e">
        <f t="shared" si="14"/>
        <v>#REF!</v>
      </c>
      <c r="I932" s="101"/>
    </row>
    <row r="933" spans="1:9" x14ac:dyDescent="0.25">
      <c r="A933" s="101">
        <v>1288</v>
      </c>
      <c r="B933" s="191" t="e">
        <f>INDEX(УТВС2!$H$1:$H$87,A933,1)</f>
        <v>#REF!</v>
      </c>
      <c r="C933" s="182" t="e">
        <f>INDEX(УТВС2!$K$1:$K$87,A933,1)</f>
        <v>#REF!</v>
      </c>
      <c r="D933" s="24" t="e">
        <f>INDEX(УТВС2!$M$1:$M$87,A933,1)</f>
        <v>#REF!</v>
      </c>
      <c r="E933" s="24" t="e">
        <f>INDEX(УТВС2!$N$1:$N$87,A933,1)</f>
        <v>#REF!</v>
      </c>
      <c r="F933" s="101" t="e">
        <f>INDEX(УТВС2!$S$1:$S$87,A933,1)</f>
        <v>#REF!</v>
      </c>
      <c r="G933" s="101" t="s">
        <v>49</v>
      </c>
      <c r="H933" s="101" t="e">
        <f t="shared" si="14"/>
        <v>#REF!</v>
      </c>
      <c r="I933" s="101"/>
    </row>
    <row r="934" spans="1:9" x14ac:dyDescent="0.25">
      <c r="A934" s="101">
        <v>1289</v>
      </c>
      <c r="B934" s="191" t="e">
        <f>INDEX(УТВС2!$H$1:$H$87,A934,1)</f>
        <v>#REF!</v>
      </c>
      <c r="C934" s="182" t="e">
        <f>INDEX(УТВС2!$K$1:$K$87,A934,1)</f>
        <v>#REF!</v>
      </c>
      <c r="D934" s="24" t="e">
        <f>INDEX(УТВС2!$M$1:$M$87,A934,1)</f>
        <v>#REF!</v>
      </c>
      <c r="E934" s="24" t="e">
        <f>INDEX(УТВС2!$N$1:$N$87,A934,1)</f>
        <v>#REF!</v>
      </c>
      <c r="F934" s="101" t="e">
        <f>INDEX(УТВС2!$S$1:$S$87,A934,1)</f>
        <v>#REF!</v>
      </c>
      <c r="G934" s="101" t="s">
        <v>49</v>
      </c>
      <c r="H934" s="101" t="e">
        <f t="shared" si="14"/>
        <v>#REF!</v>
      </c>
      <c r="I934" s="101"/>
    </row>
    <row r="935" spans="1:9" x14ac:dyDescent="0.25">
      <c r="A935" s="101">
        <v>1290</v>
      </c>
      <c r="B935" s="191" t="e">
        <f>INDEX(УТВС2!$H$1:$H$87,A935,1)</f>
        <v>#REF!</v>
      </c>
      <c r="C935" s="182" t="e">
        <f>INDEX(УТВС2!$K$1:$K$87,A935,1)</f>
        <v>#REF!</v>
      </c>
      <c r="D935" s="24" t="e">
        <f>INDEX(УТВС2!$M$1:$M$87,A935,1)</f>
        <v>#REF!</v>
      </c>
      <c r="E935" s="24" t="e">
        <f>INDEX(УТВС2!$N$1:$N$87,A935,1)</f>
        <v>#REF!</v>
      </c>
      <c r="F935" s="101" t="e">
        <f>INDEX(УТВС2!$S$1:$S$87,A935,1)</f>
        <v>#REF!</v>
      </c>
      <c r="G935" s="101" t="s">
        <v>26</v>
      </c>
      <c r="H935" s="101" t="e">
        <f t="shared" si="14"/>
        <v>#REF!</v>
      </c>
      <c r="I935" s="101"/>
    </row>
    <row r="936" spans="1:9" x14ac:dyDescent="0.25">
      <c r="A936" s="101">
        <v>1292</v>
      </c>
      <c r="B936" s="191" t="e">
        <f>INDEX(УТВС2!$H$1:$H$87,A936,1)</f>
        <v>#REF!</v>
      </c>
      <c r="C936" s="241" t="e">
        <f>INDEX(УТВС2!$K$1:$K$87,A936,1)</f>
        <v>#REF!</v>
      </c>
      <c r="D936" s="24" t="e">
        <f>INDEX(УТВС2!$M$1:$M$87,A936,1)</f>
        <v>#REF!</v>
      </c>
      <c r="E936" s="24" t="e">
        <f>INDEX(УТВС2!$N$1:$N$87,A936,1)</f>
        <v>#REF!</v>
      </c>
      <c r="F936" s="101" t="e">
        <f>INDEX(УТВС2!$S$1:$S$87,A936,1)</f>
        <v>#REF!</v>
      </c>
      <c r="G936" s="101" t="s">
        <v>49</v>
      </c>
      <c r="H936" s="101" t="e">
        <f t="shared" si="14"/>
        <v>#REF!</v>
      </c>
      <c r="I936" s="101"/>
    </row>
    <row r="937" spans="1:9" x14ac:dyDescent="0.25">
      <c r="A937" s="101">
        <v>1293</v>
      </c>
      <c r="B937" s="191" t="e">
        <f>INDEX(УТВС2!$H$1:$H$87,A937,1)</f>
        <v>#REF!</v>
      </c>
      <c r="C937" s="37" t="e">
        <f>INDEX(УТВС2!$K$1:$K$87,A937,1)</f>
        <v>#REF!</v>
      </c>
      <c r="D937" s="24" t="e">
        <f>INDEX(УТВС2!$M$1:$M$87,A937,1)</f>
        <v>#REF!</v>
      </c>
      <c r="E937" s="24" t="e">
        <f>INDEX(УТВС2!$N$1:$N$87,A937,1)</f>
        <v>#REF!</v>
      </c>
      <c r="F937" s="101" t="e">
        <f>INDEX(УТВС2!$S$1:$S$87,A937,1)</f>
        <v>#REF!</v>
      </c>
      <c r="G937" s="101" t="s">
        <v>49</v>
      </c>
      <c r="H937" s="101" t="e">
        <f t="shared" si="14"/>
        <v>#REF!</v>
      </c>
      <c r="I937" s="101"/>
    </row>
    <row r="938" spans="1:9" x14ac:dyDescent="0.25">
      <c r="A938" s="101">
        <v>1294</v>
      </c>
      <c r="B938" s="191" t="e">
        <f>INDEX(УТВС2!$H$1:$H$87,A938,1)</f>
        <v>#REF!</v>
      </c>
      <c r="C938" s="224" t="e">
        <f>INDEX(УТВС2!$K$1:$K$87,A938,1)</f>
        <v>#REF!</v>
      </c>
      <c r="D938" s="75" t="e">
        <f>INDEX(УТВС2!$M$1:$M$87,A938,1)</f>
        <v>#REF!</v>
      </c>
      <c r="E938" s="24" t="e">
        <f>INDEX(УТВС2!$N$1:$N$87,A938,1)</f>
        <v>#REF!</v>
      </c>
      <c r="F938" s="101" t="e">
        <f>INDEX(УТВС2!$S$1:$S$87,A938,1)</f>
        <v>#REF!</v>
      </c>
      <c r="G938" s="101" t="s">
        <v>49</v>
      </c>
      <c r="H938" s="101" t="e">
        <f t="shared" si="14"/>
        <v>#REF!</v>
      </c>
      <c r="I938" s="101"/>
    </row>
    <row r="939" spans="1:9" x14ac:dyDescent="0.25">
      <c r="A939" s="101">
        <v>1296</v>
      </c>
      <c r="B939" s="191" t="e">
        <f>INDEX(УТВС2!$H$1:$H$87,A939,1)</f>
        <v>#REF!</v>
      </c>
      <c r="C939" s="241" t="e">
        <f>INDEX(УТВС2!$K$1:$K$87,A939,1)</f>
        <v>#REF!</v>
      </c>
      <c r="D939" s="24" t="e">
        <f>INDEX(УТВС2!$M$1:$M$87,A939,1)</f>
        <v>#REF!</v>
      </c>
      <c r="E939" s="24" t="e">
        <f>INDEX(УТВС2!$N$1:$N$87,A939,1)</f>
        <v>#REF!</v>
      </c>
      <c r="F939" s="101" t="e">
        <f>INDEX(УТВС2!$S$1:$S$87,A939,1)</f>
        <v>#REF!</v>
      </c>
      <c r="G939" s="101" t="s">
        <v>49</v>
      </c>
      <c r="H939" s="101" t="e">
        <f t="shared" si="14"/>
        <v>#REF!</v>
      </c>
      <c r="I939" s="101"/>
    </row>
    <row r="940" spans="1:9" x14ac:dyDescent="0.25">
      <c r="A940" s="101">
        <v>1298</v>
      </c>
      <c r="B940" s="205" t="e">
        <f>INDEX(УТВС2!$H$1:$H$87,A940,1)</f>
        <v>#REF!</v>
      </c>
      <c r="C940" s="241" t="e">
        <f>INDEX(УТВС2!$K$1:$K$87,A940,1)</f>
        <v>#REF!</v>
      </c>
      <c r="D940" s="24" t="e">
        <f>INDEX(УТВС2!$M$1:$M$87,A940,1)</f>
        <v>#REF!</v>
      </c>
      <c r="E940" s="24" t="e">
        <f>INDEX(УТВС2!$N$1:$N$87,A940,1)</f>
        <v>#REF!</v>
      </c>
      <c r="F940" s="101" t="e">
        <f>INDEX(УТВС2!$S$1:$S$87,A940,1)</f>
        <v>#REF!</v>
      </c>
      <c r="G940" s="101" t="s">
        <v>49</v>
      </c>
      <c r="H940" s="101" t="e">
        <f t="shared" si="14"/>
        <v>#REF!</v>
      </c>
      <c r="I940" s="101"/>
    </row>
    <row r="941" spans="1:9" x14ac:dyDescent="0.25">
      <c r="A941" s="101">
        <v>1299</v>
      </c>
      <c r="B941" s="205" t="e">
        <f>INDEX(УТВС2!$H$1:$H$87,A941,1)</f>
        <v>#REF!</v>
      </c>
      <c r="C941" s="241" t="e">
        <f>INDEX(УТВС2!$K$1:$K$87,A941,1)</f>
        <v>#REF!</v>
      </c>
      <c r="D941" s="24" t="e">
        <f>INDEX(УТВС2!$M$1:$M$87,A941,1)</f>
        <v>#REF!</v>
      </c>
      <c r="E941" s="24" t="e">
        <f>INDEX(УТВС2!$N$1:$N$87,A941,1)</f>
        <v>#REF!</v>
      </c>
      <c r="F941" s="101" t="e">
        <f>INDEX(УТВС2!$S$1:$S$87,A941,1)</f>
        <v>#REF!</v>
      </c>
      <c r="G941" s="101" t="s">
        <v>49</v>
      </c>
      <c r="H941" s="101" t="e">
        <f t="shared" si="14"/>
        <v>#REF!</v>
      </c>
      <c r="I941" s="101"/>
    </row>
    <row r="942" spans="1:9" x14ac:dyDescent="0.25">
      <c r="A942" s="101">
        <v>1300</v>
      </c>
      <c r="B942" s="205" t="e">
        <f>INDEX(УТВС2!$H$1:$H$87,A942,1)</f>
        <v>#REF!</v>
      </c>
      <c r="C942" s="241" t="e">
        <f>INDEX(УТВС2!$K$1:$K$87,A942,1)</f>
        <v>#REF!</v>
      </c>
      <c r="D942" s="24" t="e">
        <f>INDEX(УТВС2!$M$1:$M$87,A942,1)</f>
        <v>#REF!</v>
      </c>
      <c r="E942" s="24" t="e">
        <f>INDEX(УТВС2!$N$1:$N$87,A942,1)</f>
        <v>#REF!</v>
      </c>
      <c r="F942" s="101" t="e">
        <f>INDEX(УТВС2!$S$1:$S$87,A942,1)</f>
        <v>#REF!</v>
      </c>
      <c r="G942" s="101" t="s">
        <v>49</v>
      </c>
      <c r="H942" s="101" t="e">
        <f t="shared" si="14"/>
        <v>#REF!</v>
      </c>
      <c r="I942" s="101"/>
    </row>
    <row r="943" spans="1:9" x14ac:dyDescent="0.25">
      <c r="A943" s="101">
        <v>1301</v>
      </c>
      <c r="B943" s="205" t="e">
        <f>INDEX(УТВС2!$H$1:$H$87,A943,1)</f>
        <v>#REF!</v>
      </c>
      <c r="C943" s="188" t="e">
        <f>INDEX(УТВС2!$K$1:$K$87,A943,1)</f>
        <v>#REF!</v>
      </c>
      <c r="D943" s="24" t="e">
        <f>INDEX(УТВС2!$M$1:$M$87,A943,1)</f>
        <v>#REF!</v>
      </c>
      <c r="E943" s="24" t="e">
        <f>INDEX(УТВС2!$N$1:$N$87,A943,1)</f>
        <v>#REF!</v>
      </c>
      <c r="F943" s="101" t="e">
        <f>INDEX(УТВС2!$S$1:$S$87,A943,1)</f>
        <v>#REF!</v>
      </c>
      <c r="G943" s="101" t="s">
        <v>26</v>
      </c>
      <c r="H943" s="101" t="e">
        <f t="shared" si="14"/>
        <v>#REF!</v>
      </c>
      <c r="I943" s="101"/>
    </row>
    <row r="944" spans="1:9" x14ac:dyDescent="0.25">
      <c r="A944" s="101">
        <v>1302</v>
      </c>
      <c r="B944" s="191" t="e">
        <f>INDEX(УТВС2!$H$1:$H$87,A944,1)</f>
        <v>#REF!</v>
      </c>
      <c r="C944" s="188" t="e">
        <f>INDEX(УТВС2!$K$1:$K$87,A944,1)</f>
        <v>#REF!</v>
      </c>
      <c r="D944" s="24" t="e">
        <f>INDEX(УТВС2!$M$1:$M$87,A944,1)</f>
        <v>#REF!</v>
      </c>
      <c r="E944" s="24" t="e">
        <f>INDEX(УТВС2!$N$1:$N$87,A944,1)</f>
        <v>#REF!</v>
      </c>
      <c r="F944" s="101" t="e">
        <f>INDEX(УТВС2!$S$1:$S$87,A944,1)</f>
        <v>#REF!</v>
      </c>
      <c r="G944" s="101" t="s">
        <v>26</v>
      </c>
      <c r="H944" s="101" t="e">
        <f t="shared" si="14"/>
        <v>#REF!</v>
      </c>
      <c r="I944" s="101"/>
    </row>
    <row r="945" spans="1:9" x14ac:dyDescent="0.25">
      <c r="A945" s="101">
        <v>1303</v>
      </c>
      <c r="B945" s="191" t="e">
        <f>INDEX(УТВС2!$H$1:$H$87,A945,1)</f>
        <v>#REF!</v>
      </c>
      <c r="C945" s="24" t="e">
        <f>INDEX(УТВС2!$K$1:$K$87,A945,1)</f>
        <v>#REF!</v>
      </c>
      <c r="D945" s="24" t="e">
        <f>INDEX(УТВС2!$M$1:$M$87,A945,1)</f>
        <v>#REF!</v>
      </c>
      <c r="E945" s="24" t="e">
        <f>INDEX(УТВС2!$N$1:$N$87,A945,1)</f>
        <v>#REF!</v>
      </c>
      <c r="F945" s="101" t="e">
        <f>INDEX(УТВС2!$S$1:$S$87,A945,1)</f>
        <v>#REF!</v>
      </c>
      <c r="G945" s="101" t="s">
        <v>26</v>
      </c>
      <c r="H945" s="101" t="e">
        <f t="shared" si="14"/>
        <v>#REF!</v>
      </c>
      <c r="I945" s="101"/>
    </row>
    <row r="946" spans="1:9" x14ac:dyDescent="0.25">
      <c r="A946" s="101">
        <v>1304</v>
      </c>
      <c r="B946" s="191" t="e">
        <f>INDEX(УТВС2!$H$1:$H$87,A946,1)</f>
        <v>#REF!</v>
      </c>
      <c r="C946" s="227" t="e">
        <f>INDEX(УТВС2!$K$1:$K$87,A946,1)</f>
        <v>#REF!</v>
      </c>
      <c r="D946" s="24" t="e">
        <f>INDEX(УТВС2!$M$1:$M$87,A946,1)</f>
        <v>#REF!</v>
      </c>
      <c r="E946" s="24" t="e">
        <f>INDEX(УТВС2!$N$1:$N$87,A946,1)</f>
        <v>#REF!</v>
      </c>
      <c r="F946" s="101" t="e">
        <f>INDEX(УТВС2!$S$1:$S$87,A946,1)</f>
        <v>#REF!</v>
      </c>
      <c r="G946" s="101" t="s">
        <v>26</v>
      </c>
      <c r="H946" s="101" t="e">
        <f t="shared" si="14"/>
        <v>#REF!</v>
      </c>
      <c r="I946" s="101"/>
    </row>
    <row r="947" spans="1:9" x14ac:dyDescent="0.25">
      <c r="A947" s="101">
        <v>1305</v>
      </c>
      <c r="B947" s="191" t="e">
        <f>INDEX(УТВС2!$H$1:$H$87,A947,1)</f>
        <v>#REF!</v>
      </c>
      <c r="C947" s="227" t="e">
        <f>INDEX(УТВС2!$K$1:$K$87,A947,1)</f>
        <v>#REF!</v>
      </c>
      <c r="D947" s="24" t="e">
        <f>INDEX(УТВС2!$M$1:$M$87,A947,1)</f>
        <v>#REF!</v>
      </c>
      <c r="E947" s="24" t="e">
        <f>INDEX(УТВС2!$N$1:$N$87,A947,1)</f>
        <v>#REF!</v>
      </c>
      <c r="F947" s="101" t="e">
        <f>INDEX(УТВС2!$S$1:$S$87,A947,1)</f>
        <v>#REF!</v>
      </c>
      <c r="G947" s="101" t="s">
        <v>26</v>
      </c>
      <c r="H947" s="101" t="e">
        <f t="shared" si="14"/>
        <v>#REF!</v>
      </c>
      <c r="I947" s="101"/>
    </row>
    <row r="948" spans="1:9" x14ac:dyDescent="0.25">
      <c r="A948" s="101">
        <v>1306</v>
      </c>
      <c r="B948" s="191" t="e">
        <f>INDEX(УТВС2!$H$1:$H$87,A948,1)</f>
        <v>#REF!</v>
      </c>
      <c r="C948" s="227" t="e">
        <f>INDEX(УТВС2!$K$1:$K$87,A948,1)</f>
        <v>#REF!</v>
      </c>
      <c r="D948" s="24" t="e">
        <f>INDEX(УТВС2!$M$1:$M$87,A948,1)</f>
        <v>#REF!</v>
      </c>
      <c r="E948" s="24" t="e">
        <f>INDEX(УТВС2!$N$1:$N$87,A948,1)</f>
        <v>#REF!</v>
      </c>
      <c r="F948" s="101" t="e">
        <f>INDEX(УТВС2!$S$1:$S$87,A948,1)</f>
        <v>#REF!</v>
      </c>
      <c r="G948" s="101" t="s">
        <v>26</v>
      </c>
      <c r="H948" s="101" t="e">
        <f t="shared" si="14"/>
        <v>#REF!</v>
      </c>
      <c r="I948" s="101"/>
    </row>
    <row r="949" spans="1:9" x14ac:dyDescent="0.25">
      <c r="A949" s="101">
        <v>1307</v>
      </c>
      <c r="B949" s="191" t="e">
        <f>INDEX(УТВС2!$H$1:$H$87,A949,1)</f>
        <v>#REF!</v>
      </c>
      <c r="C949" s="24" t="e">
        <f>INDEX(УТВС2!$K$1:$K$87,A949,1)</f>
        <v>#REF!</v>
      </c>
      <c r="D949" s="24" t="e">
        <f>INDEX(УТВС2!$M$1:$M$87,A949,1)</f>
        <v>#REF!</v>
      </c>
      <c r="E949" s="24" t="e">
        <f>INDEX(УТВС2!$N$1:$N$87,A949,1)</f>
        <v>#REF!</v>
      </c>
      <c r="F949" s="101" t="e">
        <f>INDEX(УТВС2!$S$1:$S$87,A949,1)</f>
        <v>#REF!</v>
      </c>
      <c r="G949" s="101" t="s">
        <v>26</v>
      </c>
      <c r="H949" s="101" t="e">
        <f t="shared" si="14"/>
        <v>#REF!</v>
      </c>
      <c r="I949" s="101"/>
    </row>
    <row r="950" spans="1:9" x14ac:dyDescent="0.25">
      <c r="A950" s="101">
        <v>1309</v>
      </c>
      <c r="B950" s="191" t="e">
        <f>INDEX(УТВС2!$H$1:$H$87,A950,1)</f>
        <v>#REF!</v>
      </c>
      <c r="C950" s="224" t="e">
        <f>INDEX(УТВС2!$K$1:$K$87,A950,1)</f>
        <v>#REF!</v>
      </c>
      <c r="D950" s="24" t="e">
        <f>INDEX(УТВС2!$M$1:$M$87,A950,1)</f>
        <v>#REF!</v>
      </c>
      <c r="E950" s="24" t="e">
        <f>INDEX(УТВС2!$N$1:$N$87,A950,1)</f>
        <v>#REF!</v>
      </c>
      <c r="F950" s="101" t="e">
        <f>INDEX(УТВС2!$S$1:$S$87,A950,1)</f>
        <v>#REF!</v>
      </c>
      <c r="G950" s="101" t="s">
        <v>49</v>
      </c>
      <c r="H950" s="101" t="e">
        <f t="shared" si="14"/>
        <v>#REF!</v>
      </c>
      <c r="I950" s="101"/>
    </row>
    <row r="951" spans="1:9" x14ac:dyDescent="0.25">
      <c r="A951" s="101">
        <v>1310</v>
      </c>
      <c r="B951" s="191" t="e">
        <f>INDEX(УТВС2!$H$1:$H$87,A951,1)</f>
        <v>#REF!</v>
      </c>
      <c r="C951" s="241" t="e">
        <f>INDEX(УТВС2!$K$1:$K$87,A951,1)</f>
        <v>#REF!</v>
      </c>
      <c r="D951" s="24" t="e">
        <f>INDEX(УТВС2!$M$1:$M$87,A951,1)</f>
        <v>#REF!</v>
      </c>
      <c r="E951" s="24" t="e">
        <f>INDEX(УТВС2!$N$1:$N$87,A951,1)</f>
        <v>#REF!</v>
      </c>
      <c r="F951" s="101" t="e">
        <f>INDEX(УТВС2!$S$1:$S$87,A951,1)</f>
        <v>#REF!</v>
      </c>
      <c r="G951" s="101" t="s">
        <v>49</v>
      </c>
      <c r="H951" s="101" t="e">
        <f t="shared" si="14"/>
        <v>#REF!</v>
      </c>
      <c r="I951" s="101"/>
    </row>
    <row r="952" spans="1:9" x14ac:dyDescent="0.25">
      <c r="A952" s="101">
        <v>1311</v>
      </c>
      <c r="B952" s="191" t="e">
        <f>INDEX(УТВС2!$H$1:$H$87,A952,1)</f>
        <v>#REF!</v>
      </c>
      <c r="C952" s="178" t="e">
        <f>INDEX(УТВС2!$K$1:$K$87,A952,1)</f>
        <v>#REF!</v>
      </c>
      <c r="D952" s="24" t="e">
        <f>INDEX(УТВС2!$M$1:$M$87,A952,1)</f>
        <v>#REF!</v>
      </c>
      <c r="E952" s="24" t="e">
        <f>INDEX(УТВС2!$N$1:$N$87,A952,1)</f>
        <v>#REF!</v>
      </c>
      <c r="F952" s="101" t="e">
        <f>INDEX(УТВС2!$S$1:$S$87,A952,1)</f>
        <v>#REF!</v>
      </c>
      <c r="G952" s="101" t="s">
        <v>49</v>
      </c>
      <c r="H952" s="101" t="e">
        <f t="shared" si="14"/>
        <v>#REF!</v>
      </c>
      <c r="I952" s="101"/>
    </row>
    <row r="953" spans="1:9" x14ac:dyDescent="0.25">
      <c r="A953" s="101">
        <v>1313</v>
      </c>
      <c r="B953" s="191" t="e">
        <f>INDEX(УТВС2!$H$1:$H$87,A953,1)</f>
        <v>#REF!</v>
      </c>
      <c r="C953" s="195" t="e">
        <f>INDEX(УТВС2!$K$1:$K$87,A953,1)</f>
        <v>#REF!</v>
      </c>
      <c r="D953" s="24" t="e">
        <f>INDEX(УТВС2!$M$1:$M$87,A953,1)</f>
        <v>#REF!</v>
      </c>
      <c r="E953" s="24" t="e">
        <f>INDEX(УТВС2!$N$1:$N$87,A953,1)</f>
        <v>#REF!</v>
      </c>
      <c r="F953" s="101" t="e">
        <f>INDEX(УТВС2!$S$1:$S$87,A953,1)</f>
        <v>#REF!</v>
      </c>
      <c r="G953" s="101" t="s">
        <v>49</v>
      </c>
      <c r="H953" s="101" t="e">
        <f t="shared" si="14"/>
        <v>#REF!</v>
      </c>
      <c r="I953" s="101"/>
    </row>
    <row r="954" spans="1:9" x14ac:dyDescent="0.25">
      <c r="A954" s="101">
        <v>1314</v>
      </c>
      <c r="B954" s="191" t="e">
        <f>INDEX(УТВС2!$H$1:$H$87,A954,1)</f>
        <v>#REF!</v>
      </c>
      <c r="C954" s="195" t="e">
        <f>INDEX(УТВС2!$K$1:$K$87,A954,1)</f>
        <v>#REF!</v>
      </c>
      <c r="D954" s="24" t="e">
        <f>INDEX(УТВС2!$M$1:$M$87,A954,1)</f>
        <v>#REF!</v>
      </c>
      <c r="E954" s="24" t="e">
        <f>INDEX(УТВС2!$N$1:$N$87,A954,1)</f>
        <v>#REF!</v>
      </c>
      <c r="F954" s="101" t="e">
        <f>INDEX(УТВС2!$S$1:$S$87,A954,1)</f>
        <v>#REF!</v>
      </c>
      <c r="G954" s="101" t="s">
        <v>49</v>
      </c>
      <c r="H954" s="101" t="e">
        <f t="shared" si="14"/>
        <v>#REF!</v>
      </c>
      <c r="I954" s="101"/>
    </row>
    <row r="955" spans="1:9" x14ac:dyDescent="0.25">
      <c r="A955" s="101">
        <v>1315</v>
      </c>
      <c r="B955" s="191" t="e">
        <f>INDEX(УТВС2!$H$1:$H$87,A955,1)</f>
        <v>#REF!</v>
      </c>
      <c r="C955" s="195" t="e">
        <f>INDEX(УТВС2!$K$1:$K$87,A955,1)</f>
        <v>#REF!</v>
      </c>
      <c r="D955" s="24" t="e">
        <f>INDEX(УТВС2!$M$1:$M$87,A955,1)</f>
        <v>#REF!</v>
      </c>
      <c r="E955" s="24" t="e">
        <f>INDEX(УТВС2!$N$1:$N$87,A955,1)</f>
        <v>#REF!</v>
      </c>
      <c r="F955" s="101" t="e">
        <f>INDEX(УТВС2!$S$1:$S$87,A955,1)</f>
        <v>#REF!</v>
      </c>
      <c r="G955" s="101" t="s">
        <v>49</v>
      </c>
      <c r="H955" s="101" t="e">
        <f t="shared" si="14"/>
        <v>#REF!</v>
      </c>
      <c r="I955" s="101"/>
    </row>
    <row r="956" spans="1:9" x14ac:dyDescent="0.25">
      <c r="A956" s="101">
        <v>1316</v>
      </c>
      <c r="B956" s="191" t="e">
        <f>INDEX(УТВС2!$H$1:$H$87,A956,1)</f>
        <v>#REF!</v>
      </c>
      <c r="C956" s="195" t="e">
        <f>INDEX(УТВС2!$K$1:$K$87,A956,1)</f>
        <v>#REF!</v>
      </c>
      <c r="D956" s="24" t="e">
        <f>INDEX(УТВС2!$M$1:$M$87,A956,1)</f>
        <v>#REF!</v>
      </c>
      <c r="E956" s="24" t="e">
        <f>INDEX(УТВС2!$N$1:$N$87,A956,1)</f>
        <v>#REF!</v>
      </c>
      <c r="F956" s="101" t="e">
        <f>INDEX(УТВС2!$S$1:$S$87,A956,1)</f>
        <v>#REF!</v>
      </c>
      <c r="G956" s="101" t="s">
        <v>49</v>
      </c>
      <c r="H956" s="101" t="e">
        <f t="shared" si="14"/>
        <v>#REF!</v>
      </c>
      <c r="I956" s="101"/>
    </row>
    <row r="957" spans="1:9" x14ac:dyDescent="0.25">
      <c r="A957" s="101">
        <v>1317</v>
      </c>
      <c r="B957" s="191" t="e">
        <f>INDEX(УТВС2!$H$1:$H$87,A957,1)</f>
        <v>#REF!</v>
      </c>
      <c r="C957" s="182" t="e">
        <f>INDEX(УТВС2!$K$1:$K$87,A957,1)</f>
        <v>#REF!</v>
      </c>
      <c r="D957" s="24" t="e">
        <f>INDEX(УТВС2!$M$1:$M$87,A957,1)</f>
        <v>#REF!</v>
      </c>
      <c r="E957" s="24" t="e">
        <f>INDEX(УТВС2!$N$1:$N$87,A957,1)</f>
        <v>#REF!</v>
      </c>
      <c r="F957" s="101" t="e">
        <f>INDEX(УТВС2!$S$1:$S$87,A957,1)</f>
        <v>#REF!</v>
      </c>
      <c r="G957" s="101" t="s">
        <v>26</v>
      </c>
      <c r="H957" s="101" t="e">
        <f t="shared" si="14"/>
        <v>#REF!</v>
      </c>
      <c r="I957" s="101"/>
    </row>
    <row r="958" spans="1:9" x14ac:dyDescent="0.25">
      <c r="A958" s="101">
        <v>1319</v>
      </c>
      <c r="B958" s="191" t="e">
        <f>INDEX(УТВС2!$H$1:$H$87,A958,1)</f>
        <v>#REF!</v>
      </c>
      <c r="C958" s="241" t="e">
        <f>INDEX(УТВС2!$K$1:$K$87,A958,1)</f>
        <v>#REF!</v>
      </c>
      <c r="D958" s="24" t="e">
        <f>INDEX(УТВС2!$M$1:$M$87,A958,1)</f>
        <v>#REF!</v>
      </c>
      <c r="E958" s="24" t="e">
        <f>INDEX(УТВС2!$N$1:$N$87,A958,1)</f>
        <v>#REF!</v>
      </c>
      <c r="F958" s="101" t="e">
        <f>INDEX(УТВС2!$S$1:$S$87,A958,1)</f>
        <v>#REF!</v>
      </c>
      <c r="G958" s="101" t="s">
        <v>49</v>
      </c>
      <c r="H958" s="101" t="e">
        <f t="shared" si="14"/>
        <v>#REF!</v>
      </c>
      <c r="I958" s="101"/>
    </row>
    <row r="959" spans="1:9" x14ac:dyDescent="0.25">
      <c r="A959" s="101">
        <v>1320</v>
      </c>
      <c r="B959" s="191" t="e">
        <f>INDEX(УТВС2!$H$1:$H$87,A959,1)</f>
        <v>#REF!</v>
      </c>
      <c r="C959" s="240" t="e">
        <f>INDEX(УТВС2!$K$1:$K$87,A959,1)</f>
        <v>#REF!</v>
      </c>
      <c r="D959" s="24" t="e">
        <f>INDEX(УТВС2!$M$1:$M$87,A959,1)</f>
        <v>#REF!</v>
      </c>
      <c r="E959" s="24" t="e">
        <f>INDEX(УТВС2!$N$1:$N$87,A959,1)</f>
        <v>#REF!</v>
      </c>
      <c r="F959" s="101" t="e">
        <f>INDEX(УТВС2!$S$1:$S$87,A959,1)</f>
        <v>#REF!</v>
      </c>
      <c r="G959" s="101" t="s">
        <v>49</v>
      </c>
      <c r="H959" s="101" t="e">
        <f t="shared" si="14"/>
        <v>#REF!</v>
      </c>
      <c r="I959" s="101"/>
    </row>
    <row r="960" spans="1:9" x14ac:dyDescent="0.25">
      <c r="A960" s="101">
        <v>1321</v>
      </c>
      <c r="B960" s="191" t="e">
        <f>INDEX(УТВС2!$H$1:$H$87,A960,1)</f>
        <v>#REF!</v>
      </c>
      <c r="C960" s="224" t="e">
        <f>INDEX(УТВС2!$K$1:$K$87,A960,1)</f>
        <v>#REF!</v>
      </c>
      <c r="D960" s="226" t="e">
        <f>INDEX(УТВС2!$M$1:$M$87,A960,1)</f>
        <v>#REF!</v>
      </c>
      <c r="E960" s="24" t="e">
        <f>INDEX(УТВС2!$N$1:$N$87,A960,1)</f>
        <v>#REF!</v>
      </c>
      <c r="F960" s="101" t="e">
        <f>INDEX(УТВС2!$S$1:$S$87,A960,1)</f>
        <v>#REF!</v>
      </c>
      <c r="G960" s="101" t="s">
        <v>49</v>
      </c>
      <c r="H960" s="101" t="e">
        <f t="shared" si="14"/>
        <v>#REF!</v>
      </c>
      <c r="I960" s="101"/>
    </row>
    <row r="961" spans="1:9" x14ac:dyDescent="0.25">
      <c r="A961" s="101">
        <v>1323</v>
      </c>
      <c r="B961" s="191" t="e">
        <f>INDEX(УТВС2!$H$1:$H$87,A961,1)</f>
        <v>#REF!</v>
      </c>
      <c r="C961" s="211" t="e">
        <f>INDEX(УТВС2!$K$1:$K$87,A961,1)</f>
        <v>#REF!</v>
      </c>
      <c r="D961" s="212" t="e">
        <f>INDEX(УТВС2!$M$1:$M$87,A961,1)</f>
        <v>#REF!</v>
      </c>
      <c r="E961" s="85" t="e">
        <f>INDEX(УТВС2!$N$1:$N$87,A961,1)</f>
        <v>#REF!</v>
      </c>
      <c r="F961" s="101" t="e">
        <f>INDEX(УТВС2!$S$1:$S$87,A961,1)</f>
        <v>#REF!</v>
      </c>
      <c r="G961" s="101" t="s">
        <v>26</v>
      </c>
      <c r="H961" s="101" t="e">
        <f t="shared" si="14"/>
        <v>#REF!</v>
      </c>
      <c r="I961" s="101"/>
    </row>
    <row r="962" spans="1:9" x14ac:dyDescent="0.25">
      <c r="A962" s="101">
        <v>1326</v>
      </c>
      <c r="B962" s="191" t="e">
        <f>INDEX(УТВС2!$H$1:$H$87,A962,1)</f>
        <v>#REF!</v>
      </c>
      <c r="C962" s="240" t="e">
        <f>INDEX(УТВС2!$K$1:$K$87,A962,1)</f>
        <v>#REF!</v>
      </c>
      <c r="D962" s="226" t="e">
        <f>INDEX(УТВС2!$M$1:$M$87,A962,1)</f>
        <v>#REF!</v>
      </c>
      <c r="E962" s="225" t="e">
        <f>INDEX(УТВС2!$N$1:$N$87,A962,1)</f>
        <v>#REF!</v>
      </c>
      <c r="F962" s="101" t="e">
        <f>INDEX(УТВС2!$S$1:$S$87,A962,1)</f>
        <v>#REF!</v>
      </c>
      <c r="G962" s="101" t="s">
        <v>26</v>
      </c>
      <c r="H962" s="101" t="e">
        <f t="shared" ref="H962:H1025" si="15">IF(B962=B963,1,0)</f>
        <v>#REF!</v>
      </c>
      <c r="I962" s="101"/>
    </row>
    <row r="963" spans="1:9" x14ac:dyDescent="0.25">
      <c r="A963" s="101">
        <v>1327</v>
      </c>
      <c r="B963" s="191" t="e">
        <f>INDEX(УТВС2!$H$1:$H$87,A963,1)</f>
        <v>#REF!</v>
      </c>
      <c r="C963" s="240" t="e">
        <f>INDEX(УТВС2!$K$1:$K$87,A963,1)</f>
        <v>#REF!</v>
      </c>
      <c r="D963" s="75" t="e">
        <f>INDEX(УТВС2!$M$1:$M$87,A963,1)</f>
        <v>#REF!</v>
      </c>
      <c r="E963" s="225" t="e">
        <f>INDEX(УТВС2!$N$1:$N$87,A963,1)</f>
        <v>#REF!</v>
      </c>
      <c r="F963" s="101" t="e">
        <f>INDEX(УТВС2!$S$1:$S$87,A963,1)</f>
        <v>#REF!</v>
      </c>
      <c r="G963" s="101" t="s">
        <v>26</v>
      </c>
      <c r="H963" s="101" t="e">
        <f t="shared" si="15"/>
        <v>#REF!</v>
      </c>
      <c r="I963" s="101"/>
    </row>
    <row r="964" spans="1:9" x14ac:dyDescent="0.25">
      <c r="A964" s="101">
        <v>1328</v>
      </c>
      <c r="B964" s="191" t="e">
        <f>INDEX(УТВС2!$H$1:$H$87,A964,1)</f>
        <v>#REF!</v>
      </c>
      <c r="C964" s="240" t="e">
        <f>INDEX(УТВС2!$K$1:$K$87,A964,1)</f>
        <v>#REF!</v>
      </c>
      <c r="D964" s="75" t="e">
        <f>INDEX(УТВС2!$M$1:$M$87,A964,1)</f>
        <v>#REF!</v>
      </c>
      <c r="E964" s="225" t="e">
        <f>INDEX(УТВС2!$N$1:$N$87,A964,1)</f>
        <v>#REF!</v>
      </c>
      <c r="F964" s="101" t="e">
        <f>INDEX(УТВС2!$S$1:$S$87,A964,1)</f>
        <v>#REF!</v>
      </c>
      <c r="G964" s="101" t="s">
        <v>26</v>
      </c>
      <c r="H964" s="101" t="e">
        <f t="shared" si="15"/>
        <v>#REF!</v>
      </c>
      <c r="I964" s="101"/>
    </row>
    <row r="965" spans="1:9" x14ac:dyDescent="0.25">
      <c r="A965" s="101">
        <v>1329</v>
      </c>
      <c r="B965" s="191" t="e">
        <f>INDEX(УТВС2!$H$1:$H$87,A965,1)</f>
        <v>#REF!</v>
      </c>
      <c r="C965" s="182" t="e">
        <f>INDEX(УТВС2!$K$1:$K$87,A965,1)</f>
        <v>#REF!</v>
      </c>
      <c r="D965" s="226" t="e">
        <f>INDEX(УТВС2!$M$1:$M$87,A965,1)</f>
        <v>#REF!</v>
      </c>
      <c r="E965" s="225" t="e">
        <f>INDEX(УТВС2!$N$1:$N$87,A965,1)</f>
        <v>#REF!</v>
      </c>
      <c r="F965" s="101" t="e">
        <f>INDEX(УТВС2!$S$1:$S$87,A965,1)</f>
        <v>#REF!</v>
      </c>
      <c r="G965" s="101" t="s">
        <v>26</v>
      </c>
      <c r="H965" s="101" t="e">
        <f t="shared" si="15"/>
        <v>#REF!</v>
      </c>
      <c r="I965" s="101"/>
    </row>
    <row r="966" spans="1:9" x14ac:dyDescent="0.25">
      <c r="A966" s="101">
        <v>1331</v>
      </c>
      <c r="B966" s="191" t="e">
        <f>INDEX(УТВС2!$H$1:$H$87,A966,1)</f>
        <v>#REF!</v>
      </c>
      <c r="C966" s="37" t="e">
        <f>INDEX(УТВС2!$K$1:$K$87,A966,1)</f>
        <v>#REF!</v>
      </c>
      <c r="D966" s="226" t="e">
        <f>INDEX(УТВС2!$M$1:$M$87,A966,1)</f>
        <v>#REF!</v>
      </c>
      <c r="E966" s="225" t="e">
        <f>INDEX(УТВС2!$N$1:$N$87,A966,1)</f>
        <v>#REF!</v>
      </c>
      <c r="F966" s="101" t="e">
        <f>INDEX(УТВС2!$S$1:$S$87,A966,1)</f>
        <v>#REF!</v>
      </c>
      <c r="G966" s="101" t="s">
        <v>26</v>
      </c>
      <c r="H966" s="101" t="e">
        <f t="shared" si="15"/>
        <v>#REF!</v>
      </c>
      <c r="I966" s="101"/>
    </row>
    <row r="967" spans="1:9" x14ac:dyDescent="0.25">
      <c r="A967" s="101">
        <v>1332</v>
      </c>
      <c r="B967" s="191" t="e">
        <f>INDEX(УТВС2!$H$1:$H$87,A967,1)</f>
        <v>#REF!</v>
      </c>
      <c r="C967" s="37" t="e">
        <f>INDEX(УТВС2!$K$1:$K$87,A967,1)</f>
        <v>#REF!</v>
      </c>
      <c r="D967" s="226" t="e">
        <f>INDEX(УТВС2!$M$1:$M$87,A967,1)</f>
        <v>#REF!</v>
      </c>
      <c r="E967" s="225" t="e">
        <f>INDEX(УТВС2!$N$1:$N$87,A967,1)</f>
        <v>#REF!</v>
      </c>
      <c r="F967" s="101" t="e">
        <f>INDEX(УТВС2!$S$1:$S$87,A967,1)</f>
        <v>#REF!</v>
      </c>
      <c r="G967" s="101" t="s">
        <v>26</v>
      </c>
      <c r="H967" s="101" t="e">
        <f t="shared" si="15"/>
        <v>#REF!</v>
      </c>
      <c r="I967" s="101"/>
    </row>
    <row r="968" spans="1:9" x14ac:dyDescent="0.25">
      <c r="A968" s="101">
        <v>1335</v>
      </c>
      <c r="B968" s="191" t="e">
        <f>INDEX(УТВС2!$H$1:$H$87,A968,1)</f>
        <v>#REF!</v>
      </c>
      <c r="C968" s="240" t="e">
        <f>INDEX(УТВС2!$K$1:$K$87,A968,1)</f>
        <v>#REF!</v>
      </c>
      <c r="D968" s="226" t="e">
        <f>INDEX(УТВС2!$M$1:$M$87,A968,1)</f>
        <v>#REF!</v>
      </c>
      <c r="E968" s="225" t="e">
        <f>INDEX(УТВС2!$N$1:$N$87,A968,1)</f>
        <v>#REF!</v>
      </c>
      <c r="F968" s="101" t="e">
        <f>INDEX(УТВС2!$S$1:$S$87,A968,1)</f>
        <v>#REF!</v>
      </c>
      <c r="G968" s="101" t="s">
        <v>49</v>
      </c>
      <c r="H968" s="101" t="e">
        <f t="shared" si="15"/>
        <v>#REF!</v>
      </c>
      <c r="I968" s="101"/>
    </row>
    <row r="969" spans="1:9" x14ac:dyDescent="0.25">
      <c r="A969" s="101">
        <v>1336</v>
      </c>
      <c r="B969" s="191" t="e">
        <f>INDEX(УТВС2!$H$1:$H$87,A969,1)</f>
        <v>#REF!</v>
      </c>
      <c r="C969" s="240" t="e">
        <f>INDEX(УТВС2!$K$1:$K$87,A969,1)</f>
        <v>#REF!</v>
      </c>
      <c r="D969" s="226" t="e">
        <f>INDEX(УТВС2!$M$1:$M$87,A969,1)</f>
        <v>#REF!</v>
      </c>
      <c r="E969" s="225" t="e">
        <f>INDEX(УТВС2!$N$1:$N$87,A969,1)</f>
        <v>#REF!</v>
      </c>
      <c r="F969" s="101" t="e">
        <f>INDEX(УТВС2!$S$1:$S$87,A969,1)</f>
        <v>#REF!</v>
      </c>
      <c r="G969" s="101" t="s">
        <v>49</v>
      </c>
      <c r="H969" s="101" t="e">
        <f t="shared" si="15"/>
        <v>#REF!</v>
      </c>
      <c r="I969" s="101"/>
    </row>
    <row r="970" spans="1:9" x14ac:dyDescent="0.25">
      <c r="A970" s="101">
        <v>1338</v>
      </c>
      <c r="B970" s="191" t="e">
        <f>INDEX(УТВС2!$H$1:$H$87,A970,1)</f>
        <v>#REF!</v>
      </c>
      <c r="C970" s="240" t="e">
        <f>INDEX(УТВС2!$K$1:$K$87,A970,1)</f>
        <v>#REF!</v>
      </c>
      <c r="D970" s="226" t="e">
        <f>INDEX(УТВС2!$M$1:$M$87,A970,1)</f>
        <v>#REF!</v>
      </c>
      <c r="E970" s="225" t="e">
        <f>INDEX(УТВС2!$N$1:$N$87,A970,1)</f>
        <v>#REF!</v>
      </c>
      <c r="F970" s="101" t="e">
        <f>INDEX(УТВС2!$S$1:$S$87,A970,1)</f>
        <v>#REF!</v>
      </c>
      <c r="G970" s="101" t="s">
        <v>49</v>
      </c>
      <c r="H970" s="101" t="e">
        <f t="shared" si="15"/>
        <v>#REF!</v>
      </c>
      <c r="I970" s="101"/>
    </row>
    <row r="971" spans="1:9" x14ac:dyDescent="0.25">
      <c r="A971" s="101">
        <v>1339</v>
      </c>
      <c r="B971" s="191" t="e">
        <f>INDEX(УТВС2!$H$1:$H$87,A971,1)</f>
        <v>#REF!</v>
      </c>
      <c r="C971" s="240" t="e">
        <f>INDEX(УТВС2!$K$1:$K$87,A971,1)</f>
        <v>#REF!</v>
      </c>
      <c r="D971" s="226" t="e">
        <f>INDEX(УТВС2!$M$1:$M$87,A971,1)</f>
        <v>#REF!</v>
      </c>
      <c r="E971" s="225" t="e">
        <f>INDEX(УТВС2!$N$1:$N$87,A971,1)</f>
        <v>#REF!</v>
      </c>
      <c r="F971" s="101" t="e">
        <f>INDEX(УТВС2!$S$1:$S$87,A971,1)</f>
        <v>#REF!</v>
      </c>
      <c r="G971" s="101" t="s">
        <v>49</v>
      </c>
      <c r="H971" s="101" t="e">
        <f t="shared" si="15"/>
        <v>#REF!</v>
      </c>
      <c r="I971" s="101"/>
    </row>
    <row r="972" spans="1:9" x14ac:dyDescent="0.25">
      <c r="A972" s="101">
        <v>1340</v>
      </c>
      <c r="B972" s="191" t="e">
        <f>INDEX(УТВС2!$H$1:$H$87,A972,1)</f>
        <v>#REF!</v>
      </c>
      <c r="C972" s="182" t="e">
        <f>INDEX(УТВС2!$K$1:$K$87,A972,1)</f>
        <v>#REF!</v>
      </c>
      <c r="D972" s="226" t="e">
        <f>INDEX(УТВС2!$M$1:$M$87,A972,1)</f>
        <v>#REF!</v>
      </c>
      <c r="E972" s="225" t="e">
        <f>INDEX(УТВС2!$N$1:$N$87,A972,1)</f>
        <v>#REF!</v>
      </c>
      <c r="F972" s="101" t="e">
        <f>INDEX(УТВС2!$S$1:$S$87,A972,1)</f>
        <v>#REF!</v>
      </c>
      <c r="G972" s="101" t="s">
        <v>49</v>
      </c>
      <c r="H972" s="101" t="e">
        <f t="shared" si="15"/>
        <v>#REF!</v>
      </c>
      <c r="I972" s="101"/>
    </row>
    <row r="973" spans="1:9" x14ac:dyDescent="0.25">
      <c r="A973" s="101">
        <v>1343</v>
      </c>
      <c r="B973" s="191" t="e">
        <f>INDEX(УТВС2!$H$1:$H$87,A973,1)</f>
        <v>#REF!</v>
      </c>
      <c r="C973" s="240" t="e">
        <f>INDEX(УТВС2!$K$1:$K$87,A973,1)</f>
        <v>#REF!</v>
      </c>
      <c r="D973" s="226" t="e">
        <f>INDEX(УТВС2!$M$1:$M$87,A973,1)</f>
        <v>#REF!</v>
      </c>
      <c r="E973" s="225" t="e">
        <f>INDEX(УТВС2!$N$1:$N$87,A973,1)</f>
        <v>#REF!</v>
      </c>
      <c r="F973" s="101" t="e">
        <f>INDEX(УТВС2!$S$1:$S$87,A973,1)</f>
        <v>#REF!</v>
      </c>
      <c r="G973" s="101" t="s">
        <v>26</v>
      </c>
      <c r="H973" s="101" t="e">
        <f t="shared" si="15"/>
        <v>#REF!</v>
      </c>
      <c r="I973" s="101"/>
    </row>
    <row r="974" spans="1:9" x14ac:dyDescent="0.25">
      <c r="A974" s="101">
        <v>1344</v>
      </c>
      <c r="B974" s="191" t="e">
        <f>INDEX(УТВС2!$H$1:$H$87,A974,1)</f>
        <v>#REF!</v>
      </c>
      <c r="C974" s="240" t="e">
        <f>INDEX(УТВС2!$K$1:$K$87,A974,1)</f>
        <v>#REF!</v>
      </c>
      <c r="D974" s="226" t="e">
        <f>INDEX(УТВС2!$M$1:$M$87,A974,1)</f>
        <v>#REF!</v>
      </c>
      <c r="E974" s="225" t="e">
        <f>INDEX(УТВС2!$N$1:$N$87,A974,1)</f>
        <v>#REF!</v>
      </c>
      <c r="F974" s="101" t="e">
        <f>INDEX(УТВС2!$S$1:$S$87,A974,1)</f>
        <v>#REF!</v>
      </c>
      <c r="G974" s="101" t="s">
        <v>26</v>
      </c>
      <c r="H974" s="101" t="e">
        <f t="shared" si="15"/>
        <v>#REF!</v>
      </c>
      <c r="I974" s="101"/>
    </row>
    <row r="975" spans="1:9" x14ac:dyDescent="0.25">
      <c r="A975" s="101">
        <v>1347</v>
      </c>
      <c r="B975" s="191" t="e">
        <f>INDEX(УТВС2!$H$1:$H$87,A975,1)</f>
        <v>#REF!</v>
      </c>
      <c r="C975" s="240" t="e">
        <f>INDEX(УТВС2!$K$1:$K$87,A975,1)</f>
        <v>#REF!</v>
      </c>
      <c r="D975" s="226" t="e">
        <f>INDEX(УТВС2!$M$1:$M$87,A975,1)</f>
        <v>#REF!</v>
      </c>
      <c r="E975" s="225" t="e">
        <f>INDEX(УТВС2!$N$1:$N$87,A975,1)</f>
        <v>#REF!</v>
      </c>
      <c r="F975" s="101" t="e">
        <f>INDEX(УТВС2!$S$1:$S$87,A975,1)</f>
        <v>#REF!</v>
      </c>
      <c r="G975" s="101" t="s">
        <v>26</v>
      </c>
      <c r="H975" s="101" t="e">
        <f t="shared" si="15"/>
        <v>#REF!</v>
      </c>
      <c r="I975" s="101"/>
    </row>
    <row r="976" spans="1:9" x14ac:dyDescent="0.25">
      <c r="A976" s="101">
        <v>1348</v>
      </c>
      <c r="B976" s="191" t="e">
        <f>INDEX(УТВС2!$H$1:$H$87,A976,1)</f>
        <v>#REF!</v>
      </c>
      <c r="C976" s="240" t="e">
        <f>INDEX(УТВС2!$K$1:$K$87,A976,1)</f>
        <v>#REF!</v>
      </c>
      <c r="D976" s="226" t="e">
        <f>INDEX(УТВС2!$M$1:$M$87,A976,1)</f>
        <v>#REF!</v>
      </c>
      <c r="E976" s="225" t="e">
        <f>INDEX(УТВС2!$N$1:$N$87,A976,1)</f>
        <v>#REF!</v>
      </c>
      <c r="F976" s="101" t="e">
        <f>INDEX(УТВС2!$S$1:$S$87,A976,1)</f>
        <v>#REF!</v>
      </c>
      <c r="G976" s="101" t="s">
        <v>26</v>
      </c>
      <c r="H976" s="101" t="e">
        <f t="shared" si="15"/>
        <v>#REF!</v>
      </c>
      <c r="I976" s="101"/>
    </row>
    <row r="977" spans="1:9" x14ac:dyDescent="0.25">
      <c r="A977" s="101">
        <v>1351</v>
      </c>
      <c r="B977" s="191" t="e">
        <f>INDEX(УТВС2!$H$1:$H$87,A977,1)</f>
        <v>#REF!</v>
      </c>
      <c r="C977" s="240" t="e">
        <f>INDEX(УТВС2!$K$1:$K$87,A977,1)</f>
        <v>#REF!</v>
      </c>
      <c r="D977" s="226" t="e">
        <f>INDEX(УТВС2!$M$1:$M$87,A977,1)</f>
        <v>#REF!</v>
      </c>
      <c r="E977" s="225" t="e">
        <f>INDEX(УТВС2!$N$1:$N$87,A977,1)</f>
        <v>#REF!</v>
      </c>
      <c r="F977" s="101" t="e">
        <f>INDEX(УТВС2!$S$1:$S$87,A977,1)</f>
        <v>#REF!</v>
      </c>
      <c r="G977" s="101" t="s">
        <v>26</v>
      </c>
      <c r="H977" s="101" t="e">
        <f t="shared" si="15"/>
        <v>#REF!</v>
      </c>
      <c r="I977" s="101"/>
    </row>
    <row r="978" spans="1:9" x14ac:dyDescent="0.25">
      <c r="A978" s="101">
        <v>1352</v>
      </c>
      <c r="B978" s="191" t="e">
        <f>INDEX(УТВС2!$H$1:$H$87,A978,1)</f>
        <v>#REF!</v>
      </c>
      <c r="C978" s="240" t="e">
        <f>INDEX(УТВС2!$K$1:$K$87,A978,1)</f>
        <v>#REF!</v>
      </c>
      <c r="D978" s="226" t="e">
        <f>INDEX(УТВС2!$M$1:$M$87,A978,1)</f>
        <v>#REF!</v>
      </c>
      <c r="E978" s="225" t="e">
        <f>INDEX(УТВС2!$N$1:$N$87,A978,1)</f>
        <v>#REF!</v>
      </c>
      <c r="F978" s="101" t="e">
        <f>INDEX(УТВС2!$S$1:$S$87,A978,1)</f>
        <v>#REF!</v>
      </c>
      <c r="G978" s="101" t="s">
        <v>26</v>
      </c>
      <c r="H978" s="101" t="e">
        <f t="shared" si="15"/>
        <v>#REF!</v>
      </c>
      <c r="I978" s="101"/>
    </row>
    <row r="979" spans="1:9" x14ac:dyDescent="0.25">
      <c r="A979" s="101">
        <v>1355</v>
      </c>
      <c r="B979" s="191" t="e">
        <f>INDEX(УТВС2!$H$1:$H$87,A979,1)</f>
        <v>#REF!</v>
      </c>
      <c r="C979" s="180" t="e">
        <f>INDEX(УТВС2!$K$1:$K$87,A979,1)</f>
        <v>#REF!</v>
      </c>
      <c r="D979" s="225" t="e">
        <f>INDEX(УТВС2!$M$1:$M$87,A979,1)</f>
        <v>#REF!</v>
      </c>
      <c r="E979" s="225" t="e">
        <f>INDEX(УТВС2!$N$1:$N$87,A979,1)</f>
        <v>#REF!</v>
      </c>
      <c r="F979" s="101" t="e">
        <f>INDEX(УТВС2!$S$1:$S$87,A979,1)</f>
        <v>#REF!</v>
      </c>
      <c r="G979" s="101" t="s">
        <v>49</v>
      </c>
      <c r="H979" s="101" t="e">
        <f t="shared" si="15"/>
        <v>#REF!</v>
      </c>
      <c r="I979" s="101"/>
    </row>
    <row r="980" spans="1:9" x14ac:dyDescent="0.25">
      <c r="A980" s="101">
        <v>1356</v>
      </c>
      <c r="B980" s="191" t="e">
        <f>INDEX(УТВС2!$H$1:$H$87,A980,1)</f>
        <v>#REF!</v>
      </c>
      <c r="C980" s="240" t="e">
        <f>INDEX(УТВС2!$K$1:$K$87,A980,1)</f>
        <v>#REF!</v>
      </c>
      <c r="D980" s="226" t="e">
        <f>INDEX(УТВС2!$M$1:$M$87,A980,1)</f>
        <v>#REF!</v>
      </c>
      <c r="E980" s="226" t="e">
        <f>INDEX(УТВС2!$N$1:$N$87,A980,1)</f>
        <v>#REF!</v>
      </c>
      <c r="F980" s="101" t="e">
        <f>INDEX(УТВС2!$S$1:$S$87,A980,1)</f>
        <v>#REF!</v>
      </c>
      <c r="G980" s="101" t="s">
        <v>49</v>
      </c>
      <c r="H980" s="101" t="e">
        <f t="shared" si="15"/>
        <v>#REF!</v>
      </c>
      <c r="I980" s="101"/>
    </row>
    <row r="981" spans="1:9" x14ac:dyDescent="0.25">
      <c r="A981" s="101">
        <v>1357</v>
      </c>
      <c r="B981" s="191" t="e">
        <f>INDEX(УТВС2!$H$1:$H$87,A981,1)</f>
        <v>#REF!</v>
      </c>
      <c r="C981" s="240" t="e">
        <f>INDEX(УТВС2!$K$1:$K$87,A981,1)</f>
        <v>#REF!</v>
      </c>
      <c r="D981" s="226" t="e">
        <f>INDEX(УТВС2!$M$1:$M$87,A981,1)</f>
        <v>#REF!</v>
      </c>
      <c r="E981" s="226" t="e">
        <f>INDEX(УТВС2!$N$1:$N$87,A981,1)</f>
        <v>#REF!</v>
      </c>
      <c r="F981" s="101" t="e">
        <f>INDEX(УТВС2!$S$1:$S$87,A981,1)</f>
        <v>#REF!</v>
      </c>
      <c r="G981" s="101" t="s">
        <v>49</v>
      </c>
      <c r="H981" s="101" t="e">
        <f t="shared" si="15"/>
        <v>#REF!</v>
      </c>
      <c r="I981" s="101"/>
    </row>
    <row r="982" spans="1:9" x14ac:dyDescent="0.25">
      <c r="A982" s="101">
        <v>1358</v>
      </c>
      <c r="B982" s="191" t="e">
        <f>INDEX(УТВС2!$H$1:$H$87,A982,1)</f>
        <v>#REF!</v>
      </c>
      <c r="C982" s="240" t="e">
        <f>INDEX(УТВС2!$K$1:$K$87,A982,1)</f>
        <v>#REF!</v>
      </c>
      <c r="D982" s="226" t="e">
        <f>INDEX(УТВС2!$M$1:$M$87,A982,1)</f>
        <v>#REF!</v>
      </c>
      <c r="E982" s="226" t="e">
        <f>INDEX(УТВС2!$N$1:$N$87,A982,1)</f>
        <v>#REF!</v>
      </c>
      <c r="F982" s="101" t="e">
        <f>INDEX(УТВС2!$S$1:$S$87,A982,1)</f>
        <v>#REF!</v>
      </c>
      <c r="G982" s="101" t="s">
        <v>49</v>
      </c>
      <c r="H982" s="101" t="e">
        <f t="shared" si="15"/>
        <v>#REF!</v>
      </c>
      <c r="I982" s="101"/>
    </row>
    <row r="983" spans="1:9" x14ac:dyDescent="0.25">
      <c r="A983" s="101">
        <v>1359</v>
      </c>
      <c r="B983" s="191" t="e">
        <f>INDEX(УТВС2!$H$1:$H$87,A983,1)</f>
        <v>#REF!</v>
      </c>
      <c r="C983" s="240" t="e">
        <f>INDEX(УТВС2!$K$1:$K$87,A983,1)</f>
        <v>#REF!</v>
      </c>
      <c r="D983" s="226" t="e">
        <f>INDEX(УТВС2!$M$1:$M$87,A983,1)</f>
        <v>#REF!</v>
      </c>
      <c r="E983" s="226" t="e">
        <f>INDEX(УТВС2!$N$1:$N$87,A983,1)</f>
        <v>#REF!</v>
      </c>
      <c r="F983" s="101" t="e">
        <f>INDEX(УТВС2!$S$1:$S$87,A983,1)</f>
        <v>#REF!</v>
      </c>
      <c r="G983" s="101" t="s">
        <v>49</v>
      </c>
      <c r="H983" s="101" t="e">
        <f t="shared" si="15"/>
        <v>#REF!</v>
      </c>
      <c r="I983" s="101"/>
    </row>
    <row r="984" spans="1:9" x14ac:dyDescent="0.25">
      <c r="A984" s="101">
        <v>1360</v>
      </c>
      <c r="B984" s="191" t="e">
        <f>INDEX(УТВС2!$H$1:$H$87,A984,1)</f>
        <v>#REF!</v>
      </c>
      <c r="C984" s="240" t="e">
        <f>INDEX(УТВС2!$K$1:$K$87,A984,1)</f>
        <v>#REF!</v>
      </c>
      <c r="D984" s="226" t="e">
        <f>INDEX(УТВС2!$M$1:$M$87,A984,1)</f>
        <v>#REF!</v>
      </c>
      <c r="E984" s="226" t="e">
        <f>INDEX(УТВС2!$N$1:$N$87,A984,1)</f>
        <v>#REF!</v>
      </c>
      <c r="F984" s="101" t="e">
        <f>INDEX(УТВС2!$S$1:$S$87,A984,1)</f>
        <v>#REF!</v>
      </c>
      <c r="G984" s="101" t="s">
        <v>49</v>
      </c>
      <c r="H984" s="101" t="e">
        <f t="shared" si="15"/>
        <v>#REF!</v>
      </c>
      <c r="I984" s="101"/>
    </row>
    <row r="985" spans="1:9" x14ac:dyDescent="0.25">
      <c r="A985" s="101">
        <v>1361</v>
      </c>
      <c r="B985" s="191" t="e">
        <f>INDEX(УТВС2!$H$1:$H$87,A985,1)</f>
        <v>#REF!</v>
      </c>
      <c r="C985" s="240" t="e">
        <f>INDEX(УТВС2!$K$1:$K$87,A985,1)</f>
        <v>#REF!</v>
      </c>
      <c r="D985" s="226" t="e">
        <f>INDEX(УТВС2!$M$1:$M$87,A985,1)</f>
        <v>#REF!</v>
      </c>
      <c r="E985" s="226" t="e">
        <f>INDEX(УТВС2!$N$1:$N$87,A985,1)</f>
        <v>#REF!</v>
      </c>
      <c r="F985" s="101" t="e">
        <f>INDEX(УТВС2!$S$1:$S$87,A985,1)</f>
        <v>#REF!</v>
      </c>
      <c r="G985" s="101" t="s">
        <v>49</v>
      </c>
      <c r="H985" s="101" t="e">
        <f t="shared" si="15"/>
        <v>#REF!</v>
      </c>
      <c r="I985" s="101"/>
    </row>
    <row r="986" spans="1:9" x14ac:dyDescent="0.25">
      <c r="A986" s="101">
        <v>1362</v>
      </c>
      <c r="B986" s="191" t="e">
        <f>INDEX(УТВС2!$H$1:$H$87,A986,1)</f>
        <v>#REF!</v>
      </c>
      <c r="C986" s="240" t="e">
        <f>INDEX(УТВС2!$K$1:$K$87,A986,1)</f>
        <v>#REF!</v>
      </c>
      <c r="D986" s="226" t="e">
        <f>INDEX(УТВС2!$M$1:$M$87,A986,1)</f>
        <v>#REF!</v>
      </c>
      <c r="E986" s="226" t="e">
        <f>INDEX(УТВС2!$N$1:$N$87,A986,1)</f>
        <v>#REF!</v>
      </c>
      <c r="F986" s="101" t="e">
        <f>INDEX(УТВС2!$S$1:$S$87,A986,1)</f>
        <v>#REF!</v>
      </c>
      <c r="G986" s="101" t="s">
        <v>49</v>
      </c>
      <c r="H986" s="101" t="e">
        <f t="shared" si="15"/>
        <v>#REF!</v>
      </c>
      <c r="I986" s="101"/>
    </row>
    <row r="987" spans="1:9" x14ac:dyDescent="0.25">
      <c r="A987" s="101">
        <v>1363</v>
      </c>
      <c r="B987" s="191" t="e">
        <f>INDEX(УТВС2!$H$1:$H$87,A987,1)</f>
        <v>#REF!</v>
      </c>
      <c r="C987" s="240" t="e">
        <f>INDEX(УТВС2!$K$1:$K$87,A987,1)</f>
        <v>#REF!</v>
      </c>
      <c r="D987" s="226" t="e">
        <f>INDEX(УТВС2!$M$1:$M$87,A987,1)</f>
        <v>#REF!</v>
      </c>
      <c r="E987" s="226" t="e">
        <f>INDEX(УТВС2!$N$1:$N$87,A987,1)</f>
        <v>#REF!</v>
      </c>
      <c r="F987" s="101" t="e">
        <f>INDEX(УТВС2!$S$1:$S$87,A987,1)</f>
        <v>#REF!</v>
      </c>
      <c r="G987" s="101" t="s">
        <v>49</v>
      </c>
      <c r="H987" s="101" t="e">
        <f t="shared" si="15"/>
        <v>#REF!</v>
      </c>
      <c r="I987" s="101"/>
    </row>
    <row r="988" spans="1:9" x14ac:dyDescent="0.25">
      <c r="A988" s="101">
        <v>1364</v>
      </c>
      <c r="B988" s="191" t="e">
        <f>INDEX(УТВС2!$H$1:$H$87,A988,1)</f>
        <v>#REF!</v>
      </c>
      <c r="C988" s="240" t="e">
        <f>INDEX(УТВС2!$K$1:$K$87,A988,1)</f>
        <v>#REF!</v>
      </c>
      <c r="D988" s="226" t="e">
        <f>INDEX(УТВС2!$M$1:$M$87,A988,1)</f>
        <v>#REF!</v>
      </c>
      <c r="E988" s="226" t="e">
        <f>INDEX(УТВС2!$N$1:$N$87,A988,1)</f>
        <v>#REF!</v>
      </c>
      <c r="F988" s="101" t="e">
        <f>INDEX(УТВС2!$S$1:$S$87,A988,1)</f>
        <v>#REF!</v>
      </c>
      <c r="G988" s="101" t="s">
        <v>49</v>
      </c>
      <c r="H988" s="101" t="e">
        <f t="shared" si="15"/>
        <v>#REF!</v>
      </c>
      <c r="I988" s="101"/>
    </row>
    <row r="989" spans="1:9" x14ac:dyDescent="0.25">
      <c r="A989" s="101">
        <v>1365</v>
      </c>
      <c r="B989" s="191" t="e">
        <f>INDEX(УТВС2!$H$1:$H$87,A989,1)</f>
        <v>#REF!</v>
      </c>
      <c r="C989" s="240" t="e">
        <f>INDEX(УТВС2!$K$1:$K$87,A989,1)</f>
        <v>#REF!</v>
      </c>
      <c r="D989" s="226" t="e">
        <f>INDEX(УТВС2!$M$1:$M$87,A989,1)</f>
        <v>#REF!</v>
      </c>
      <c r="E989" s="226" t="e">
        <f>INDEX(УТВС2!$N$1:$N$87,A989,1)</f>
        <v>#REF!</v>
      </c>
      <c r="F989" s="101" t="e">
        <f>INDEX(УТВС2!$S$1:$S$87,A989,1)</f>
        <v>#REF!</v>
      </c>
      <c r="G989" s="101" t="s">
        <v>49</v>
      </c>
      <c r="H989" s="101" t="e">
        <f t="shared" si="15"/>
        <v>#REF!</v>
      </c>
      <c r="I989" s="101"/>
    </row>
    <row r="990" spans="1:9" x14ac:dyDescent="0.25">
      <c r="A990" s="101">
        <v>1366</v>
      </c>
      <c r="B990" s="181" t="e">
        <f>INDEX(УТВС2!$H$1:$H$87,A990,1)</f>
        <v>#REF!</v>
      </c>
      <c r="C990" s="242" t="e">
        <f>INDEX(УТВС2!$K$1:$K$87,A990,1)</f>
        <v>#REF!</v>
      </c>
      <c r="D990" s="218" t="e">
        <f>INDEX(УТВС2!$M$1:$M$87,A990,1)</f>
        <v>#REF!</v>
      </c>
      <c r="E990" s="217" t="e">
        <f>INDEX(УТВС2!$N$1:$N$87,A990,1)</f>
        <v>#REF!</v>
      </c>
      <c r="F990" s="101" t="e">
        <f>INDEX(УТВС2!$S$1:$S$87,A990,1)</f>
        <v>#REF!</v>
      </c>
      <c r="G990" s="101" t="s">
        <v>49</v>
      </c>
      <c r="H990" s="101" t="e">
        <f t="shared" si="15"/>
        <v>#REF!</v>
      </c>
      <c r="I990" s="101"/>
    </row>
    <row r="991" spans="1:9" x14ac:dyDescent="0.25">
      <c r="A991" s="101">
        <v>1367</v>
      </c>
      <c r="B991" s="191" t="e">
        <f>INDEX(УТВС2!$H$1:$H$87,A991,1)</f>
        <v>#REF!</v>
      </c>
      <c r="C991" s="240" t="e">
        <f>INDEX(УТВС2!$K$1:$K$87,A991,1)</f>
        <v>#REF!</v>
      </c>
      <c r="D991" s="226" t="e">
        <f>INDEX(УТВС2!$M$1:$M$87,A991,1)</f>
        <v>#REF!</v>
      </c>
      <c r="E991" s="226" t="e">
        <f>INDEX(УТВС2!$N$1:$N$87,A991,1)</f>
        <v>#REF!</v>
      </c>
      <c r="F991" s="101" t="e">
        <f>INDEX(УТВС2!$S$1:$S$87,A991,1)</f>
        <v>#REF!</v>
      </c>
      <c r="G991" s="101" t="s">
        <v>49</v>
      </c>
      <c r="H991" s="101" t="e">
        <f t="shared" si="15"/>
        <v>#REF!</v>
      </c>
      <c r="I991" s="101"/>
    </row>
    <row r="992" spans="1:9" x14ac:dyDescent="0.25">
      <c r="A992" s="101">
        <v>1368</v>
      </c>
      <c r="B992" s="191" t="e">
        <f>INDEX(УТВС2!$H$1:$H$87,A992,1)</f>
        <v>#REF!</v>
      </c>
      <c r="C992" s="37" t="e">
        <f>INDEX(УТВС2!$K$1:$K$87,A992,1)</f>
        <v>#REF!</v>
      </c>
      <c r="D992" s="226" t="e">
        <f>INDEX(УТВС2!$M$1:$M$87,A992,1)</f>
        <v>#REF!</v>
      </c>
      <c r="E992" s="226" t="e">
        <f>INDEX(УТВС2!$N$1:$N$87,A992,1)</f>
        <v>#REF!</v>
      </c>
      <c r="F992" s="101" t="e">
        <f>INDEX(УТВС2!$S$1:$S$87,A992,1)</f>
        <v>#REF!</v>
      </c>
      <c r="G992" s="101" t="s">
        <v>49</v>
      </c>
      <c r="H992" s="101" t="e">
        <f t="shared" si="15"/>
        <v>#REF!</v>
      </c>
      <c r="I992" s="101"/>
    </row>
    <row r="993" spans="1:9" x14ac:dyDescent="0.25">
      <c r="A993" s="101">
        <v>1369</v>
      </c>
      <c r="B993" s="191" t="e">
        <f>INDEX(УТВС2!$H$1:$H$87,A993,1)</f>
        <v>#REF!</v>
      </c>
      <c r="C993" s="37" t="e">
        <f>INDEX(УТВС2!$K$1:$K$87,A993,1)</f>
        <v>#REF!</v>
      </c>
      <c r="D993" s="75" t="e">
        <f>INDEX(УТВС2!$M$1:$M$87,A993,1)</f>
        <v>#REF!</v>
      </c>
      <c r="E993" s="75" t="e">
        <f>INDEX(УТВС2!$N$1:$N$87,A993,1)</f>
        <v>#REF!</v>
      </c>
      <c r="F993" s="101" t="e">
        <f>INDEX(УТВС2!$S$1:$S$87,A993,1)</f>
        <v>#REF!</v>
      </c>
      <c r="G993" s="101" t="s">
        <v>49</v>
      </c>
      <c r="H993" s="101" t="e">
        <f t="shared" si="15"/>
        <v>#REF!</v>
      </c>
      <c r="I993" s="101"/>
    </row>
    <row r="994" spans="1:9" x14ac:dyDescent="0.25">
      <c r="A994" s="101">
        <v>1370</v>
      </c>
      <c r="B994" s="191" t="e">
        <f>INDEX(УТВС2!$H$1:$H$87,A994,1)</f>
        <v>#REF!</v>
      </c>
      <c r="C994" s="240" t="e">
        <f>INDEX(УТВС2!$K$1:$K$87,A994,1)</f>
        <v>#REF!</v>
      </c>
      <c r="D994" s="226" t="e">
        <f>INDEX(УТВС2!$M$1:$M$87,A994,1)</f>
        <v>#REF!</v>
      </c>
      <c r="E994" s="226" t="e">
        <f>INDEX(УТВС2!$N$1:$N$87,A994,1)</f>
        <v>#REF!</v>
      </c>
      <c r="F994" s="101" t="e">
        <f>INDEX(УТВС2!$S$1:$S$87,A994,1)</f>
        <v>#REF!</v>
      </c>
      <c r="G994" s="101" t="s">
        <v>49</v>
      </c>
      <c r="H994" s="101" t="e">
        <f t="shared" si="15"/>
        <v>#REF!</v>
      </c>
      <c r="I994" s="101"/>
    </row>
    <row r="995" spans="1:9" x14ac:dyDescent="0.25">
      <c r="A995" s="101">
        <v>1371</v>
      </c>
      <c r="B995" s="191" t="e">
        <f>INDEX(УТВС2!$H$1:$H$87,A995,1)</f>
        <v>#REF!</v>
      </c>
      <c r="C995" s="240" t="e">
        <f>INDEX(УТВС2!$K$1:$K$87,A995,1)</f>
        <v>#REF!</v>
      </c>
      <c r="D995" s="226" t="e">
        <f>INDEX(УТВС2!$M$1:$M$87,A995,1)</f>
        <v>#REF!</v>
      </c>
      <c r="E995" s="226" t="e">
        <f>INDEX(УТВС2!$N$1:$N$87,A995,1)</f>
        <v>#REF!</v>
      </c>
      <c r="F995" s="101" t="e">
        <f>INDEX(УТВС2!$S$1:$S$87,A995,1)</f>
        <v>#REF!</v>
      </c>
      <c r="G995" s="101" t="s">
        <v>49</v>
      </c>
      <c r="H995" s="101" t="e">
        <f t="shared" si="15"/>
        <v>#REF!</v>
      </c>
      <c r="I995" s="101"/>
    </row>
    <row r="996" spans="1:9" x14ac:dyDescent="0.25">
      <c r="A996" s="101">
        <v>1372</v>
      </c>
      <c r="B996" s="191" t="e">
        <f>INDEX(УТВС2!$H$1:$H$87,A996,1)</f>
        <v>#REF!</v>
      </c>
      <c r="C996" s="240" t="e">
        <f>INDEX(УТВС2!$K$1:$K$87,A996,1)</f>
        <v>#REF!</v>
      </c>
      <c r="D996" s="226" t="e">
        <f>INDEX(УТВС2!$M$1:$M$87,A996,1)</f>
        <v>#REF!</v>
      </c>
      <c r="E996" s="226" t="e">
        <f>INDEX(УТВС2!$N$1:$N$87,A996,1)</f>
        <v>#REF!</v>
      </c>
      <c r="F996" s="101" t="e">
        <f>INDEX(УТВС2!$S$1:$S$87,A996,1)</f>
        <v>#REF!</v>
      </c>
      <c r="G996" s="101" t="s">
        <v>49</v>
      </c>
      <c r="H996" s="101" t="e">
        <f t="shared" si="15"/>
        <v>#REF!</v>
      </c>
      <c r="I996" s="101"/>
    </row>
    <row r="997" spans="1:9" x14ac:dyDescent="0.25">
      <c r="A997" s="101">
        <v>1373</v>
      </c>
      <c r="B997" s="191" t="e">
        <f>INDEX(УТВС2!$H$1:$H$87,A997,1)</f>
        <v>#REF!</v>
      </c>
      <c r="C997" s="240" t="e">
        <f>INDEX(УТВС2!$K$1:$K$87,A997,1)</f>
        <v>#REF!</v>
      </c>
      <c r="D997" s="226" t="e">
        <f>INDEX(УТВС2!$M$1:$M$87,A997,1)</f>
        <v>#REF!</v>
      </c>
      <c r="E997" s="226" t="e">
        <f>INDEX(УТВС2!$N$1:$N$87,A997,1)</f>
        <v>#REF!</v>
      </c>
      <c r="F997" s="101" t="e">
        <f>INDEX(УТВС2!$S$1:$S$87,A997,1)</f>
        <v>#REF!</v>
      </c>
      <c r="G997" s="101" t="s">
        <v>49</v>
      </c>
      <c r="H997" s="101" t="e">
        <f t="shared" si="15"/>
        <v>#REF!</v>
      </c>
      <c r="I997" s="101"/>
    </row>
    <row r="998" spans="1:9" x14ac:dyDescent="0.25">
      <c r="A998" s="101">
        <v>1374</v>
      </c>
      <c r="B998" s="191" t="e">
        <f>INDEX(УТВС2!$H$1:$H$87,A998,1)</f>
        <v>#REF!</v>
      </c>
      <c r="C998" s="240" t="e">
        <f>INDEX(УТВС2!$K$1:$K$87,A998,1)</f>
        <v>#REF!</v>
      </c>
      <c r="D998" s="226" t="e">
        <f>INDEX(УТВС2!$M$1:$M$87,A998,1)</f>
        <v>#REF!</v>
      </c>
      <c r="E998" s="226" t="e">
        <f>INDEX(УТВС2!$N$1:$N$87,A998,1)</f>
        <v>#REF!</v>
      </c>
      <c r="F998" s="101" t="e">
        <f>INDEX(УТВС2!$S$1:$S$87,A998,1)</f>
        <v>#REF!</v>
      </c>
      <c r="G998" s="101" t="s">
        <v>49</v>
      </c>
      <c r="H998" s="101" t="e">
        <f t="shared" si="15"/>
        <v>#REF!</v>
      </c>
      <c r="I998" s="101"/>
    </row>
    <row r="999" spans="1:9" x14ac:dyDescent="0.25">
      <c r="A999" s="101">
        <v>1375</v>
      </c>
      <c r="B999" s="191" t="e">
        <f>INDEX(УТВС2!$H$1:$H$87,A999,1)</f>
        <v>#REF!</v>
      </c>
      <c r="C999" s="240" t="e">
        <f>INDEX(УТВС2!$K$1:$K$87,A999,1)</f>
        <v>#REF!</v>
      </c>
      <c r="D999" s="226" t="e">
        <f>INDEX(УТВС2!$M$1:$M$87,A999,1)</f>
        <v>#REF!</v>
      </c>
      <c r="E999" s="226" t="e">
        <f>INDEX(УТВС2!$N$1:$N$87,A999,1)</f>
        <v>#REF!</v>
      </c>
      <c r="F999" s="101" t="e">
        <f>INDEX(УТВС2!$S$1:$S$87,A999,1)</f>
        <v>#REF!</v>
      </c>
      <c r="G999" s="101" t="s">
        <v>49</v>
      </c>
      <c r="H999" s="101" t="e">
        <f t="shared" si="15"/>
        <v>#REF!</v>
      </c>
      <c r="I999" s="101"/>
    </row>
    <row r="1000" spans="1:9" x14ac:dyDescent="0.25">
      <c r="A1000" s="101">
        <v>1376</v>
      </c>
      <c r="B1000" s="191" t="e">
        <f>INDEX(УТВС2!$H$1:$H$87,A1000,1)</f>
        <v>#REF!</v>
      </c>
      <c r="C1000" s="240" t="e">
        <f>INDEX(УТВС2!$K$1:$K$87,A1000,1)</f>
        <v>#REF!</v>
      </c>
      <c r="D1000" s="226" t="e">
        <f>INDEX(УТВС2!$M$1:$M$87,A1000,1)</f>
        <v>#REF!</v>
      </c>
      <c r="E1000" s="226" t="e">
        <f>INDEX(УТВС2!$N$1:$N$87,A1000,1)</f>
        <v>#REF!</v>
      </c>
      <c r="F1000" s="101" t="e">
        <f>INDEX(УТВС2!$S$1:$S$87,A1000,1)</f>
        <v>#REF!</v>
      </c>
      <c r="G1000" s="101" t="s">
        <v>49</v>
      </c>
      <c r="H1000" s="101" t="e">
        <f t="shared" si="15"/>
        <v>#REF!</v>
      </c>
      <c r="I1000" s="101"/>
    </row>
    <row r="1001" spans="1:9" x14ac:dyDescent="0.25">
      <c r="A1001" s="101">
        <v>1377</v>
      </c>
      <c r="B1001" s="191" t="e">
        <f>INDEX(УТВС2!$H$1:$H$87,A1001,1)</f>
        <v>#REF!</v>
      </c>
      <c r="C1001" s="240" t="e">
        <f>INDEX(УТВС2!$K$1:$K$87,A1001,1)</f>
        <v>#REF!</v>
      </c>
      <c r="D1001" s="226" t="e">
        <f>INDEX(УТВС2!$M$1:$M$87,A1001,1)</f>
        <v>#REF!</v>
      </c>
      <c r="E1001" s="226" t="e">
        <f>INDEX(УТВС2!$N$1:$N$87,A1001,1)</f>
        <v>#REF!</v>
      </c>
      <c r="F1001" s="101" t="e">
        <f>INDEX(УТВС2!$S$1:$S$87,A1001,1)</f>
        <v>#REF!</v>
      </c>
      <c r="G1001" s="101" t="s">
        <v>49</v>
      </c>
      <c r="H1001" s="101" t="e">
        <f t="shared" si="15"/>
        <v>#REF!</v>
      </c>
      <c r="I1001" s="101"/>
    </row>
    <row r="1002" spans="1:9" x14ac:dyDescent="0.25">
      <c r="A1002" s="101">
        <v>1378</v>
      </c>
      <c r="B1002" s="191" t="e">
        <f>INDEX(УТВС2!$H$1:$H$87,A1002,1)</f>
        <v>#REF!</v>
      </c>
      <c r="C1002" s="240" t="e">
        <f>INDEX(УТВС2!$K$1:$K$87,A1002,1)</f>
        <v>#REF!</v>
      </c>
      <c r="D1002" s="226" t="e">
        <f>INDEX(УТВС2!$M$1:$M$87,A1002,1)</f>
        <v>#REF!</v>
      </c>
      <c r="E1002" s="226" t="e">
        <f>INDEX(УТВС2!$N$1:$N$87,A1002,1)</f>
        <v>#REF!</v>
      </c>
      <c r="F1002" s="101" t="e">
        <f>INDEX(УТВС2!$S$1:$S$87,A1002,1)</f>
        <v>#REF!</v>
      </c>
      <c r="G1002" s="101" t="s">
        <v>49</v>
      </c>
      <c r="H1002" s="101" t="e">
        <f t="shared" si="15"/>
        <v>#REF!</v>
      </c>
      <c r="I1002" s="101"/>
    </row>
    <row r="1003" spans="1:9" x14ac:dyDescent="0.25">
      <c r="A1003" s="101">
        <v>1381</v>
      </c>
      <c r="B1003" s="191" t="e">
        <f>INDEX(УТВС2!$H$1:$H$87,A1003,1)</f>
        <v>#REF!</v>
      </c>
      <c r="C1003" s="240" t="e">
        <f>INDEX(УТВС2!$K$1:$K$87,A1003,1)</f>
        <v>#REF!</v>
      </c>
      <c r="D1003" s="226" t="e">
        <f>INDEX(УТВС2!$M$1:$M$87,A1003,1)</f>
        <v>#REF!</v>
      </c>
      <c r="E1003" s="226" t="e">
        <f>INDEX(УТВС2!$N$1:$N$87,A1003,1)</f>
        <v>#REF!</v>
      </c>
      <c r="F1003" s="101" t="e">
        <f>INDEX(УТВС2!$S$1:$S$87,A1003,1)</f>
        <v>#REF!</v>
      </c>
      <c r="G1003" s="101" t="s">
        <v>49</v>
      </c>
      <c r="H1003" s="101" t="e">
        <f t="shared" si="15"/>
        <v>#REF!</v>
      </c>
      <c r="I1003" s="101"/>
    </row>
    <row r="1004" spans="1:9" x14ac:dyDescent="0.25">
      <c r="A1004" s="101">
        <v>1382</v>
      </c>
      <c r="B1004" s="191" t="e">
        <f>INDEX(УТВС2!$H$1:$H$87,A1004,1)</f>
        <v>#REF!</v>
      </c>
      <c r="C1004" s="37" t="e">
        <f>INDEX(УТВС2!$K$1:$K$87,A1004,1)</f>
        <v>#REF!</v>
      </c>
      <c r="D1004" s="226" t="e">
        <f>INDEX(УТВС2!$M$1:$M$87,A1004,1)</f>
        <v>#REF!</v>
      </c>
      <c r="E1004" s="226" t="e">
        <f>INDEX(УТВС2!$N$1:$N$87,A1004,1)</f>
        <v>#REF!</v>
      </c>
      <c r="F1004" s="101" t="e">
        <f>INDEX(УТВС2!$S$1:$S$87,A1004,1)</f>
        <v>#REF!</v>
      </c>
      <c r="G1004" s="101" t="s">
        <v>49</v>
      </c>
      <c r="H1004" s="101" t="e">
        <f t="shared" si="15"/>
        <v>#REF!</v>
      </c>
      <c r="I1004" s="101"/>
    </row>
    <row r="1005" spans="1:9" x14ac:dyDescent="0.25">
      <c r="A1005" s="101">
        <v>1383</v>
      </c>
      <c r="B1005" s="191" t="e">
        <f>INDEX(УТВС2!$H$1:$H$87,A1005,1)</f>
        <v>#REF!</v>
      </c>
      <c r="C1005" s="240" t="e">
        <f>INDEX(УТВС2!$K$1:$K$87,A1005,1)</f>
        <v>#REF!</v>
      </c>
      <c r="D1005" s="226" t="e">
        <f>INDEX(УТВС2!$M$1:$M$87,A1005,1)</f>
        <v>#REF!</v>
      </c>
      <c r="E1005" s="226" t="e">
        <f>INDEX(УТВС2!$N$1:$N$87,A1005,1)</f>
        <v>#REF!</v>
      </c>
      <c r="F1005" s="101" t="e">
        <f>INDEX(УТВС2!$S$1:$S$87,A1005,1)</f>
        <v>#REF!</v>
      </c>
      <c r="G1005" s="101" t="s">
        <v>49</v>
      </c>
      <c r="H1005" s="101" t="e">
        <f t="shared" si="15"/>
        <v>#REF!</v>
      </c>
      <c r="I1005" s="101"/>
    </row>
    <row r="1006" spans="1:9" x14ac:dyDescent="0.25">
      <c r="A1006" s="101">
        <v>1389</v>
      </c>
      <c r="B1006" s="191" t="e">
        <f>INDEX(УТВС2!$H$1:$H$87,A1006,1)</f>
        <v>#REF!</v>
      </c>
      <c r="C1006" s="240" t="e">
        <f>INDEX(УТВС2!$K$1:$K$87,A1006,1)</f>
        <v>#REF!</v>
      </c>
      <c r="D1006" s="226" t="e">
        <f>INDEX(УТВС2!$M$1:$M$87,A1006,1)</f>
        <v>#REF!</v>
      </c>
      <c r="E1006" s="226" t="e">
        <f>INDEX(УТВС2!$N$1:$N$87,A1006,1)</f>
        <v>#REF!</v>
      </c>
      <c r="F1006" s="101" t="e">
        <f>INDEX(УТВС2!$S$1:$S$87,A1006,1)</f>
        <v>#REF!</v>
      </c>
      <c r="G1006" s="101" t="s">
        <v>26</v>
      </c>
      <c r="H1006" s="101" t="e">
        <f t="shared" si="15"/>
        <v>#REF!</v>
      </c>
      <c r="I1006" s="101"/>
    </row>
    <row r="1007" spans="1:9" x14ac:dyDescent="0.25">
      <c r="A1007" s="101">
        <v>1390</v>
      </c>
      <c r="B1007" s="205" t="e">
        <f>INDEX(УТВС2!$H$1:$H$87,A1007,1)</f>
        <v>#REF!</v>
      </c>
      <c r="C1007" s="183" t="e">
        <f>INDEX(УТВС2!$K$1:$K$87,A1007,1)</f>
        <v>#REF!</v>
      </c>
      <c r="D1007" s="68" t="e">
        <f>INDEX(УТВС2!$M$1:$M$87,A1007,1)</f>
        <v>#REF!</v>
      </c>
      <c r="E1007" s="68" t="e">
        <f>INDEX(УТВС2!$N$1:$N$87,A1007,1)</f>
        <v>#REF!</v>
      </c>
      <c r="F1007" s="101" t="e">
        <f>INDEX(УТВС2!$S$1:$S$87,A1007,1)</f>
        <v>#REF!</v>
      </c>
      <c r="G1007" s="101" t="s">
        <v>49</v>
      </c>
      <c r="H1007" s="101" t="e">
        <f t="shared" si="15"/>
        <v>#REF!</v>
      </c>
      <c r="I1007" s="101"/>
    </row>
    <row r="1008" spans="1:9" x14ac:dyDescent="0.25">
      <c r="A1008" s="101">
        <v>1391</v>
      </c>
      <c r="B1008" s="205" t="e">
        <f>INDEX(УТВС2!$H$1:$H$87,A1008,1)</f>
        <v>#REF!</v>
      </c>
      <c r="C1008" s="183" t="e">
        <f>INDEX(УТВС2!$K$1:$K$87,A1008,1)</f>
        <v>#REF!</v>
      </c>
      <c r="D1008" s="226" t="e">
        <f>INDEX(УТВС2!$M$1:$M$87,A1008,1)</f>
        <v>#REF!</v>
      </c>
      <c r="E1008" s="226" t="e">
        <f>INDEX(УТВС2!$N$1:$N$87,A1008,1)</f>
        <v>#REF!</v>
      </c>
      <c r="F1008" s="101" t="e">
        <f>INDEX(УТВС2!$S$1:$S$87,A1008,1)</f>
        <v>#REF!</v>
      </c>
      <c r="G1008" s="101" t="s">
        <v>49</v>
      </c>
      <c r="H1008" s="101" t="e">
        <f t="shared" si="15"/>
        <v>#REF!</v>
      </c>
      <c r="I1008" s="101"/>
    </row>
    <row r="1009" spans="1:9" x14ac:dyDescent="0.25">
      <c r="A1009" s="101">
        <v>1392</v>
      </c>
      <c r="B1009" s="191" t="e">
        <f>INDEX(УТВС2!$H$1:$H$87,A1009,1)</f>
        <v>#REF!</v>
      </c>
      <c r="C1009" s="240" t="e">
        <f>INDEX(УТВС2!$K$1:$K$87,A1009,1)</f>
        <v>#REF!</v>
      </c>
      <c r="D1009" s="183" t="e">
        <f>INDEX(УТВС2!$M$1:$M$87,A1009,1)</f>
        <v>#REF!</v>
      </c>
      <c r="E1009" s="68" t="e">
        <f>INDEX(УТВС2!$N$1:$N$87,A1009,1)</f>
        <v>#REF!</v>
      </c>
      <c r="F1009" s="101" t="e">
        <f>INDEX(УТВС2!$S$1:$S$87,A1009,1)</f>
        <v>#REF!</v>
      </c>
      <c r="G1009" s="101" t="s">
        <v>49</v>
      </c>
      <c r="H1009" s="101" t="e">
        <f t="shared" si="15"/>
        <v>#REF!</v>
      </c>
      <c r="I1009" s="101"/>
    </row>
    <row r="1010" spans="1:9" x14ac:dyDescent="0.25">
      <c r="A1010" s="101">
        <v>1393</v>
      </c>
      <c r="B1010" s="191" t="e">
        <f>INDEX(УТВС2!$H$1:$H$87,A1010,1)</f>
        <v>#REF!</v>
      </c>
      <c r="C1010" s="37" t="e">
        <f>INDEX(УТВС2!$K$1:$K$87,A1010,1)</f>
        <v>#REF!</v>
      </c>
      <c r="D1010" s="24" t="e">
        <f>INDEX(УТВС2!$M$1:$M$87,A1010,1)</f>
        <v>#REF!</v>
      </c>
      <c r="E1010" s="68" t="e">
        <f>INDEX(УТВС2!$N$1:$N$87,A1010,1)</f>
        <v>#REF!</v>
      </c>
      <c r="F1010" s="101" t="e">
        <f>INDEX(УТВС2!$S$1:$S$87,A1010,1)</f>
        <v>#REF!</v>
      </c>
      <c r="G1010" s="101" t="s">
        <v>49</v>
      </c>
      <c r="H1010" s="101" t="e">
        <f t="shared" si="15"/>
        <v>#REF!</v>
      </c>
      <c r="I1010" s="101"/>
    </row>
    <row r="1011" spans="1:9" x14ac:dyDescent="0.25">
      <c r="A1011" s="101">
        <v>1394</v>
      </c>
      <c r="B1011" s="205" t="e">
        <f>INDEX(УТВС2!$H$1:$H$87,A1011,1)</f>
        <v>#REF!</v>
      </c>
      <c r="C1011" s="201" t="e">
        <f>INDEX(УТВС2!$K$1:$K$87,A1011,1)</f>
        <v>#REF!</v>
      </c>
      <c r="D1011" s="85" t="e">
        <f>INDEX(УТВС2!$M$1:$M$87,A1011,1)</f>
        <v>#REF!</v>
      </c>
      <c r="E1011" s="68" t="e">
        <f>INDEX(УТВС2!$N$1:$N$87,A1011,1)</f>
        <v>#REF!</v>
      </c>
      <c r="F1011" s="101" t="e">
        <f>INDEX(УТВС2!$S$1:$S$87,A1011,1)</f>
        <v>#REF!</v>
      </c>
      <c r="G1011" s="101" t="s">
        <v>49</v>
      </c>
      <c r="H1011" s="101" t="e">
        <f t="shared" si="15"/>
        <v>#REF!</v>
      </c>
      <c r="I1011" s="101"/>
    </row>
    <row r="1012" spans="1:9" x14ac:dyDescent="0.25">
      <c r="A1012" s="101">
        <v>1395</v>
      </c>
      <c r="B1012" s="205" t="e">
        <f>INDEX(УТВС2!$H$1:$H$87,A1012,1)</f>
        <v>#REF!</v>
      </c>
      <c r="C1012" s="201" t="e">
        <f>INDEX(УТВС2!$K$1:$K$87,A1012,1)</f>
        <v>#REF!</v>
      </c>
      <c r="D1012" s="85" t="e">
        <f>INDEX(УТВС2!$M$1:$M$87,A1012,1)</f>
        <v>#REF!</v>
      </c>
      <c r="E1012" s="68" t="e">
        <f>INDEX(УТВС2!$N$1:$N$87,A1012,1)</f>
        <v>#REF!</v>
      </c>
      <c r="F1012" s="101" t="e">
        <f>INDEX(УТВС2!$S$1:$S$87,A1012,1)</f>
        <v>#REF!</v>
      </c>
      <c r="G1012" s="101" t="s">
        <v>49</v>
      </c>
      <c r="H1012" s="101" t="e">
        <f t="shared" si="15"/>
        <v>#REF!</v>
      </c>
      <c r="I1012" s="101"/>
    </row>
    <row r="1013" spans="1:9" x14ac:dyDescent="0.25">
      <c r="A1013" s="101">
        <v>1396</v>
      </c>
      <c r="B1013" s="191" t="e">
        <f>INDEX(УТВС2!$H$1:$H$87,A1013,1)</f>
        <v>#REF!</v>
      </c>
      <c r="C1013" s="224" t="e">
        <f>INDEX(УТВС2!$K$1:$K$87,A1013,1)</f>
        <v>#REF!</v>
      </c>
      <c r="D1013" s="24" t="e">
        <f>INDEX(УТВС2!$M$1:$M$87,A1013,1)</f>
        <v>#REF!</v>
      </c>
      <c r="E1013" s="68" t="e">
        <f>INDEX(УТВС2!$N$1:$N$87,A1013,1)</f>
        <v>#REF!</v>
      </c>
      <c r="F1013" s="101" t="e">
        <f>INDEX(УТВС2!$S$1:$S$87,A1013,1)</f>
        <v>#REF!</v>
      </c>
      <c r="G1013" s="101" t="s">
        <v>49</v>
      </c>
      <c r="H1013" s="101" t="e">
        <f t="shared" si="15"/>
        <v>#REF!</v>
      </c>
      <c r="I1013" s="101"/>
    </row>
    <row r="1014" spans="1:9" x14ac:dyDescent="0.25">
      <c r="A1014" s="101">
        <v>1399</v>
      </c>
      <c r="B1014" s="205" t="e">
        <f>INDEX(УТВС2!$H$1:$H$87,A1014,1)</f>
        <v>#REF!</v>
      </c>
      <c r="C1014" s="183" t="e">
        <f>INDEX(УТВС2!$K$1:$K$87,A1014,1)</f>
        <v>#REF!</v>
      </c>
      <c r="D1014" s="226" t="e">
        <f>INDEX(УТВС2!$M$1:$M$87,A1014,1)</f>
        <v>#REF!</v>
      </c>
      <c r="E1014" s="226" t="e">
        <f>INDEX(УТВС2!$N$1:$N$87,A1014,1)</f>
        <v>#REF!</v>
      </c>
      <c r="F1014" s="101" t="e">
        <f>INDEX(УТВС2!$S$1:$S$87,A1014,1)</f>
        <v>#REF!</v>
      </c>
      <c r="G1014" s="101" t="s">
        <v>49</v>
      </c>
      <c r="H1014" s="101" t="e">
        <f t="shared" si="15"/>
        <v>#REF!</v>
      </c>
      <c r="I1014" s="101"/>
    </row>
    <row r="1015" spans="1:9" x14ac:dyDescent="0.25">
      <c r="A1015" s="101">
        <v>1400</v>
      </c>
      <c r="B1015" s="191" t="e">
        <f>INDEX(УТВС2!$H$1:$H$87,A1015,1)</f>
        <v>#REF!</v>
      </c>
      <c r="C1015" s="18" t="e">
        <f>INDEX(УТВС2!$K$1:$K$87,A1015,1)</f>
        <v>#REF!</v>
      </c>
      <c r="D1015" s="24" t="e">
        <f>INDEX(УТВС2!$M$1:$M$87,A1015,1)</f>
        <v>#REF!</v>
      </c>
      <c r="E1015" s="24" t="e">
        <f>INDEX(УТВС2!$N$1:$N$87,A1015,1)</f>
        <v>#REF!</v>
      </c>
      <c r="F1015" s="101" t="e">
        <f>INDEX(УТВС2!$S$1:$S$87,A1015,1)</f>
        <v>#REF!</v>
      </c>
      <c r="G1015" s="101" t="s">
        <v>49</v>
      </c>
      <c r="H1015" s="101" t="e">
        <f t="shared" si="15"/>
        <v>#REF!</v>
      </c>
      <c r="I1015" s="101"/>
    </row>
    <row r="1016" spans="1:9" x14ac:dyDescent="0.25">
      <c r="A1016" s="101">
        <v>1401</v>
      </c>
      <c r="B1016" s="191" t="e">
        <f>INDEX(УТВС2!$H$1:$H$87,A1016,1)</f>
        <v>#REF!</v>
      </c>
      <c r="C1016" s="191" t="e">
        <f>INDEX(УТВС2!$K$1:$K$87,A1016,1)</f>
        <v>#REF!</v>
      </c>
      <c r="D1016" s="24" t="e">
        <f>INDEX(УТВС2!$M$1:$M$87,A1016,1)</f>
        <v>#REF!</v>
      </c>
      <c r="E1016" s="24" t="e">
        <f>INDEX(УТВС2!$N$1:$N$87,A1016,1)</f>
        <v>#REF!</v>
      </c>
      <c r="F1016" s="101" t="e">
        <f>INDEX(УТВС2!$S$1:$S$87,A1016,1)</f>
        <v>#REF!</v>
      </c>
      <c r="G1016" s="101" t="s">
        <v>49</v>
      </c>
      <c r="H1016" s="101" t="e">
        <f t="shared" si="15"/>
        <v>#REF!</v>
      </c>
      <c r="I1016" s="101"/>
    </row>
    <row r="1017" spans="1:9" x14ac:dyDescent="0.25">
      <c r="A1017" s="101">
        <v>1402</v>
      </c>
      <c r="B1017" s="191" t="e">
        <f>INDEX(УТВС2!$H$1:$H$87,A1017,1)</f>
        <v>#REF!</v>
      </c>
      <c r="C1017" s="191" t="e">
        <f>INDEX(УТВС2!$K$1:$K$87,A1017,1)</f>
        <v>#REF!</v>
      </c>
      <c r="D1017" s="24" t="e">
        <f>INDEX(УТВС2!$M$1:$M$87,A1017,1)</f>
        <v>#REF!</v>
      </c>
      <c r="E1017" s="24" t="e">
        <f>INDEX(УТВС2!$N$1:$N$87,A1017,1)</f>
        <v>#REF!</v>
      </c>
      <c r="F1017" s="101" t="e">
        <f>INDEX(УТВС2!$S$1:$S$87,A1017,1)</f>
        <v>#REF!</v>
      </c>
      <c r="G1017" s="101" t="s">
        <v>49</v>
      </c>
      <c r="H1017" s="101" t="e">
        <f t="shared" si="15"/>
        <v>#REF!</v>
      </c>
      <c r="I1017" s="101"/>
    </row>
    <row r="1018" spans="1:9" x14ac:dyDescent="0.25">
      <c r="A1018" s="101">
        <v>1403</v>
      </c>
      <c r="B1018" s="191" t="e">
        <f>INDEX(УТВС2!$H$1:$H$87,A1018,1)</f>
        <v>#REF!</v>
      </c>
      <c r="C1018" s="191" t="e">
        <f>INDEX(УТВС2!$K$1:$K$87,A1018,1)</f>
        <v>#REF!</v>
      </c>
      <c r="D1018" s="226" t="e">
        <f>INDEX(УТВС2!$M$1:$M$87,A1018,1)</f>
        <v>#REF!</v>
      </c>
      <c r="E1018" s="24" t="e">
        <f>INDEX(УТВС2!$N$1:$N$87,A1018,1)</f>
        <v>#REF!</v>
      </c>
      <c r="F1018" s="101" t="e">
        <f>INDEX(УТВС2!$S$1:$S$87,A1018,1)</f>
        <v>#REF!</v>
      </c>
      <c r="G1018" s="101" t="s">
        <v>49</v>
      </c>
      <c r="H1018" s="101" t="e">
        <f t="shared" si="15"/>
        <v>#REF!</v>
      </c>
      <c r="I1018" s="101"/>
    </row>
    <row r="1019" spans="1:9" x14ac:dyDescent="0.25">
      <c r="A1019" s="101">
        <v>1407</v>
      </c>
      <c r="B1019" s="191" t="e">
        <f>INDEX(УТВС2!$H$1:$H$87,A1019,1)</f>
        <v>#REF!</v>
      </c>
      <c r="C1019" s="18" t="e">
        <f>INDEX(УТВС2!$K$1:$K$87,A1019,1)</f>
        <v>#REF!</v>
      </c>
      <c r="D1019" s="24" t="e">
        <f>INDEX(УТВС2!$M$1:$M$87,A1019,1)</f>
        <v>#REF!</v>
      </c>
      <c r="E1019" s="24" t="e">
        <f>INDEX(УТВС2!$N$1:$N$87,A1019,1)</f>
        <v>#REF!</v>
      </c>
      <c r="F1019" s="101" t="e">
        <f>INDEX(УТВС2!$S$1:$S$87,A1019,1)</f>
        <v>#REF!</v>
      </c>
      <c r="G1019" s="101" t="s">
        <v>49</v>
      </c>
      <c r="H1019" s="101" t="e">
        <f t="shared" si="15"/>
        <v>#REF!</v>
      </c>
      <c r="I1019" s="101"/>
    </row>
    <row r="1020" spans="1:9" x14ac:dyDescent="0.25">
      <c r="A1020" s="101">
        <v>1408</v>
      </c>
      <c r="B1020" s="191" t="e">
        <f>INDEX(УТВС2!$H$1:$H$87,A1020,1)</f>
        <v>#REF!</v>
      </c>
      <c r="C1020" s="18" t="e">
        <f>INDEX(УТВС2!$K$1:$K$87,A1020,1)</f>
        <v>#REF!</v>
      </c>
      <c r="D1020" s="24" t="e">
        <f>INDEX(УТВС2!$M$1:$M$87,A1020,1)</f>
        <v>#REF!</v>
      </c>
      <c r="E1020" s="24" t="e">
        <f>INDEX(УТВС2!$N$1:$N$87,A1020,1)</f>
        <v>#REF!</v>
      </c>
      <c r="F1020" s="101" t="e">
        <f>INDEX(УТВС2!$S$1:$S$87,A1020,1)</f>
        <v>#REF!</v>
      </c>
      <c r="G1020" s="101" t="s">
        <v>49</v>
      </c>
      <c r="H1020" s="101" t="e">
        <f t="shared" si="15"/>
        <v>#REF!</v>
      </c>
      <c r="I1020" s="101"/>
    </row>
    <row r="1021" spans="1:9" x14ac:dyDescent="0.25">
      <c r="A1021" s="101">
        <v>1409</v>
      </c>
      <c r="B1021" s="191" t="e">
        <f>INDEX(УТВС2!$H$1:$H$87,A1021,1)</f>
        <v>#REF!</v>
      </c>
      <c r="C1021" s="191" t="e">
        <f>INDEX(УТВС2!$K$1:$K$87,A1021,1)</f>
        <v>#REF!</v>
      </c>
      <c r="D1021" s="24" t="e">
        <f>INDEX(УТВС2!$M$1:$M$87,A1021,1)</f>
        <v>#REF!</v>
      </c>
      <c r="E1021" s="24" t="e">
        <f>INDEX(УТВС2!$N$1:$N$87,A1021,1)</f>
        <v>#REF!</v>
      </c>
      <c r="F1021" s="101" t="e">
        <f>INDEX(УТВС2!$S$1:$S$87,A1021,1)</f>
        <v>#REF!</v>
      </c>
      <c r="G1021" s="101" t="s">
        <v>49</v>
      </c>
      <c r="H1021" s="101" t="e">
        <f t="shared" si="15"/>
        <v>#REF!</v>
      </c>
      <c r="I1021" s="101"/>
    </row>
    <row r="1022" spans="1:9" x14ac:dyDescent="0.25">
      <c r="A1022" s="101">
        <v>1410</v>
      </c>
      <c r="B1022" s="191" t="e">
        <f>INDEX(УТВС2!$H$1:$H$87,A1022,1)</f>
        <v>#REF!</v>
      </c>
      <c r="C1022" s="191" t="e">
        <f>INDEX(УТВС2!$K$1:$K$87,A1022,1)</f>
        <v>#REF!</v>
      </c>
      <c r="D1022" s="24" t="e">
        <f>INDEX(УТВС2!$M$1:$M$87,A1022,1)</f>
        <v>#REF!</v>
      </c>
      <c r="E1022" s="24" t="e">
        <f>INDEX(УТВС2!$N$1:$N$87,A1022,1)</f>
        <v>#REF!</v>
      </c>
      <c r="F1022" s="101" t="e">
        <f>INDEX(УТВС2!$S$1:$S$87,A1022,1)</f>
        <v>#REF!</v>
      </c>
      <c r="G1022" s="101" t="s">
        <v>49</v>
      </c>
      <c r="H1022" s="101" t="e">
        <f t="shared" si="15"/>
        <v>#REF!</v>
      </c>
      <c r="I1022" s="101"/>
    </row>
    <row r="1023" spans="1:9" x14ac:dyDescent="0.25">
      <c r="A1023" s="101">
        <v>1411</v>
      </c>
      <c r="B1023" s="191" t="e">
        <f>INDEX(УТВС2!$H$1:$H$87,A1023,1)</f>
        <v>#REF!</v>
      </c>
      <c r="C1023" s="191" t="e">
        <f>INDEX(УТВС2!$K$1:$K$87,A1023,1)</f>
        <v>#REF!</v>
      </c>
      <c r="D1023" s="226" t="e">
        <f>INDEX(УТВС2!$M$1:$M$87,A1023,1)</f>
        <v>#REF!</v>
      </c>
      <c r="E1023" s="24" t="e">
        <f>INDEX(УТВС2!$N$1:$N$87,A1023,1)</f>
        <v>#REF!</v>
      </c>
      <c r="F1023" s="101" t="e">
        <f>INDEX(УТВС2!$S$1:$S$87,A1023,1)</f>
        <v>#REF!</v>
      </c>
      <c r="G1023" s="101" t="s">
        <v>49</v>
      </c>
      <c r="H1023" s="101" t="e">
        <f t="shared" si="15"/>
        <v>#REF!</v>
      </c>
      <c r="I1023" s="101"/>
    </row>
    <row r="1024" spans="1:9" x14ac:dyDescent="0.25">
      <c r="A1024" s="101">
        <v>1413</v>
      </c>
      <c r="B1024" s="191" t="e">
        <f>INDEX(УТВС2!$H$1:$H$87,A1024,1)</f>
        <v>#REF!</v>
      </c>
      <c r="C1024" s="224" t="e">
        <f>INDEX(УТВС2!$K$1:$K$87,A1024,1)</f>
        <v>#REF!</v>
      </c>
      <c r="D1024" s="24" t="e">
        <f>INDEX(УТВС2!$M$1:$M$87,A1024,1)</f>
        <v>#REF!</v>
      </c>
      <c r="E1024" s="24" t="e">
        <f>INDEX(УТВС2!$N$1:$N$87,A1024,1)</f>
        <v>#REF!</v>
      </c>
      <c r="F1024" s="101" t="e">
        <f>INDEX(УТВС2!$S$1:$S$87,A1024,1)</f>
        <v>#REF!</v>
      </c>
      <c r="G1024" s="101" t="s">
        <v>49</v>
      </c>
      <c r="H1024" s="101" t="e">
        <f t="shared" si="15"/>
        <v>#REF!</v>
      </c>
      <c r="I1024" s="101"/>
    </row>
    <row r="1025" spans="1:9" x14ac:dyDescent="0.25">
      <c r="A1025" s="101">
        <v>1414</v>
      </c>
      <c r="B1025" s="191" t="e">
        <f>INDEX(УТВС2!$H$1:$H$87,A1025,1)</f>
        <v>#REF!</v>
      </c>
      <c r="C1025" s="224" t="e">
        <f>INDEX(УТВС2!$K$1:$K$87,A1025,1)</f>
        <v>#REF!</v>
      </c>
      <c r="D1025" s="24" t="e">
        <f>INDEX(УТВС2!$M$1:$M$87,A1025,1)</f>
        <v>#REF!</v>
      </c>
      <c r="E1025" s="24" t="e">
        <f>INDEX(УТВС2!$N$1:$N$87,A1025,1)</f>
        <v>#REF!</v>
      </c>
      <c r="F1025" s="101" t="e">
        <f>INDEX(УТВС2!$S$1:$S$87,A1025,1)</f>
        <v>#REF!</v>
      </c>
      <c r="G1025" s="101" t="s">
        <v>49</v>
      </c>
      <c r="H1025" s="101" t="e">
        <f t="shared" si="15"/>
        <v>#REF!</v>
      </c>
      <c r="I1025" s="101"/>
    </row>
    <row r="1026" spans="1:9" x14ac:dyDescent="0.25">
      <c r="A1026" s="101">
        <v>1415</v>
      </c>
      <c r="B1026" s="191" t="e">
        <f>INDEX(УТВС2!$H$1:$H$87,A1026,1)</f>
        <v>#REF!</v>
      </c>
      <c r="C1026" s="224" t="e">
        <f>INDEX(УТВС2!$K$1:$K$87,A1026,1)</f>
        <v>#REF!</v>
      </c>
      <c r="D1026" s="24" t="e">
        <f>INDEX(УТВС2!$M$1:$M$87,A1026,1)</f>
        <v>#REF!</v>
      </c>
      <c r="E1026" s="24" t="e">
        <f>INDEX(УТВС2!$N$1:$N$87,A1026,1)</f>
        <v>#REF!</v>
      </c>
      <c r="F1026" s="101" t="e">
        <f>INDEX(УТВС2!$S$1:$S$87,A1026,1)</f>
        <v>#REF!</v>
      </c>
      <c r="G1026" s="101" t="s">
        <v>49</v>
      </c>
      <c r="H1026" s="101" t="e">
        <f t="shared" ref="H1026:H1089" si="16">IF(B1026=B1027,1,0)</f>
        <v>#REF!</v>
      </c>
      <c r="I1026" s="101"/>
    </row>
    <row r="1027" spans="1:9" x14ac:dyDescent="0.25">
      <c r="A1027" s="101">
        <v>1416</v>
      </c>
      <c r="B1027" s="191" t="e">
        <f>INDEX(УТВС2!$H$1:$H$87,A1027,1)</f>
        <v>#REF!</v>
      </c>
      <c r="C1027" s="224" t="e">
        <f>INDEX(УТВС2!$K$1:$K$87,A1027,1)</f>
        <v>#REF!</v>
      </c>
      <c r="D1027" s="24" t="e">
        <f>INDEX(УТВС2!$M$1:$M$87,A1027,1)</f>
        <v>#REF!</v>
      </c>
      <c r="E1027" s="24" t="e">
        <f>INDEX(УТВС2!$N$1:$N$87,A1027,1)</f>
        <v>#REF!</v>
      </c>
      <c r="F1027" s="101" t="e">
        <f>INDEX(УТВС2!$S$1:$S$87,A1027,1)</f>
        <v>#REF!</v>
      </c>
      <c r="G1027" s="101" t="s">
        <v>49</v>
      </c>
      <c r="H1027" s="101" t="e">
        <f t="shared" si="16"/>
        <v>#REF!</v>
      </c>
      <c r="I1027" s="101"/>
    </row>
    <row r="1028" spans="1:9" x14ac:dyDescent="0.25">
      <c r="A1028" s="101">
        <v>1417</v>
      </c>
      <c r="B1028" s="191" t="e">
        <f>INDEX(УТВС2!$H$1:$H$87,A1028,1)</f>
        <v>#REF!</v>
      </c>
      <c r="C1028" s="182" t="e">
        <f>INDEX(УТВС2!$K$1:$K$87,A1028,1)</f>
        <v>#REF!</v>
      </c>
      <c r="D1028" s="226" t="e">
        <f>INDEX(УТВС2!$M$1:$M$87,A1028,1)</f>
        <v>#REF!</v>
      </c>
      <c r="E1028" s="226" t="e">
        <f>INDEX(УТВС2!$N$1:$N$87,A1028,1)</f>
        <v>#REF!</v>
      </c>
      <c r="F1028" s="101" t="e">
        <f>INDEX(УТВС2!$S$1:$S$87,A1028,1)</f>
        <v>#REF!</v>
      </c>
      <c r="G1028" s="101" t="s">
        <v>26</v>
      </c>
      <c r="H1028" s="101" t="e">
        <f t="shared" si="16"/>
        <v>#REF!</v>
      </c>
      <c r="I1028" s="101"/>
    </row>
    <row r="1029" spans="1:9" x14ac:dyDescent="0.25">
      <c r="A1029" s="101">
        <v>1418</v>
      </c>
      <c r="B1029" s="191" t="e">
        <f>INDEX(УТВС2!$H$1:$H$87,A1029,1)</f>
        <v>#REF!</v>
      </c>
      <c r="C1029" s="224" t="e">
        <f>INDEX(УТВС2!$K$1:$K$87,A1029,1)</f>
        <v>#REF!</v>
      </c>
      <c r="D1029" s="24" t="e">
        <f>INDEX(УТВС2!$M$1:$M$87,A1029,1)</f>
        <v>#REF!</v>
      </c>
      <c r="E1029" s="24" t="e">
        <f>INDEX(УТВС2!$N$1:$N$87,A1029,1)</f>
        <v>#REF!</v>
      </c>
      <c r="F1029" s="101" t="e">
        <f>INDEX(УТВС2!$S$1:$S$87,A1029,1)</f>
        <v>#REF!</v>
      </c>
      <c r="G1029" s="101" t="s">
        <v>67</v>
      </c>
      <c r="H1029" s="101" t="e">
        <f t="shared" si="16"/>
        <v>#REF!</v>
      </c>
      <c r="I1029" s="101"/>
    </row>
    <row r="1030" spans="1:9" x14ac:dyDescent="0.25">
      <c r="A1030" s="101">
        <v>1421</v>
      </c>
      <c r="B1030" s="191" t="e">
        <f>INDEX(УТВС2!$H$1:$H$87,A1030,1)</f>
        <v>#REF!</v>
      </c>
      <c r="C1030" s="18" t="e">
        <f>INDEX(УТВС2!$K$1:$K$87,A1030,1)</f>
        <v>#REF!</v>
      </c>
      <c r="D1030" s="24" t="e">
        <f>INDEX(УТВС2!$M$1:$M$87,A1030,1)</f>
        <v>#REF!</v>
      </c>
      <c r="E1030" s="24" t="e">
        <f>INDEX(УТВС2!$N$1:$N$87,A1030,1)</f>
        <v>#REF!</v>
      </c>
      <c r="F1030" s="101" t="e">
        <f>INDEX(УТВС2!$S$1:$S$87,A1030,1)</f>
        <v>#REF!</v>
      </c>
      <c r="G1030" s="101" t="s">
        <v>49</v>
      </c>
      <c r="H1030" s="101" t="e">
        <f t="shared" si="16"/>
        <v>#REF!</v>
      </c>
      <c r="I1030" s="101"/>
    </row>
    <row r="1031" spans="1:9" x14ac:dyDescent="0.25">
      <c r="A1031" s="101">
        <v>1422</v>
      </c>
      <c r="B1031" s="191" t="e">
        <f>INDEX(УТВС2!$H$1:$H$87,A1031,1)</f>
        <v>#REF!</v>
      </c>
      <c r="C1031" s="18" t="e">
        <f>INDEX(УТВС2!$K$1:$K$87,A1031,1)</f>
        <v>#REF!</v>
      </c>
      <c r="D1031" s="24" t="e">
        <f>INDEX(УТВС2!$M$1:$M$87,A1031,1)</f>
        <v>#REF!</v>
      </c>
      <c r="E1031" s="24" t="e">
        <f>INDEX(УТВС2!$N$1:$N$87,A1031,1)</f>
        <v>#REF!</v>
      </c>
      <c r="F1031" s="101" t="e">
        <f>INDEX(УТВС2!$S$1:$S$87,A1031,1)</f>
        <v>#REF!</v>
      </c>
      <c r="G1031" s="101" t="s">
        <v>49</v>
      </c>
      <c r="H1031" s="101" t="e">
        <f t="shared" si="16"/>
        <v>#REF!</v>
      </c>
      <c r="I1031" s="101"/>
    </row>
    <row r="1032" spans="1:9" x14ac:dyDescent="0.25">
      <c r="A1032" s="101">
        <v>1423</v>
      </c>
      <c r="B1032" s="191" t="e">
        <f>INDEX(УТВС2!$H$1:$H$87,A1032,1)</f>
        <v>#REF!</v>
      </c>
      <c r="C1032" s="240" t="e">
        <f>INDEX(УТВС2!$K$1:$K$87,A1032,1)</f>
        <v>#REF!</v>
      </c>
      <c r="D1032" s="24" t="e">
        <f>INDEX(УТВС2!$M$1:$M$87,A1032,1)</f>
        <v>#REF!</v>
      </c>
      <c r="E1032" s="24" t="e">
        <f>INDEX(УТВС2!$N$1:$N$87,A1032,1)</f>
        <v>#REF!</v>
      </c>
      <c r="F1032" s="101" t="e">
        <f>INDEX(УТВС2!$S$1:$S$87,A1032,1)</f>
        <v>#REF!</v>
      </c>
      <c r="G1032" s="101" t="s">
        <v>49</v>
      </c>
      <c r="H1032" s="101" t="e">
        <f t="shared" si="16"/>
        <v>#REF!</v>
      </c>
      <c r="I1032" s="101"/>
    </row>
    <row r="1033" spans="1:9" x14ac:dyDescent="0.25">
      <c r="A1033" s="101">
        <v>1424</v>
      </c>
      <c r="B1033" s="191" t="e">
        <f>INDEX(УТВС2!$H$1:$H$87,A1033,1)</f>
        <v>#REF!</v>
      </c>
      <c r="C1033" s="191" t="e">
        <f>INDEX(УТВС2!$K$1:$K$87,A1033,1)</f>
        <v>#REF!</v>
      </c>
      <c r="D1033" s="24" t="e">
        <f>INDEX(УТВС2!$M$1:$M$87,A1033,1)</f>
        <v>#REF!</v>
      </c>
      <c r="E1033" s="24" t="e">
        <f>INDEX(УТВС2!$N$1:$N$87,A1033,1)</f>
        <v>#REF!</v>
      </c>
      <c r="F1033" s="101" t="e">
        <f>INDEX(УТВС2!$S$1:$S$87,A1033,1)</f>
        <v>#REF!</v>
      </c>
      <c r="G1033" s="101" t="s">
        <v>49</v>
      </c>
      <c r="H1033" s="101" t="e">
        <f t="shared" si="16"/>
        <v>#REF!</v>
      </c>
      <c r="I1033" s="101"/>
    </row>
    <row r="1034" spans="1:9" x14ac:dyDescent="0.25">
      <c r="A1034" s="101">
        <v>1425</v>
      </c>
      <c r="B1034" s="191" t="e">
        <f>INDEX(УТВС2!$H$1:$H$87,A1034,1)</f>
        <v>#REF!</v>
      </c>
      <c r="C1034" s="191" t="e">
        <f>INDEX(УТВС2!$K$1:$K$87,A1034,1)</f>
        <v>#REF!</v>
      </c>
      <c r="D1034" s="24" t="e">
        <f>INDEX(УТВС2!$M$1:$M$87,A1034,1)</f>
        <v>#REF!</v>
      </c>
      <c r="E1034" s="24" t="e">
        <f>INDEX(УТВС2!$N$1:$N$87,A1034,1)</f>
        <v>#REF!</v>
      </c>
      <c r="F1034" s="101" t="e">
        <f>INDEX(УТВС2!$S$1:$S$87,A1034,1)</f>
        <v>#REF!</v>
      </c>
      <c r="G1034" s="101" t="s">
        <v>49</v>
      </c>
      <c r="H1034" s="101" t="e">
        <f t="shared" si="16"/>
        <v>#REF!</v>
      </c>
      <c r="I1034" s="101"/>
    </row>
    <row r="1035" spans="1:9" x14ac:dyDescent="0.25">
      <c r="A1035" s="101">
        <v>1426</v>
      </c>
      <c r="B1035" s="191" t="e">
        <f>INDEX(УТВС2!$H$1:$H$87,A1035,1)</f>
        <v>#REF!</v>
      </c>
      <c r="C1035" s="191" t="e">
        <f>INDEX(УТВС2!$K$1:$K$87,A1035,1)</f>
        <v>#REF!</v>
      </c>
      <c r="D1035" s="226" t="e">
        <f>INDEX(УТВС2!$M$1:$M$87,A1035,1)</f>
        <v>#REF!</v>
      </c>
      <c r="E1035" s="24" t="e">
        <f>INDEX(УТВС2!$N$1:$N$87,A1035,1)</f>
        <v>#REF!</v>
      </c>
      <c r="F1035" s="101" t="e">
        <f>INDEX(УТВС2!$S$1:$S$87,A1035,1)</f>
        <v>#REF!</v>
      </c>
      <c r="G1035" s="101" t="s">
        <v>49</v>
      </c>
      <c r="H1035" s="101" t="e">
        <f t="shared" si="16"/>
        <v>#REF!</v>
      </c>
      <c r="I1035" s="101"/>
    </row>
    <row r="1036" spans="1:9" x14ac:dyDescent="0.25">
      <c r="A1036" s="101">
        <v>1427</v>
      </c>
      <c r="B1036" s="191" t="e">
        <f>INDEX(УТВС2!$H$1:$H$87,A1036,1)</f>
        <v>#REF!</v>
      </c>
      <c r="C1036" s="224" t="e">
        <f>INDEX(УТВС2!$K$1:$K$87,A1036,1)</f>
        <v>#REF!</v>
      </c>
      <c r="D1036" s="24" t="e">
        <f>INDEX(УТВС2!$M$1:$M$87,A1036,1)</f>
        <v>#REF!</v>
      </c>
      <c r="E1036" s="24" t="e">
        <f>INDEX(УТВС2!$N$1:$N$87,A1036,1)</f>
        <v>#REF!</v>
      </c>
      <c r="F1036" s="101" t="e">
        <f>INDEX(УТВС2!$S$1:$S$87,A1036,1)</f>
        <v>#REF!</v>
      </c>
      <c r="G1036" s="101" t="s">
        <v>49</v>
      </c>
      <c r="H1036" s="101" t="e">
        <f t="shared" si="16"/>
        <v>#REF!</v>
      </c>
      <c r="I1036" s="101"/>
    </row>
    <row r="1037" spans="1:9" x14ac:dyDescent="0.25">
      <c r="A1037" s="101">
        <v>1428</v>
      </c>
      <c r="B1037" s="191" t="e">
        <f>INDEX(УТВС2!$H$1:$H$87,A1037,1)</f>
        <v>#REF!</v>
      </c>
      <c r="C1037" s="224" t="e">
        <f>INDEX(УТВС2!$K$1:$K$87,A1037,1)</f>
        <v>#REF!</v>
      </c>
      <c r="D1037" s="24" t="e">
        <f>INDEX(УТВС2!$M$1:$M$87,A1037,1)</f>
        <v>#REF!</v>
      </c>
      <c r="E1037" s="24" t="e">
        <f>INDEX(УТВС2!$N$1:$N$87,A1037,1)</f>
        <v>#REF!</v>
      </c>
      <c r="F1037" s="101" t="e">
        <f>INDEX(УТВС2!$S$1:$S$87,A1037,1)</f>
        <v>#REF!</v>
      </c>
      <c r="G1037" s="101" t="s">
        <v>49</v>
      </c>
      <c r="H1037" s="101" t="e">
        <f t="shared" si="16"/>
        <v>#REF!</v>
      </c>
      <c r="I1037" s="101"/>
    </row>
    <row r="1038" spans="1:9" x14ac:dyDescent="0.25">
      <c r="A1038" s="101">
        <v>1429</v>
      </c>
      <c r="B1038" s="191" t="e">
        <f>INDEX(УТВС2!$H$1:$H$87,A1038,1)</f>
        <v>#REF!</v>
      </c>
      <c r="C1038" s="224" t="e">
        <f>INDEX(УТВС2!$K$1:$K$87,A1038,1)</f>
        <v>#REF!</v>
      </c>
      <c r="D1038" s="24" t="e">
        <f>INDEX(УТВС2!$M$1:$M$87,A1038,1)</f>
        <v>#REF!</v>
      </c>
      <c r="E1038" s="24" t="e">
        <f>INDEX(УТВС2!$N$1:$N$87,A1038,1)</f>
        <v>#REF!</v>
      </c>
      <c r="F1038" s="101" t="e">
        <f>INDEX(УТВС2!$S$1:$S$87,A1038,1)</f>
        <v>#REF!</v>
      </c>
      <c r="G1038" s="101" t="s">
        <v>49</v>
      </c>
      <c r="H1038" s="101" t="e">
        <f t="shared" si="16"/>
        <v>#REF!</v>
      </c>
      <c r="I1038" s="101"/>
    </row>
    <row r="1039" spans="1:9" x14ac:dyDescent="0.25">
      <c r="A1039" s="101">
        <v>1430</v>
      </c>
      <c r="B1039" s="191" t="e">
        <f>INDEX(УТВС2!$H$1:$H$87,A1039,1)</f>
        <v>#REF!</v>
      </c>
      <c r="C1039" s="224" t="e">
        <f>INDEX(УТВС2!$K$1:$K$87,A1039,1)</f>
        <v>#REF!</v>
      </c>
      <c r="D1039" s="24" t="e">
        <f>INDEX(УТВС2!$M$1:$M$87,A1039,1)</f>
        <v>#REF!</v>
      </c>
      <c r="E1039" s="24" t="e">
        <f>INDEX(УТВС2!$N$1:$N$87,A1039,1)</f>
        <v>#REF!</v>
      </c>
      <c r="F1039" s="101" t="e">
        <f>INDEX(УТВС2!$S$1:$S$87,A1039,1)</f>
        <v>#REF!</v>
      </c>
      <c r="G1039" s="101" t="s">
        <v>49</v>
      </c>
      <c r="H1039" s="101" t="e">
        <f t="shared" si="16"/>
        <v>#REF!</v>
      </c>
      <c r="I1039" s="101"/>
    </row>
    <row r="1040" spans="1:9" x14ac:dyDescent="0.25">
      <c r="A1040" s="101">
        <v>1431</v>
      </c>
      <c r="B1040" s="191" t="e">
        <f>INDEX(УТВС2!$H$1:$H$87,A1040,1)</f>
        <v>#REF!</v>
      </c>
      <c r="C1040" s="182" t="e">
        <f>INDEX(УТВС2!$K$1:$K$87,A1040,1)</f>
        <v>#REF!</v>
      </c>
      <c r="D1040" s="226" t="e">
        <f>INDEX(УТВС2!$M$1:$M$87,A1040,1)</f>
        <v>#REF!</v>
      </c>
      <c r="E1040" s="226" t="e">
        <f>INDEX(УТВС2!$N$1:$N$87,A1040,1)</f>
        <v>#REF!</v>
      </c>
      <c r="F1040" s="101" t="e">
        <f>INDEX(УТВС2!$S$1:$S$87,A1040,1)</f>
        <v>#REF!</v>
      </c>
      <c r="G1040" s="101" t="s">
        <v>26</v>
      </c>
      <c r="H1040" s="101" t="e">
        <f t="shared" si="16"/>
        <v>#REF!</v>
      </c>
      <c r="I1040" s="101"/>
    </row>
    <row r="1041" spans="1:9" x14ac:dyDescent="0.25">
      <c r="A1041" s="101">
        <v>1434</v>
      </c>
      <c r="B1041" s="191" t="e">
        <f>INDEX(УТВС2!$H$1:$H$87,A1041,1)</f>
        <v>#REF!</v>
      </c>
      <c r="C1041" s="18" t="e">
        <f>INDEX(УТВС2!$K$1:$K$87,A1041,1)</f>
        <v>#REF!</v>
      </c>
      <c r="D1041" s="24" t="e">
        <f>INDEX(УТВС2!$M$1:$M$87,A1041,1)</f>
        <v>#REF!</v>
      </c>
      <c r="E1041" s="24" t="e">
        <f>INDEX(УТВС2!$N$1:$N$87,A1041,1)</f>
        <v>#REF!</v>
      </c>
      <c r="F1041" s="101" t="e">
        <f>INDEX(УТВС2!$S$1:$S$87,A1041,1)</f>
        <v>#REF!</v>
      </c>
      <c r="G1041" s="101" t="s">
        <v>49</v>
      </c>
      <c r="H1041" s="101" t="e">
        <f t="shared" si="16"/>
        <v>#REF!</v>
      </c>
      <c r="I1041" s="101"/>
    </row>
    <row r="1042" spans="1:9" x14ac:dyDescent="0.25">
      <c r="A1042" s="101">
        <v>1435</v>
      </c>
      <c r="B1042" s="191" t="e">
        <f>INDEX(УТВС2!$H$1:$H$87,A1042,1)</f>
        <v>#REF!</v>
      </c>
      <c r="C1042" s="18" t="e">
        <f>INDEX(УТВС2!$K$1:$K$87,A1042,1)</f>
        <v>#REF!</v>
      </c>
      <c r="D1042" s="24" t="e">
        <f>INDEX(УТВС2!$M$1:$M$87,A1042,1)</f>
        <v>#REF!</v>
      </c>
      <c r="E1042" s="24" t="e">
        <f>INDEX(УТВС2!$N$1:$N$87,A1042,1)</f>
        <v>#REF!</v>
      </c>
      <c r="F1042" s="101" t="e">
        <f>INDEX(УТВС2!$S$1:$S$87,A1042,1)</f>
        <v>#REF!</v>
      </c>
      <c r="G1042" s="101" t="s">
        <v>49</v>
      </c>
      <c r="H1042" s="101" t="e">
        <f t="shared" si="16"/>
        <v>#REF!</v>
      </c>
      <c r="I1042" s="101"/>
    </row>
    <row r="1043" spans="1:9" x14ac:dyDescent="0.25">
      <c r="A1043" s="101">
        <v>1436</v>
      </c>
      <c r="B1043" s="191" t="e">
        <f>INDEX(УТВС2!$H$1:$H$87,A1043,1)</f>
        <v>#REF!</v>
      </c>
      <c r="C1043" s="191" t="e">
        <f>INDEX(УТВС2!$K$1:$K$87,A1043,1)</f>
        <v>#REF!</v>
      </c>
      <c r="D1043" s="24" t="e">
        <f>INDEX(УТВС2!$M$1:$M$87,A1043,1)</f>
        <v>#REF!</v>
      </c>
      <c r="E1043" s="24" t="e">
        <f>INDEX(УТВС2!$N$1:$N$87,A1043,1)</f>
        <v>#REF!</v>
      </c>
      <c r="F1043" s="101" t="e">
        <f>INDEX(УТВС2!$S$1:$S$87,A1043,1)</f>
        <v>#REF!</v>
      </c>
      <c r="G1043" s="101" t="s">
        <v>49</v>
      </c>
      <c r="H1043" s="101" t="e">
        <f t="shared" si="16"/>
        <v>#REF!</v>
      </c>
      <c r="I1043" s="101"/>
    </row>
    <row r="1044" spans="1:9" x14ac:dyDescent="0.25">
      <c r="A1044" s="101">
        <v>1437</v>
      </c>
      <c r="B1044" s="191" t="e">
        <f>INDEX(УТВС2!$H$1:$H$87,A1044,1)</f>
        <v>#REF!</v>
      </c>
      <c r="C1044" s="191" t="e">
        <f>INDEX(УТВС2!$K$1:$K$87,A1044,1)</f>
        <v>#REF!</v>
      </c>
      <c r="D1044" s="24" t="e">
        <f>INDEX(УТВС2!$M$1:$M$87,A1044,1)</f>
        <v>#REF!</v>
      </c>
      <c r="E1044" s="24" t="e">
        <f>INDEX(УТВС2!$N$1:$N$87,A1044,1)</f>
        <v>#REF!</v>
      </c>
      <c r="F1044" s="101" t="e">
        <f>INDEX(УТВС2!$S$1:$S$87,A1044,1)</f>
        <v>#REF!</v>
      </c>
      <c r="G1044" s="101" t="s">
        <v>49</v>
      </c>
      <c r="H1044" s="101" t="e">
        <f t="shared" si="16"/>
        <v>#REF!</v>
      </c>
      <c r="I1044" s="101"/>
    </row>
    <row r="1045" spans="1:9" x14ac:dyDescent="0.25">
      <c r="A1045" s="101">
        <v>1438</v>
      </c>
      <c r="B1045" s="191" t="e">
        <f>INDEX(УТВС2!$H$1:$H$87,A1045,1)</f>
        <v>#REF!</v>
      </c>
      <c r="C1045" s="191" t="e">
        <f>INDEX(УТВС2!$K$1:$K$87,A1045,1)</f>
        <v>#REF!</v>
      </c>
      <c r="D1045" s="226" t="e">
        <f>INDEX(УТВС2!$M$1:$M$87,A1045,1)</f>
        <v>#REF!</v>
      </c>
      <c r="E1045" s="24" t="e">
        <f>INDEX(УТВС2!$N$1:$N$87,A1045,1)</f>
        <v>#REF!</v>
      </c>
      <c r="F1045" s="101" t="e">
        <f>INDEX(УТВС2!$S$1:$S$87,A1045,1)</f>
        <v>#REF!</v>
      </c>
      <c r="G1045" s="101" t="s">
        <v>49</v>
      </c>
      <c r="H1045" s="101" t="e">
        <f t="shared" si="16"/>
        <v>#REF!</v>
      </c>
      <c r="I1045" s="101"/>
    </row>
    <row r="1046" spans="1:9" x14ac:dyDescent="0.25">
      <c r="A1046" s="101">
        <v>1439</v>
      </c>
      <c r="B1046" s="191" t="e">
        <f>INDEX(УТВС2!$H$1:$H$87,A1046,1)</f>
        <v>#REF!</v>
      </c>
      <c r="C1046" s="224" t="e">
        <f>INDEX(УТВС2!$K$1:$K$87,A1046,1)</f>
        <v>#REF!</v>
      </c>
      <c r="D1046" s="24" t="e">
        <f>INDEX(УТВС2!$M$1:$M$87,A1046,1)</f>
        <v>#REF!</v>
      </c>
      <c r="E1046" s="24" t="e">
        <f>INDEX(УТВС2!$N$1:$N$87,A1046,1)</f>
        <v>#REF!</v>
      </c>
      <c r="F1046" s="101" t="e">
        <f>INDEX(УТВС2!$S$1:$S$87,A1046,1)</f>
        <v>#REF!</v>
      </c>
      <c r="G1046" s="101" t="s">
        <v>49</v>
      </c>
      <c r="H1046" s="101" t="e">
        <f t="shared" si="16"/>
        <v>#REF!</v>
      </c>
      <c r="I1046" s="101"/>
    </row>
    <row r="1047" spans="1:9" x14ac:dyDescent="0.25">
      <c r="A1047" s="101">
        <v>1440</v>
      </c>
      <c r="B1047" s="191" t="e">
        <f>INDEX(УТВС2!$H$1:$H$87,A1047,1)</f>
        <v>#REF!</v>
      </c>
      <c r="C1047" s="224" t="e">
        <f>INDEX(УТВС2!$K$1:$K$87,A1047,1)</f>
        <v>#REF!</v>
      </c>
      <c r="D1047" s="24" t="e">
        <f>INDEX(УТВС2!$M$1:$M$87,A1047,1)</f>
        <v>#REF!</v>
      </c>
      <c r="E1047" s="24" t="e">
        <f>INDEX(УТВС2!$N$1:$N$87,A1047,1)</f>
        <v>#REF!</v>
      </c>
      <c r="F1047" s="101" t="e">
        <f>INDEX(УТВС2!$S$1:$S$87,A1047,1)</f>
        <v>#REF!</v>
      </c>
      <c r="G1047" s="101" t="s">
        <v>49</v>
      </c>
      <c r="H1047" s="101" t="e">
        <f t="shared" si="16"/>
        <v>#REF!</v>
      </c>
      <c r="I1047" s="101"/>
    </row>
    <row r="1048" spans="1:9" x14ac:dyDescent="0.25">
      <c r="A1048" s="101">
        <v>1441</v>
      </c>
      <c r="B1048" s="191" t="e">
        <f>INDEX(УТВС2!$H$1:$H$87,A1048,1)</f>
        <v>#REF!</v>
      </c>
      <c r="C1048" s="224" t="e">
        <f>INDEX(УТВС2!$K$1:$K$87,A1048,1)</f>
        <v>#REF!</v>
      </c>
      <c r="D1048" s="24" t="e">
        <f>INDEX(УТВС2!$M$1:$M$87,A1048,1)</f>
        <v>#REF!</v>
      </c>
      <c r="E1048" s="24" t="e">
        <f>INDEX(УТВС2!$N$1:$N$87,A1048,1)</f>
        <v>#REF!</v>
      </c>
      <c r="F1048" s="101" t="e">
        <f>INDEX(УТВС2!$S$1:$S$87,A1048,1)</f>
        <v>#REF!</v>
      </c>
      <c r="G1048" s="101" t="s">
        <v>49</v>
      </c>
      <c r="H1048" s="101" t="e">
        <f t="shared" si="16"/>
        <v>#REF!</v>
      </c>
      <c r="I1048" s="101"/>
    </row>
    <row r="1049" spans="1:9" s="76" customFormat="1" x14ac:dyDescent="0.25">
      <c r="A1049" s="101">
        <v>1442</v>
      </c>
      <c r="B1049" s="191" t="e">
        <f>INDEX(УТВС2!$H$1:$H$87,A1049,1)</f>
        <v>#REF!</v>
      </c>
      <c r="C1049" s="224" t="e">
        <f>INDEX(УТВС2!$K$1:$K$87,A1049,1)</f>
        <v>#REF!</v>
      </c>
      <c r="D1049" s="24" t="e">
        <f>INDEX(УТВС2!$M$1:$M$87,A1049,1)</f>
        <v>#REF!</v>
      </c>
      <c r="E1049" s="24" t="e">
        <f>INDEX(УТВС2!$N$1:$N$87,A1049,1)</f>
        <v>#REF!</v>
      </c>
      <c r="F1049" s="101" t="e">
        <f>INDEX(УТВС2!$S$1:$S$87,A1049,1)</f>
        <v>#REF!</v>
      </c>
      <c r="G1049" s="101" t="s">
        <v>49</v>
      </c>
      <c r="H1049" s="101" t="e">
        <f t="shared" si="16"/>
        <v>#REF!</v>
      </c>
      <c r="I1049" s="101"/>
    </row>
    <row r="1050" spans="1:9" s="76" customFormat="1" x14ac:dyDescent="0.25">
      <c r="A1050" s="101">
        <v>1443</v>
      </c>
      <c r="B1050" s="191" t="e">
        <f>INDEX(УТВС2!$H$1:$H$87,A1050,1)</f>
        <v>#REF!</v>
      </c>
      <c r="C1050" s="182" t="e">
        <f>INDEX(УТВС2!$K$1:$K$87,A1050,1)</f>
        <v>#REF!</v>
      </c>
      <c r="D1050" s="226" t="e">
        <f>INDEX(УТВС2!$M$1:$M$87,A1050,1)</f>
        <v>#REF!</v>
      </c>
      <c r="E1050" s="226" t="e">
        <f>INDEX(УТВС2!$N$1:$N$87,A1050,1)</f>
        <v>#REF!</v>
      </c>
      <c r="F1050" s="101" t="e">
        <f>INDEX(УТВС2!$S$1:$S$87,A1050,1)</f>
        <v>#REF!</v>
      </c>
      <c r="G1050" s="101" t="s">
        <v>26</v>
      </c>
      <c r="H1050" s="101" t="e">
        <f t="shared" si="16"/>
        <v>#REF!</v>
      </c>
      <c r="I1050" s="101"/>
    </row>
    <row r="1051" spans="1:9" s="76" customFormat="1" x14ac:dyDescent="0.25">
      <c r="A1051" s="101">
        <v>1446</v>
      </c>
      <c r="B1051" s="191" t="e">
        <f>INDEX(УТВС2!$H$1:$H$87,A1051,1)</f>
        <v>#REF!</v>
      </c>
      <c r="C1051" s="18" t="e">
        <f>INDEX(УТВС2!$K$1:$K$87,A1051,1)</f>
        <v>#REF!</v>
      </c>
      <c r="D1051" s="24" t="e">
        <f>INDEX(УТВС2!$M$1:$M$87,A1051,1)</f>
        <v>#REF!</v>
      </c>
      <c r="E1051" s="24" t="e">
        <f>INDEX(УТВС2!$N$1:$N$87,A1051,1)</f>
        <v>#REF!</v>
      </c>
      <c r="F1051" s="101" t="e">
        <f>INDEX(УТВС2!$S$1:$S$87,A1051,1)</f>
        <v>#REF!</v>
      </c>
      <c r="G1051" s="101" t="s">
        <v>49</v>
      </c>
      <c r="H1051" s="101" t="e">
        <f t="shared" si="16"/>
        <v>#REF!</v>
      </c>
      <c r="I1051" s="101"/>
    </row>
    <row r="1052" spans="1:9" s="76" customFormat="1" x14ac:dyDescent="0.25">
      <c r="A1052" s="101">
        <v>1447</v>
      </c>
      <c r="B1052" s="191" t="e">
        <f>INDEX(УТВС2!$H$1:$H$87,A1052,1)</f>
        <v>#REF!</v>
      </c>
      <c r="C1052" s="18" t="e">
        <f>INDEX(УТВС2!$K$1:$K$87,A1052,1)</f>
        <v>#REF!</v>
      </c>
      <c r="D1052" s="24" t="e">
        <f>INDEX(УТВС2!$M$1:$M$87,A1052,1)</f>
        <v>#REF!</v>
      </c>
      <c r="E1052" s="24" t="e">
        <f>INDEX(УТВС2!$N$1:$N$87,A1052,1)</f>
        <v>#REF!</v>
      </c>
      <c r="F1052" s="101" t="e">
        <f>INDEX(УТВС2!$S$1:$S$87,A1052,1)</f>
        <v>#REF!</v>
      </c>
      <c r="G1052" s="101" t="s">
        <v>49</v>
      </c>
      <c r="H1052" s="101" t="e">
        <f t="shared" si="16"/>
        <v>#REF!</v>
      </c>
      <c r="I1052" s="101"/>
    </row>
    <row r="1053" spans="1:9" s="76" customFormat="1" x14ac:dyDescent="0.25">
      <c r="A1053" s="101">
        <v>1448</v>
      </c>
      <c r="B1053" s="191" t="e">
        <f>INDEX(УТВС2!$H$1:$H$87,A1053,1)</f>
        <v>#REF!</v>
      </c>
      <c r="C1053" s="191" t="e">
        <f>INDEX(УТВС2!$K$1:$K$87,A1053,1)</f>
        <v>#REF!</v>
      </c>
      <c r="D1053" s="24" t="e">
        <f>INDEX(УТВС2!$M$1:$M$87,A1053,1)</f>
        <v>#REF!</v>
      </c>
      <c r="E1053" s="24" t="e">
        <f>INDEX(УТВС2!$N$1:$N$87,A1053,1)</f>
        <v>#REF!</v>
      </c>
      <c r="F1053" s="101" t="e">
        <f>INDEX(УТВС2!$S$1:$S$87,A1053,1)</f>
        <v>#REF!</v>
      </c>
      <c r="G1053" s="101" t="s">
        <v>49</v>
      </c>
      <c r="H1053" s="101" t="e">
        <f t="shared" si="16"/>
        <v>#REF!</v>
      </c>
      <c r="I1053" s="101"/>
    </row>
    <row r="1054" spans="1:9" s="76" customFormat="1" x14ac:dyDescent="0.25">
      <c r="A1054" s="101">
        <v>1449</v>
      </c>
      <c r="B1054" s="191" t="e">
        <f>INDEX(УТВС2!$H$1:$H$87,A1054,1)</f>
        <v>#REF!</v>
      </c>
      <c r="C1054" s="191" t="e">
        <f>INDEX(УТВС2!$K$1:$K$87,A1054,1)</f>
        <v>#REF!</v>
      </c>
      <c r="D1054" s="24" t="e">
        <f>INDEX(УТВС2!$M$1:$M$87,A1054,1)</f>
        <v>#REF!</v>
      </c>
      <c r="E1054" s="24" t="e">
        <f>INDEX(УТВС2!$N$1:$N$87,A1054,1)</f>
        <v>#REF!</v>
      </c>
      <c r="F1054" s="101" t="e">
        <f>INDEX(УТВС2!$S$1:$S$87,A1054,1)</f>
        <v>#REF!</v>
      </c>
      <c r="G1054" s="101" t="s">
        <v>49</v>
      </c>
      <c r="H1054" s="101" t="e">
        <f t="shared" si="16"/>
        <v>#REF!</v>
      </c>
      <c r="I1054" s="101"/>
    </row>
    <row r="1055" spans="1:9" s="76" customFormat="1" x14ac:dyDescent="0.25">
      <c r="A1055" s="101">
        <v>1450</v>
      </c>
      <c r="B1055" s="191" t="e">
        <f>INDEX(УТВС2!$H$1:$H$87,A1055,1)</f>
        <v>#REF!</v>
      </c>
      <c r="C1055" s="191" t="e">
        <f>INDEX(УТВС2!$K$1:$K$87,A1055,1)</f>
        <v>#REF!</v>
      </c>
      <c r="D1055" s="226" t="e">
        <f>INDEX(УТВС2!$M$1:$M$87,A1055,1)</f>
        <v>#REF!</v>
      </c>
      <c r="E1055" s="24" t="e">
        <f>INDEX(УТВС2!$N$1:$N$87,A1055,1)</f>
        <v>#REF!</v>
      </c>
      <c r="F1055" s="101" t="e">
        <f>INDEX(УТВС2!$S$1:$S$87,A1055,1)</f>
        <v>#REF!</v>
      </c>
      <c r="G1055" s="101" t="s">
        <v>49</v>
      </c>
      <c r="H1055" s="101" t="e">
        <f t="shared" si="16"/>
        <v>#REF!</v>
      </c>
      <c r="I1055" s="101"/>
    </row>
    <row r="1056" spans="1:9" x14ac:dyDescent="0.25">
      <c r="A1056" s="101">
        <v>1452</v>
      </c>
      <c r="B1056" s="191" t="e">
        <f>INDEX(УТВС2!$H$1:$H$87,A1056,1)</f>
        <v>#REF!</v>
      </c>
      <c r="C1056" s="224" t="e">
        <f>INDEX(УТВС2!$K$1:$K$87,A1056,1)</f>
        <v>#REF!</v>
      </c>
      <c r="D1056" s="24" t="e">
        <f>INDEX(УТВС2!$M$1:$M$87,A1056,1)</f>
        <v>#REF!</v>
      </c>
      <c r="E1056" s="24" t="e">
        <f>INDEX(УТВС2!$N$1:$N$87,A1056,1)</f>
        <v>#REF!</v>
      </c>
      <c r="F1056" s="101" t="e">
        <f>INDEX(УТВС2!$S$1:$S$87,A1056,1)</f>
        <v>#REF!</v>
      </c>
      <c r="G1056" s="101" t="s">
        <v>49</v>
      </c>
      <c r="H1056" s="101" t="e">
        <f t="shared" si="16"/>
        <v>#REF!</v>
      </c>
      <c r="I1056" s="101"/>
    </row>
    <row r="1057" spans="1:9" x14ac:dyDescent="0.25">
      <c r="A1057" s="101">
        <v>1453</v>
      </c>
      <c r="B1057" s="191" t="e">
        <f>INDEX(УТВС2!$H$1:$H$87,A1057,1)</f>
        <v>#REF!</v>
      </c>
      <c r="C1057" s="224" t="e">
        <f>INDEX(УТВС2!$K$1:$K$87,A1057,1)</f>
        <v>#REF!</v>
      </c>
      <c r="D1057" s="24" t="e">
        <f>INDEX(УТВС2!$M$1:$M$87,A1057,1)</f>
        <v>#REF!</v>
      </c>
      <c r="E1057" s="24" t="e">
        <f>INDEX(УТВС2!$N$1:$N$87,A1057,1)</f>
        <v>#REF!</v>
      </c>
      <c r="F1057" s="101" t="e">
        <f>INDEX(УТВС2!$S$1:$S$87,A1057,1)</f>
        <v>#REF!</v>
      </c>
      <c r="G1057" s="101" t="s">
        <v>49</v>
      </c>
      <c r="H1057" s="101" t="e">
        <f t="shared" si="16"/>
        <v>#REF!</v>
      </c>
      <c r="I1057" s="101"/>
    </row>
    <row r="1058" spans="1:9" x14ac:dyDescent="0.25">
      <c r="A1058" s="101">
        <v>1454</v>
      </c>
      <c r="B1058" s="191" t="e">
        <f>INDEX(УТВС2!$H$1:$H$87,A1058,1)</f>
        <v>#REF!</v>
      </c>
      <c r="C1058" s="224" t="e">
        <f>INDEX(УТВС2!$K$1:$K$87,A1058,1)</f>
        <v>#REF!</v>
      </c>
      <c r="D1058" s="24" t="e">
        <f>INDEX(УТВС2!$M$1:$M$87,A1058,1)</f>
        <v>#REF!</v>
      </c>
      <c r="E1058" s="24" t="e">
        <f>INDEX(УТВС2!$N$1:$N$87,A1058,1)</f>
        <v>#REF!</v>
      </c>
      <c r="F1058" s="101" t="e">
        <f>INDEX(УТВС2!$S$1:$S$87,A1058,1)</f>
        <v>#REF!</v>
      </c>
      <c r="G1058" s="101" t="s">
        <v>49</v>
      </c>
      <c r="H1058" s="101" t="e">
        <f t="shared" si="16"/>
        <v>#REF!</v>
      </c>
      <c r="I1058" s="101"/>
    </row>
    <row r="1059" spans="1:9" x14ac:dyDescent="0.25">
      <c r="A1059" s="101">
        <v>1455</v>
      </c>
      <c r="B1059" s="191" t="e">
        <f>INDEX(УТВС2!$H$1:$H$87,A1059,1)</f>
        <v>#REF!</v>
      </c>
      <c r="C1059" s="224" t="e">
        <f>INDEX(УТВС2!$K$1:$K$87,A1059,1)</f>
        <v>#REF!</v>
      </c>
      <c r="D1059" s="24" t="e">
        <f>INDEX(УТВС2!$M$1:$M$87,A1059,1)</f>
        <v>#REF!</v>
      </c>
      <c r="E1059" s="24" t="e">
        <f>INDEX(УТВС2!$N$1:$N$87,A1059,1)</f>
        <v>#REF!</v>
      </c>
      <c r="F1059" s="101" t="e">
        <f>INDEX(УТВС2!$S$1:$S$87,A1059,1)</f>
        <v>#REF!</v>
      </c>
      <c r="G1059" s="101" t="s">
        <v>49</v>
      </c>
      <c r="H1059" s="101" t="e">
        <f t="shared" si="16"/>
        <v>#REF!</v>
      </c>
      <c r="I1059" s="101"/>
    </row>
    <row r="1060" spans="1:9" x14ac:dyDescent="0.25">
      <c r="A1060" s="101">
        <v>1456</v>
      </c>
      <c r="B1060" s="181" t="e">
        <f>INDEX(УТВС2!$H$1:$H$87,A1060,1)</f>
        <v>#REF!</v>
      </c>
      <c r="C1060" s="233" t="e">
        <f>INDEX(УТВС2!$K$1:$K$87,A1060,1)</f>
        <v>#REF!</v>
      </c>
      <c r="D1060" s="218" t="e">
        <f>INDEX(УТВС2!$M$1:$M$87,A1060,1)</f>
        <v>#REF!</v>
      </c>
      <c r="E1060" s="217" t="e">
        <f>INDEX(УТВС2!$N$1:$N$87,A1060,1)</f>
        <v>#REF!</v>
      </c>
      <c r="F1060" s="101" t="e">
        <f>INDEX(УТВС2!$S$1:$S$87,A1060,1)</f>
        <v>#REF!</v>
      </c>
      <c r="G1060" s="101" t="s">
        <v>26</v>
      </c>
      <c r="H1060" s="101" t="e">
        <f t="shared" si="16"/>
        <v>#REF!</v>
      </c>
      <c r="I1060" s="101"/>
    </row>
    <row r="1061" spans="1:9" x14ac:dyDescent="0.25">
      <c r="A1061" s="101">
        <v>1459</v>
      </c>
      <c r="B1061" s="191" t="e">
        <f>INDEX(УТВС2!$H$1:$H$87,A1061,1)</f>
        <v>#REF!</v>
      </c>
      <c r="C1061" s="18" t="e">
        <f>INDEX(УТВС2!$K$1:$K$87,A1061,1)</f>
        <v>#REF!</v>
      </c>
      <c r="D1061" s="24" t="e">
        <f>INDEX(УТВС2!$M$1:$M$87,A1061,1)</f>
        <v>#REF!</v>
      </c>
      <c r="E1061" s="24" t="e">
        <f>INDEX(УТВС2!$N$1:$N$87,A1061,1)</f>
        <v>#REF!</v>
      </c>
      <c r="F1061" s="101" t="e">
        <f>INDEX(УТВС2!$S$1:$S$87,A1061,1)</f>
        <v>#REF!</v>
      </c>
      <c r="G1061" s="101" t="s">
        <v>49</v>
      </c>
      <c r="H1061" s="101" t="e">
        <f t="shared" si="16"/>
        <v>#REF!</v>
      </c>
      <c r="I1061" s="101"/>
    </row>
    <row r="1062" spans="1:9" x14ac:dyDescent="0.25">
      <c r="A1062" s="101">
        <v>1460</v>
      </c>
      <c r="B1062" s="191" t="e">
        <f>INDEX(УТВС2!$H$1:$H$87,A1062,1)</f>
        <v>#REF!</v>
      </c>
      <c r="C1062" s="18" t="e">
        <f>INDEX(УТВС2!$K$1:$K$87,A1062,1)</f>
        <v>#REF!</v>
      </c>
      <c r="D1062" s="24" t="e">
        <f>INDEX(УТВС2!$M$1:$M$87,A1062,1)</f>
        <v>#REF!</v>
      </c>
      <c r="E1062" s="24" t="e">
        <f>INDEX(УТВС2!$N$1:$N$87,A1062,1)</f>
        <v>#REF!</v>
      </c>
      <c r="F1062" s="101" t="e">
        <f>INDEX(УТВС2!$S$1:$S$87,A1062,1)</f>
        <v>#REF!</v>
      </c>
      <c r="G1062" s="101" t="s">
        <v>49</v>
      </c>
      <c r="H1062" s="101" t="e">
        <f t="shared" si="16"/>
        <v>#REF!</v>
      </c>
      <c r="I1062" s="101"/>
    </row>
    <row r="1063" spans="1:9" x14ac:dyDescent="0.25">
      <c r="A1063" s="101">
        <v>1461</v>
      </c>
      <c r="B1063" s="191" t="e">
        <f>INDEX(УТВС2!$H$1:$H$87,A1063,1)</f>
        <v>#REF!</v>
      </c>
      <c r="C1063" s="191" t="e">
        <f>INDEX(УТВС2!$K$1:$K$87,A1063,1)</f>
        <v>#REF!</v>
      </c>
      <c r="D1063" s="24" t="e">
        <f>INDEX(УТВС2!$M$1:$M$87,A1063,1)</f>
        <v>#REF!</v>
      </c>
      <c r="E1063" s="24" t="e">
        <f>INDEX(УТВС2!$N$1:$N$87,A1063,1)</f>
        <v>#REF!</v>
      </c>
      <c r="F1063" s="101" t="e">
        <f>INDEX(УТВС2!$S$1:$S$87,A1063,1)</f>
        <v>#REF!</v>
      </c>
      <c r="G1063" s="101" t="s">
        <v>49</v>
      </c>
      <c r="H1063" s="101" t="e">
        <f t="shared" si="16"/>
        <v>#REF!</v>
      </c>
      <c r="I1063" s="101"/>
    </row>
    <row r="1064" spans="1:9" x14ac:dyDescent="0.25">
      <c r="A1064" s="101">
        <v>1462</v>
      </c>
      <c r="B1064" s="191" t="e">
        <f>INDEX(УТВС2!$H$1:$H$87,A1064,1)</f>
        <v>#REF!</v>
      </c>
      <c r="C1064" s="191" t="e">
        <f>INDEX(УТВС2!$K$1:$K$87,A1064,1)</f>
        <v>#REF!</v>
      </c>
      <c r="D1064" s="24" t="e">
        <f>INDEX(УТВС2!$M$1:$M$87,A1064,1)</f>
        <v>#REF!</v>
      </c>
      <c r="E1064" s="24" t="e">
        <f>INDEX(УТВС2!$N$1:$N$87,A1064,1)</f>
        <v>#REF!</v>
      </c>
      <c r="F1064" s="101" t="e">
        <f>INDEX(УТВС2!$S$1:$S$87,A1064,1)</f>
        <v>#REF!</v>
      </c>
      <c r="G1064" s="101" t="s">
        <v>49</v>
      </c>
      <c r="H1064" s="101" t="e">
        <f t="shared" si="16"/>
        <v>#REF!</v>
      </c>
      <c r="I1064" s="101"/>
    </row>
    <row r="1065" spans="1:9" x14ac:dyDescent="0.25">
      <c r="A1065" s="101">
        <v>1463</v>
      </c>
      <c r="B1065" s="191" t="e">
        <f>INDEX(УТВС2!$H$1:$H$87,A1065,1)</f>
        <v>#REF!</v>
      </c>
      <c r="C1065" s="191" t="e">
        <f>INDEX(УТВС2!$K$1:$K$87,A1065,1)</f>
        <v>#REF!</v>
      </c>
      <c r="D1065" s="230" t="e">
        <f>INDEX(УТВС2!$M$1:$M$87,A1065,1)</f>
        <v>#REF!</v>
      </c>
      <c r="E1065" s="24" t="e">
        <f>INDEX(УТВС2!$N$1:$N$87,A1065,1)</f>
        <v>#REF!</v>
      </c>
      <c r="F1065" s="101" t="e">
        <f>INDEX(УТВС2!$S$1:$S$87,A1065,1)</f>
        <v>#REF!</v>
      </c>
      <c r="G1065" s="101" t="s">
        <v>49</v>
      </c>
      <c r="H1065" s="101" t="e">
        <f t="shared" si="16"/>
        <v>#REF!</v>
      </c>
      <c r="I1065" s="101"/>
    </row>
    <row r="1066" spans="1:9" x14ac:dyDescent="0.25">
      <c r="A1066" s="101">
        <v>1466</v>
      </c>
      <c r="B1066" s="191" t="e">
        <f>INDEX(УТВС2!$H$1:$H$87,A1066,1)</f>
        <v>#REF!</v>
      </c>
      <c r="C1066" s="224" t="e">
        <f>INDEX(УТВС2!$K$1:$K$87,A1066,1)</f>
        <v>#REF!</v>
      </c>
      <c r="D1066" s="24" t="e">
        <f>INDEX(УТВС2!$M$1:$M$87,A1066,1)</f>
        <v>#REF!</v>
      </c>
      <c r="E1066" s="24" t="e">
        <f>INDEX(УТВС2!$N$1:$N$87,A1066,1)</f>
        <v>#REF!</v>
      </c>
      <c r="F1066" s="101" t="e">
        <f>INDEX(УТВС2!$S$1:$S$87,A1066,1)</f>
        <v>#REF!</v>
      </c>
      <c r="G1066" s="101" t="s">
        <v>49</v>
      </c>
      <c r="H1066" s="101" t="e">
        <f t="shared" si="16"/>
        <v>#REF!</v>
      </c>
      <c r="I1066" s="101"/>
    </row>
    <row r="1067" spans="1:9" x14ac:dyDescent="0.25">
      <c r="A1067" s="101">
        <v>1467</v>
      </c>
      <c r="B1067" s="191" t="e">
        <f>INDEX(УТВС2!$H$1:$H$87,A1067,1)</f>
        <v>#REF!</v>
      </c>
      <c r="C1067" s="224" t="e">
        <f>INDEX(УТВС2!$K$1:$K$87,A1067,1)</f>
        <v>#REF!</v>
      </c>
      <c r="D1067" s="24" t="e">
        <f>INDEX(УТВС2!$M$1:$M$87,A1067,1)</f>
        <v>#REF!</v>
      </c>
      <c r="E1067" s="24" t="e">
        <f>INDEX(УТВС2!$N$1:$N$87,A1067,1)</f>
        <v>#REF!</v>
      </c>
      <c r="F1067" s="101" t="e">
        <f>INDEX(УТВС2!$S$1:$S$87,A1067,1)</f>
        <v>#REF!</v>
      </c>
      <c r="G1067" s="101" t="s">
        <v>49</v>
      </c>
      <c r="H1067" s="101" t="e">
        <f t="shared" si="16"/>
        <v>#REF!</v>
      </c>
      <c r="I1067" s="101"/>
    </row>
    <row r="1068" spans="1:9" x14ac:dyDescent="0.25">
      <c r="A1068" s="101">
        <v>1468</v>
      </c>
      <c r="B1068" s="191" t="e">
        <f>INDEX(УТВС2!$H$1:$H$87,A1068,1)</f>
        <v>#REF!</v>
      </c>
      <c r="C1068" s="224" t="e">
        <f>INDEX(УТВС2!$K$1:$K$87,A1068,1)</f>
        <v>#REF!</v>
      </c>
      <c r="D1068" s="230" t="e">
        <f>INDEX(УТВС2!$M$1:$M$87,A1068,1)</f>
        <v>#REF!</v>
      </c>
      <c r="E1068" s="24" t="e">
        <f>INDEX(УТВС2!$N$1:$N$87,A1068,1)</f>
        <v>#REF!</v>
      </c>
      <c r="F1068" s="101" t="e">
        <f>INDEX(УТВС2!$S$1:$S$87,A1068,1)</f>
        <v>#REF!</v>
      </c>
      <c r="G1068" s="101" t="s">
        <v>49</v>
      </c>
      <c r="H1068" s="101" t="e">
        <f t="shared" si="16"/>
        <v>#REF!</v>
      </c>
      <c r="I1068" s="101"/>
    </row>
    <row r="1069" spans="1:9" x14ac:dyDescent="0.25">
      <c r="A1069" s="101">
        <v>1469</v>
      </c>
      <c r="B1069" s="191" t="e">
        <f>INDEX(УТВС2!$H$1:$H$87,A1069,1)</f>
        <v>#REF!</v>
      </c>
      <c r="C1069" s="224" t="e">
        <f>INDEX(УТВС2!$K$1:$K$87,A1069,1)</f>
        <v>#REF!</v>
      </c>
      <c r="D1069" s="230" t="e">
        <f>INDEX(УТВС2!$M$1:$M$87,A1069,1)</f>
        <v>#REF!</v>
      </c>
      <c r="E1069" s="24" t="e">
        <f>INDEX(УТВС2!$N$1:$N$87,A1069,1)</f>
        <v>#REF!</v>
      </c>
      <c r="F1069" s="101" t="e">
        <f>INDEX(УТВС2!$S$1:$S$87,A1069,1)</f>
        <v>#REF!</v>
      </c>
      <c r="G1069" s="101" t="s">
        <v>49</v>
      </c>
      <c r="H1069" s="101" t="e">
        <f t="shared" si="16"/>
        <v>#REF!</v>
      </c>
      <c r="I1069" s="101"/>
    </row>
    <row r="1070" spans="1:9" x14ac:dyDescent="0.25">
      <c r="A1070" s="101">
        <v>1470</v>
      </c>
      <c r="B1070" s="191" t="e">
        <f>INDEX(УТВС2!$H$1:$H$87,A1070,1)</f>
        <v>#REF!</v>
      </c>
      <c r="C1070" s="182" t="e">
        <f>INDEX(УТВС2!$K$1:$K$87,A1070,1)</f>
        <v>#REF!</v>
      </c>
      <c r="D1070" s="226" t="e">
        <f>INDEX(УТВС2!$M$1:$M$87,A1070,1)</f>
        <v>#REF!</v>
      </c>
      <c r="E1070" s="226" t="e">
        <f>INDEX(УТВС2!$N$1:$N$87,A1070,1)</f>
        <v>#REF!</v>
      </c>
      <c r="F1070" s="101" t="e">
        <f>INDEX(УТВС2!$S$1:$S$87,A1070,1)</f>
        <v>#REF!</v>
      </c>
      <c r="G1070" s="101" t="s">
        <v>26</v>
      </c>
      <c r="H1070" s="101" t="e">
        <f t="shared" si="16"/>
        <v>#REF!</v>
      </c>
      <c r="I1070" s="101"/>
    </row>
    <row r="1071" spans="1:9" x14ac:dyDescent="0.25">
      <c r="A1071" s="101">
        <v>1472</v>
      </c>
      <c r="B1071" s="205" t="e">
        <f>INDEX(УТВС2!$H$1:$H$87,A1071,1)</f>
        <v>#REF!</v>
      </c>
      <c r="C1071" s="210" t="e">
        <f>INDEX(УТВС2!$K$1:$K$87,A1071,1)</f>
        <v>#REF!</v>
      </c>
      <c r="D1071" s="24" t="e">
        <f>INDEX(УТВС2!$M$1:$M$87,A1071,1)</f>
        <v>#REF!</v>
      </c>
      <c r="E1071" s="24" t="e">
        <f>INDEX(УТВС2!$N$1:$N$87,A1071,1)</f>
        <v>#REF!</v>
      </c>
      <c r="F1071" s="101" t="e">
        <f>INDEX(УТВС2!$S$1:$S$87,A1071,1)</f>
        <v>#REF!</v>
      </c>
      <c r="G1071" s="101" t="s">
        <v>49</v>
      </c>
      <c r="H1071" s="101" t="e">
        <f t="shared" si="16"/>
        <v>#REF!</v>
      </c>
      <c r="I1071" s="101"/>
    </row>
    <row r="1072" spans="1:9" x14ac:dyDescent="0.25">
      <c r="A1072" s="101">
        <v>1473</v>
      </c>
      <c r="B1072" s="191" t="e">
        <f>INDEX(УТВС2!$H$1:$H$87,A1072,1)</f>
        <v>#REF!</v>
      </c>
      <c r="C1072" s="191" t="e">
        <f>INDEX(УТВС2!$K$1:$K$87,A1072,1)</f>
        <v>#REF!</v>
      </c>
      <c r="D1072" s="230" t="e">
        <f>INDEX(УТВС2!$M$1:$M$87,A1072,1)</f>
        <v>#REF!</v>
      </c>
      <c r="E1072" s="24" t="e">
        <f>INDEX(УТВС2!$N$1:$N$87,A1072,1)</f>
        <v>#REF!</v>
      </c>
      <c r="F1072" s="101" t="e">
        <f>INDEX(УТВС2!$S$1:$S$87,A1072,1)</f>
        <v>#REF!</v>
      </c>
      <c r="G1072" s="101" t="s">
        <v>49</v>
      </c>
      <c r="H1072" s="101" t="e">
        <f t="shared" si="16"/>
        <v>#REF!</v>
      </c>
      <c r="I1072" s="101"/>
    </row>
    <row r="1073" spans="1:9" x14ac:dyDescent="0.25">
      <c r="A1073" s="101">
        <v>1476</v>
      </c>
      <c r="B1073" s="191" t="e">
        <f>INDEX(УТВС2!$H$1:$H$87,A1073,1)</f>
        <v>#REF!</v>
      </c>
      <c r="C1073" s="18" t="e">
        <f>INDEX(УТВС2!$K$1:$K$87,A1073,1)</f>
        <v>#REF!</v>
      </c>
      <c r="D1073" s="24" t="e">
        <f>INDEX(УТВС2!$M$1:$M$87,A1073,1)</f>
        <v>#REF!</v>
      </c>
      <c r="E1073" s="24" t="e">
        <f>INDEX(УТВС2!$N$1:$N$87,A1073,1)</f>
        <v>#REF!</v>
      </c>
      <c r="F1073" s="101" t="e">
        <f>INDEX(УТВС2!$S$1:$S$87,A1073,1)</f>
        <v>#REF!</v>
      </c>
      <c r="G1073" s="101" t="s">
        <v>49</v>
      </c>
      <c r="H1073" s="101" t="e">
        <f t="shared" si="16"/>
        <v>#REF!</v>
      </c>
      <c r="I1073" s="101"/>
    </row>
    <row r="1074" spans="1:9" x14ac:dyDescent="0.25">
      <c r="A1074" s="101">
        <v>1477</v>
      </c>
      <c r="B1074" s="191" t="e">
        <f>INDEX(УТВС2!$H$1:$H$87,A1074,1)</f>
        <v>#REF!</v>
      </c>
      <c r="C1074" s="18" t="e">
        <f>INDEX(УТВС2!$K$1:$K$87,A1074,1)</f>
        <v>#REF!</v>
      </c>
      <c r="D1074" s="24" t="e">
        <f>INDEX(УТВС2!$M$1:$M$87,A1074,1)</f>
        <v>#REF!</v>
      </c>
      <c r="E1074" s="24" t="e">
        <f>INDEX(УТВС2!$N$1:$N$87,A1074,1)</f>
        <v>#REF!</v>
      </c>
      <c r="F1074" s="101" t="e">
        <f>INDEX(УТВС2!$S$1:$S$87,A1074,1)</f>
        <v>#REF!</v>
      </c>
      <c r="G1074" s="101" t="s">
        <v>49</v>
      </c>
      <c r="H1074" s="101" t="e">
        <f t="shared" si="16"/>
        <v>#REF!</v>
      </c>
      <c r="I1074" s="101"/>
    </row>
    <row r="1075" spans="1:9" x14ac:dyDescent="0.25">
      <c r="A1075" s="101">
        <v>1478</v>
      </c>
      <c r="B1075" s="191" t="e">
        <f>INDEX(УТВС2!$H$1:$H$87,A1075,1)</f>
        <v>#REF!</v>
      </c>
      <c r="C1075" s="191" t="e">
        <f>INDEX(УТВС2!$K$1:$K$87,A1075,1)</f>
        <v>#REF!</v>
      </c>
      <c r="D1075" s="24" t="e">
        <f>INDEX(УТВС2!$M$1:$M$87,A1075,1)</f>
        <v>#REF!</v>
      </c>
      <c r="E1075" s="24" t="e">
        <f>INDEX(УТВС2!$N$1:$N$87,A1075,1)</f>
        <v>#REF!</v>
      </c>
      <c r="F1075" s="101" t="e">
        <f>INDEX(УТВС2!$S$1:$S$87,A1075,1)</f>
        <v>#REF!</v>
      </c>
      <c r="G1075" s="101" t="s">
        <v>49</v>
      </c>
      <c r="H1075" s="101" t="e">
        <f t="shared" si="16"/>
        <v>#REF!</v>
      </c>
      <c r="I1075" s="101"/>
    </row>
    <row r="1076" spans="1:9" x14ac:dyDescent="0.25">
      <c r="A1076" s="101">
        <v>1479</v>
      </c>
      <c r="B1076" s="191" t="e">
        <f>INDEX(УТВС2!$H$1:$H$87,A1076,1)</f>
        <v>#REF!</v>
      </c>
      <c r="C1076" s="191" t="e">
        <f>INDEX(УТВС2!$K$1:$K$87,A1076,1)</f>
        <v>#REF!</v>
      </c>
      <c r="D1076" s="24" t="e">
        <f>INDEX(УТВС2!$M$1:$M$87,A1076,1)</f>
        <v>#REF!</v>
      </c>
      <c r="E1076" s="24" t="e">
        <f>INDEX(УТВС2!$N$1:$N$87,A1076,1)</f>
        <v>#REF!</v>
      </c>
      <c r="F1076" s="101" t="e">
        <f>INDEX(УТВС2!$S$1:$S$87,A1076,1)</f>
        <v>#REF!</v>
      </c>
      <c r="G1076" s="101" t="s">
        <v>49</v>
      </c>
      <c r="H1076" s="101" t="e">
        <f t="shared" si="16"/>
        <v>#REF!</v>
      </c>
      <c r="I1076" s="101"/>
    </row>
    <row r="1077" spans="1:9" x14ac:dyDescent="0.25">
      <c r="A1077" s="101">
        <v>1480</v>
      </c>
      <c r="B1077" s="191" t="e">
        <f>INDEX(УТВС2!$H$1:$H$87,A1077,1)</f>
        <v>#REF!</v>
      </c>
      <c r="C1077" s="191" t="e">
        <f>INDEX(УТВС2!$K$1:$K$87,A1077,1)</f>
        <v>#REF!</v>
      </c>
      <c r="D1077" s="24" t="e">
        <f>INDEX(УТВС2!$M$1:$M$87,A1077,1)</f>
        <v>#REF!</v>
      </c>
      <c r="E1077" s="24" t="e">
        <f>INDEX(УТВС2!$N$1:$N$87,A1077,1)</f>
        <v>#REF!</v>
      </c>
      <c r="F1077" s="101" t="e">
        <f>INDEX(УТВС2!$S$1:$S$87,A1077,1)</f>
        <v>#REF!</v>
      </c>
      <c r="G1077" s="101" t="s">
        <v>49</v>
      </c>
      <c r="H1077" s="101" t="e">
        <f t="shared" si="16"/>
        <v>#REF!</v>
      </c>
      <c r="I1077" s="101"/>
    </row>
    <row r="1078" spans="1:9" x14ac:dyDescent="0.25">
      <c r="A1078" s="101">
        <v>1482</v>
      </c>
      <c r="B1078" s="191" t="e">
        <f>INDEX(УТВС2!$H$1:$H$87,A1078,1)</f>
        <v>#REF!</v>
      </c>
      <c r="C1078" s="224" t="e">
        <f>INDEX(УТВС2!$K$1:$K$87,A1078,1)</f>
        <v>#REF!</v>
      </c>
      <c r="D1078" s="24" t="e">
        <f>INDEX(УТВС2!$M$1:$M$87,A1078,1)</f>
        <v>#REF!</v>
      </c>
      <c r="E1078" s="24" t="e">
        <f>INDEX(УТВС2!$N$1:$N$87,A1078,1)</f>
        <v>#REF!</v>
      </c>
      <c r="F1078" s="101" t="e">
        <f>INDEX(УТВС2!$S$1:$S$87,A1078,1)</f>
        <v>#REF!</v>
      </c>
      <c r="G1078" s="101" t="s">
        <v>49</v>
      </c>
      <c r="H1078" s="101" t="e">
        <f t="shared" si="16"/>
        <v>#REF!</v>
      </c>
      <c r="I1078" s="101"/>
    </row>
    <row r="1079" spans="1:9" x14ac:dyDescent="0.25">
      <c r="A1079" s="101">
        <v>1483</v>
      </c>
      <c r="B1079" s="191" t="e">
        <f>INDEX(УТВС2!$H$1:$H$87,A1079,1)</f>
        <v>#REF!</v>
      </c>
      <c r="C1079" s="224" t="e">
        <f>INDEX(УТВС2!$K$1:$K$87,A1079,1)</f>
        <v>#REF!</v>
      </c>
      <c r="D1079" s="24" t="e">
        <f>INDEX(УТВС2!$M$1:$M$87,A1079,1)</f>
        <v>#REF!</v>
      </c>
      <c r="E1079" s="24" t="e">
        <f>INDEX(УТВС2!$N$1:$N$87,A1079,1)</f>
        <v>#REF!</v>
      </c>
      <c r="F1079" s="101" t="e">
        <f>INDEX(УТВС2!$S$1:$S$87,A1079,1)</f>
        <v>#REF!</v>
      </c>
      <c r="G1079" s="101" t="s">
        <v>49</v>
      </c>
      <c r="H1079" s="101" t="e">
        <f t="shared" si="16"/>
        <v>#REF!</v>
      </c>
      <c r="I1079" s="101"/>
    </row>
    <row r="1080" spans="1:9" x14ac:dyDescent="0.25">
      <c r="A1080" s="101">
        <v>1484</v>
      </c>
      <c r="B1080" s="191" t="e">
        <f>INDEX(УТВС2!$H$1:$H$87,A1080,1)</f>
        <v>#REF!</v>
      </c>
      <c r="C1080" s="224" t="e">
        <f>INDEX(УТВС2!$K$1:$K$87,A1080,1)</f>
        <v>#REF!</v>
      </c>
      <c r="D1080" s="24" t="e">
        <f>INDEX(УТВС2!$M$1:$M$87,A1080,1)</f>
        <v>#REF!</v>
      </c>
      <c r="E1080" s="24" t="e">
        <f>INDEX(УТВС2!$N$1:$N$87,A1080,1)</f>
        <v>#REF!</v>
      </c>
      <c r="F1080" s="101" t="e">
        <f>INDEX(УТВС2!$S$1:$S$87,A1080,1)</f>
        <v>#REF!</v>
      </c>
      <c r="G1080" s="101" t="s">
        <v>49</v>
      </c>
      <c r="H1080" s="101" t="e">
        <f t="shared" si="16"/>
        <v>#REF!</v>
      </c>
      <c r="I1080" s="101"/>
    </row>
    <row r="1081" spans="1:9" x14ac:dyDescent="0.25">
      <c r="A1081" s="101">
        <v>1485</v>
      </c>
      <c r="B1081" s="191" t="e">
        <f>INDEX(УТВС2!$H$1:$H$87,A1081,1)</f>
        <v>#REF!</v>
      </c>
      <c r="C1081" s="224" t="e">
        <f>INDEX(УТВС2!$K$1:$K$87,A1081,1)</f>
        <v>#REF!</v>
      </c>
      <c r="D1081" s="24" t="e">
        <f>INDEX(УТВС2!$M$1:$M$87,A1081,1)</f>
        <v>#REF!</v>
      </c>
      <c r="E1081" s="24" t="e">
        <f>INDEX(УТВС2!$N$1:$N$87,A1081,1)</f>
        <v>#REF!</v>
      </c>
      <c r="F1081" s="101" t="e">
        <f>INDEX(УТВС2!$S$1:$S$87,A1081,1)</f>
        <v>#REF!</v>
      </c>
      <c r="G1081" s="101" t="s">
        <v>49</v>
      </c>
      <c r="H1081" s="101" t="e">
        <f t="shared" si="16"/>
        <v>#REF!</v>
      </c>
      <c r="I1081" s="101"/>
    </row>
    <row r="1082" spans="1:9" x14ac:dyDescent="0.25">
      <c r="A1082" s="101">
        <v>1486</v>
      </c>
      <c r="B1082" s="191" t="e">
        <f>INDEX(УТВС2!$H$1:$H$87,A1082,1)</f>
        <v>#REF!</v>
      </c>
      <c r="C1082" s="182" t="e">
        <f>INDEX(УТВС2!$K$1:$K$87,A1082,1)</f>
        <v>#REF!</v>
      </c>
      <c r="D1082" s="226" t="e">
        <f>INDEX(УТВС2!$M$1:$M$87,A1082,1)</f>
        <v>#REF!</v>
      </c>
      <c r="E1082" s="226" t="e">
        <f>INDEX(УТВС2!$N$1:$N$87,A1082,1)</f>
        <v>#REF!</v>
      </c>
      <c r="F1082" s="101" t="e">
        <f>INDEX(УТВС2!$S$1:$S$87,A1082,1)</f>
        <v>#REF!</v>
      </c>
      <c r="G1082" s="101" t="s">
        <v>26</v>
      </c>
      <c r="H1082" s="101" t="e">
        <f t="shared" si="16"/>
        <v>#REF!</v>
      </c>
      <c r="I1082" s="101"/>
    </row>
    <row r="1083" spans="1:9" x14ac:dyDescent="0.25">
      <c r="A1083" s="101">
        <v>1489</v>
      </c>
      <c r="B1083" s="191" t="e">
        <f>INDEX(УТВС2!$H$1:$H$87,A1083,1)</f>
        <v>#REF!</v>
      </c>
      <c r="C1083" s="18" t="e">
        <f>INDEX(УТВС2!$K$1:$K$87,A1083,1)</f>
        <v>#REF!</v>
      </c>
      <c r="D1083" s="24" t="e">
        <f>INDEX(УТВС2!$M$1:$M$87,A1083,1)</f>
        <v>#REF!</v>
      </c>
      <c r="E1083" s="24" t="e">
        <f>INDEX(УТВС2!$N$1:$N$87,A1083,1)</f>
        <v>#REF!</v>
      </c>
      <c r="F1083" s="101" t="e">
        <f>INDEX(УТВС2!$S$1:$S$87,A1083,1)</f>
        <v>#REF!</v>
      </c>
      <c r="G1083" s="101" t="s">
        <v>49</v>
      </c>
      <c r="H1083" s="101" t="e">
        <f t="shared" si="16"/>
        <v>#REF!</v>
      </c>
      <c r="I1083" s="101"/>
    </row>
    <row r="1084" spans="1:9" x14ac:dyDescent="0.25">
      <c r="A1084" s="101">
        <v>1490</v>
      </c>
      <c r="B1084" s="191" t="e">
        <f>INDEX(УТВС2!$H$1:$H$87,A1084,1)</f>
        <v>#REF!</v>
      </c>
      <c r="C1084" s="18" t="e">
        <f>INDEX(УТВС2!$K$1:$K$87,A1084,1)</f>
        <v>#REF!</v>
      </c>
      <c r="D1084" s="24" t="e">
        <f>INDEX(УТВС2!$M$1:$M$87,A1084,1)</f>
        <v>#REF!</v>
      </c>
      <c r="E1084" s="24" t="e">
        <f>INDEX(УТВС2!$N$1:$N$87,A1084,1)</f>
        <v>#REF!</v>
      </c>
      <c r="F1084" s="101" t="e">
        <f>INDEX(УТВС2!$S$1:$S$87,A1084,1)</f>
        <v>#REF!</v>
      </c>
      <c r="G1084" s="101" t="s">
        <v>49</v>
      </c>
      <c r="H1084" s="101" t="e">
        <f t="shared" si="16"/>
        <v>#REF!</v>
      </c>
      <c r="I1084" s="101"/>
    </row>
    <row r="1085" spans="1:9" x14ac:dyDescent="0.25">
      <c r="A1085" s="101">
        <v>1491</v>
      </c>
      <c r="B1085" s="191" t="e">
        <f>INDEX(УТВС2!$H$1:$H$87,A1085,1)</f>
        <v>#REF!</v>
      </c>
      <c r="C1085" s="37" t="e">
        <f>INDEX(УТВС2!$K$1:$K$87,A1085,1)</f>
        <v>#REF!</v>
      </c>
      <c r="D1085" s="24" t="e">
        <f>INDEX(УТВС2!$M$1:$M$87,A1085,1)</f>
        <v>#REF!</v>
      </c>
      <c r="E1085" s="24" t="e">
        <f>INDEX(УТВС2!$N$1:$N$87,A1085,1)</f>
        <v>#REF!</v>
      </c>
      <c r="F1085" s="101" t="e">
        <f>INDEX(УТВС2!$S$1:$S$87,A1085,1)</f>
        <v>#REF!</v>
      </c>
      <c r="G1085" s="101" t="s">
        <v>49</v>
      </c>
      <c r="H1085" s="101" t="e">
        <f t="shared" si="16"/>
        <v>#REF!</v>
      </c>
      <c r="I1085" s="101"/>
    </row>
    <row r="1086" spans="1:9" x14ac:dyDescent="0.25">
      <c r="A1086" s="101">
        <v>1492</v>
      </c>
      <c r="B1086" s="191" t="e">
        <f>INDEX(УТВС2!$H$1:$H$87,A1086,1)</f>
        <v>#REF!</v>
      </c>
      <c r="C1086" s="191" t="e">
        <f>INDEX(УТВС2!$K$1:$K$87,A1086,1)</f>
        <v>#REF!</v>
      </c>
      <c r="D1086" s="24" t="e">
        <f>INDEX(УТВС2!$M$1:$M$87,A1086,1)</f>
        <v>#REF!</v>
      </c>
      <c r="E1086" s="24" t="e">
        <f>INDEX(УТВС2!$N$1:$N$87,A1086,1)</f>
        <v>#REF!</v>
      </c>
      <c r="F1086" s="101" t="e">
        <f>INDEX(УТВС2!$S$1:$S$87,A1086,1)</f>
        <v>#REF!</v>
      </c>
      <c r="G1086" s="101" t="s">
        <v>49</v>
      </c>
      <c r="H1086" s="101" t="e">
        <f t="shared" si="16"/>
        <v>#REF!</v>
      </c>
      <c r="I1086" s="101"/>
    </row>
    <row r="1087" spans="1:9" x14ac:dyDescent="0.25">
      <c r="A1087" s="101">
        <v>1493</v>
      </c>
      <c r="B1087" s="191" t="e">
        <f>INDEX(УТВС2!$H$1:$H$87,A1087,1)</f>
        <v>#REF!</v>
      </c>
      <c r="C1087" s="191" t="e">
        <f>INDEX(УТВС2!$K$1:$K$87,A1087,1)</f>
        <v>#REF!</v>
      </c>
      <c r="D1087" s="24" t="e">
        <f>INDEX(УТВС2!$M$1:$M$87,A1087,1)</f>
        <v>#REF!</v>
      </c>
      <c r="E1087" s="24" t="e">
        <f>INDEX(УТВС2!$N$1:$N$87,A1087,1)</f>
        <v>#REF!</v>
      </c>
      <c r="F1087" s="101" t="e">
        <f>INDEX(УТВС2!$S$1:$S$87,A1087,1)</f>
        <v>#REF!</v>
      </c>
      <c r="G1087" s="101" t="s">
        <v>49</v>
      </c>
      <c r="H1087" s="101" t="e">
        <f t="shared" si="16"/>
        <v>#REF!</v>
      </c>
      <c r="I1087" s="101"/>
    </row>
    <row r="1088" spans="1:9" x14ac:dyDescent="0.25">
      <c r="A1088" s="101">
        <v>1494</v>
      </c>
      <c r="B1088" s="191" t="e">
        <f>INDEX(УТВС2!$H$1:$H$87,A1088,1)</f>
        <v>#REF!</v>
      </c>
      <c r="C1088" s="191" t="e">
        <f>INDEX(УТВС2!$K$1:$K$87,A1088,1)</f>
        <v>#REF!</v>
      </c>
      <c r="D1088" s="75" t="e">
        <f>INDEX(УТВС2!$M$1:$M$87,A1088,1)</f>
        <v>#REF!</v>
      </c>
      <c r="E1088" s="24" t="e">
        <f>INDEX(УТВС2!$N$1:$N$87,A1088,1)</f>
        <v>#REF!</v>
      </c>
      <c r="F1088" s="101" t="e">
        <f>INDEX(УТВС2!$S$1:$S$87,A1088,1)</f>
        <v>#REF!</v>
      </c>
      <c r="G1088" s="101" t="s">
        <v>49</v>
      </c>
      <c r="H1088" s="101" t="e">
        <f t="shared" si="16"/>
        <v>#REF!</v>
      </c>
      <c r="I1088" s="101"/>
    </row>
    <row r="1089" spans="1:9" x14ac:dyDescent="0.25">
      <c r="A1089" s="101">
        <v>1496</v>
      </c>
      <c r="B1089" s="191" t="e">
        <f>INDEX(УТВС2!$H$1:$H$87,A1089,1)</f>
        <v>#REF!</v>
      </c>
      <c r="C1089" s="224" t="e">
        <f>INDEX(УТВС2!$K$1:$K$87,A1089,1)</f>
        <v>#REF!</v>
      </c>
      <c r="D1089" s="24" t="e">
        <f>INDEX(УТВС2!$M$1:$M$87,A1089,1)</f>
        <v>#REF!</v>
      </c>
      <c r="E1089" s="24" t="e">
        <f>INDEX(УТВС2!$N$1:$N$87,A1089,1)</f>
        <v>#REF!</v>
      </c>
      <c r="F1089" s="101" t="e">
        <f>INDEX(УТВС2!$S$1:$S$87,A1089,1)</f>
        <v>#REF!</v>
      </c>
      <c r="G1089" s="101" t="s">
        <v>49</v>
      </c>
      <c r="H1089" s="101" t="e">
        <f t="shared" si="16"/>
        <v>#REF!</v>
      </c>
      <c r="I1089" s="101"/>
    </row>
    <row r="1090" spans="1:9" x14ac:dyDescent="0.25">
      <c r="A1090" s="101">
        <v>1497</v>
      </c>
      <c r="B1090" s="191" t="e">
        <f>INDEX(УТВС2!$H$1:$H$87,A1090,1)</f>
        <v>#REF!</v>
      </c>
      <c r="C1090" s="224" t="e">
        <f>INDEX(УТВС2!$K$1:$K$87,A1090,1)</f>
        <v>#REF!</v>
      </c>
      <c r="D1090" s="24" t="e">
        <f>INDEX(УТВС2!$M$1:$M$87,A1090,1)</f>
        <v>#REF!</v>
      </c>
      <c r="E1090" s="24" t="e">
        <f>INDEX(УТВС2!$N$1:$N$87,A1090,1)</f>
        <v>#REF!</v>
      </c>
      <c r="F1090" s="101" t="e">
        <f>INDEX(УТВС2!$S$1:$S$87,A1090,1)</f>
        <v>#REF!</v>
      </c>
      <c r="G1090" s="101" t="s">
        <v>49</v>
      </c>
      <c r="H1090" s="101" t="e">
        <f t="shared" ref="H1090:H1153" si="17">IF(B1090=B1091,1,0)</f>
        <v>#REF!</v>
      </c>
      <c r="I1090" s="101"/>
    </row>
    <row r="1091" spans="1:9" x14ac:dyDescent="0.25">
      <c r="A1091" s="101">
        <v>1498</v>
      </c>
      <c r="B1091" s="191" t="e">
        <f>INDEX(УТВС2!$H$1:$H$87,A1091,1)</f>
        <v>#REF!</v>
      </c>
      <c r="C1091" s="224" t="e">
        <f>INDEX(УТВС2!$K$1:$K$87,A1091,1)</f>
        <v>#REF!</v>
      </c>
      <c r="D1091" s="24" t="e">
        <f>INDEX(УТВС2!$M$1:$M$87,A1091,1)</f>
        <v>#REF!</v>
      </c>
      <c r="E1091" s="24" t="e">
        <f>INDEX(УТВС2!$N$1:$N$87,A1091,1)</f>
        <v>#REF!</v>
      </c>
      <c r="F1091" s="101" t="e">
        <f>INDEX(УТВС2!$S$1:$S$87,A1091,1)</f>
        <v>#REF!</v>
      </c>
      <c r="G1091" s="101" t="s">
        <v>49</v>
      </c>
      <c r="H1091" s="101" t="e">
        <f t="shared" si="17"/>
        <v>#REF!</v>
      </c>
      <c r="I1091" s="101"/>
    </row>
    <row r="1092" spans="1:9" x14ac:dyDescent="0.25">
      <c r="A1092" s="101">
        <v>1499</v>
      </c>
      <c r="B1092" s="191" t="e">
        <f>INDEX(УТВС2!$H$1:$H$87,A1092,1)</f>
        <v>#REF!</v>
      </c>
      <c r="C1092" s="224" t="e">
        <f>INDEX(УТВС2!$K$1:$K$87,A1092,1)</f>
        <v>#REF!</v>
      </c>
      <c r="D1092" s="24" t="e">
        <f>INDEX(УТВС2!$M$1:$M$87,A1092,1)</f>
        <v>#REF!</v>
      </c>
      <c r="E1092" s="24" t="e">
        <f>INDEX(УТВС2!$N$1:$N$87,A1092,1)</f>
        <v>#REF!</v>
      </c>
      <c r="F1092" s="101" t="e">
        <f>INDEX(УТВС2!$S$1:$S$87,A1092,1)</f>
        <v>#REF!</v>
      </c>
      <c r="G1092" s="101" t="s">
        <v>49</v>
      </c>
      <c r="H1092" s="101" t="e">
        <f t="shared" si="17"/>
        <v>#REF!</v>
      </c>
      <c r="I1092" s="101"/>
    </row>
    <row r="1093" spans="1:9" x14ac:dyDescent="0.25">
      <c r="A1093" s="101">
        <v>1500</v>
      </c>
      <c r="B1093" s="191" t="e">
        <f>INDEX(УТВС2!$H$1:$H$87,A1093,1)</f>
        <v>#REF!</v>
      </c>
      <c r="C1093" s="182" t="e">
        <f>INDEX(УТВС2!$K$1:$K$87,A1093,1)</f>
        <v>#REF!</v>
      </c>
      <c r="D1093" s="226" t="e">
        <f>INDEX(УТВС2!$M$1:$M$87,A1093,1)</f>
        <v>#REF!</v>
      </c>
      <c r="E1093" s="226" t="e">
        <f>INDEX(УТВС2!$N$1:$N$87,A1093,1)</f>
        <v>#REF!</v>
      </c>
      <c r="F1093" s="101" t="e">
        <f>INDEX(УТВС2!$S$1:$S$87,A1093,1)</f>
        <v>#REF!</v>
      </c>
      <c r="G1093" s="101" t="s">
        <v>26</v>
      </c>
      <c r="H1093" s="101" t="e">
        <f t="shared" si="17"/>
        <v>#REF!</v>
      </c>
      <c r="I1093" s="101"/>
    </row>
    <row r="1094" spans="1:9" x14ac:dyDescent="0.25">
      <c r="A1094" s="101">
        <v>1502</v>
      </c>
      <c r="B1094" s="191" t="e">
        <f>INDEX(УТВС2!$H$1:$H$87,A1094,1)</f>
        <v>#REF!</v>
      </c>
      <c r="C1094" s="18" t="e">
        <f>INDEX(УТВС2!$K$1:$K$87,A1094,1)</f>
        <v>#REF!</v>
      </c>
      <c r="D1094" s="24" t="e">
        <f>INDEX(УТВС2!$M$1:$M$87,A1094,1)</f>
        <v>#REF!</v>
      </c>
      <c r="E1094" s="24" t="e">
        <f>INDEX(УТВС2!$N$1:$N$87,A1094,1)</f>
        <v>#REF!</v>
      </c>
      <c r="F1094" s="101" t="e">
        <f>INDEX(УТВС2!$S$1:$S$87,A1094,1)</f>
        <v>#REF!</v>
      </c>
      <c r="G1094" s="101" t="s">
        <v>26</v>
      </c>
      <c r="H1094" s="101" t="e">
        <f t="shared" si="17"/>
        <v>#REF!</v>
      </c>
      <c r="I1094" s="101"/>
    </row>
    <row r="1095" spans="1:9" x14ac:dyDescent="0.25">
      <c r="A1095" s="101">
        <v>1503</v>
      </c>
      <c r="B1095" s="191" t="e">
        <f>INDEX(УТВС2!$H$1:$H$87,A1095,1)</f>
        <v>#REF!</v>
      </c>
      <c r="C1095" s="191" t="e">
        <f>INDEX(УТВС2!$K$1:$K$87,A1095,1)</f>
        <v>#REF!</v>
      </c>
      <c r="D1095" s="24" t="e">
        <f>INDEX(УТВС2!$M$1:$M$87,A1095,1)</f>
        <v>#REF!</v>
      </c>
      <c r="E1095" s="24" t="e">
        <f>INDEX(УТВС2!$N$1:$N$87,A1095,1)</f>
        <v>#REF!</v>
      </c>
      <c r="F1095" s="101" t="e">
        <f>INDEX(УТВС2!$S$1:$S$87,A1095,1)</f>
        <v>#REF!</v>
      </c>
      <c r="G1095" s="101" t="s">
        <v>26</v>
      </c>
      <c r="H1095" s="101" t="e">
        <f t="shared" si="17"/>
        <v>#REF!</v>
      </c>
      <c r="I1095" s="101"/>
    </row>
    <row r="1096" spans="1:9" x14ac:dyDescent="0.25">
      <c r="A1096" s="101">
        <v>1505</v>
      </c>
      <c r="B1096" s="191" t="e">
        <f>INDEX(УТВС2!$H$1:$H$87,A1096,1)</f>
        <v>#REF!</v>
      </c>
      <c r="C1096" s="18" t="e">
        <f>INDEX(УТВС2!$K$1:$K$87,A1096,1)</f>
        <v>#REF!</v>
      </c>
      <c r="D1096" s="24" t="e">
        <f>INDEX(УТВС2!$M$1:$M$87,A1096,1)</f>
        <v>#REF!</v>
      </c>
      <c r="E1096" s="24" t="e">
        <f>INDEX(УТВС2!$N$1:$N$87,A1096,1)</f>
        <v>#REF!</v>
      </c>
      <c r="F1096" s="101" t="e">
        <f>INDEX(УТВС2!$S$1:$S$87,A1096,1)</f>
        <v>#REF!</v>
      </c>
      <c r="G1096" s="101" t="s">
        <v>26</v>
      </c>
      <c r="H1096" s="101" t="e">
        <f t="shared" si="17"/>
        <v>#REF!</v>
      </c>
      <c r="I1096" s="101"/>
    </row>
    <row r="1097" spans="1:9" x14ac:dyDescent="0.25">
      <c r="A1097" s="101">
        <v>1506</v>
      </c>
      <c r="B1097" s="191" t="e">
        <f>INDEX(УТВС2!$H$1:$H$87,A1097,1)</f>
        <v>#REF!</v>
      </c>
      <c r="C1097" s="191" t="e">
        <f>INDEX(УТВС2!$K$1:$K$87,A1097,1)</f>
        <v>#REF!</v>
      </c>
      <c r="D1097" s="24" t="e">
        <f>INDEX(УТВС2!$M$1:$M$87,A1097,1)</f>
        <v>#REF!</v>
      </c>
      <c r="E1097" s="24" t="e">
        <f>INDEX(УТВС2!$N$1:$N$87,A1097,1)</f>
        <v>#REF!</v>
      </c>
      <c r="F1097" s="101" t="e">
        <f>INDEX(УТВС2!$S$1:$S$87,A1097,1)</f>
        <v>#REF!</v>
      </c>
      <c r="G1097" s="101" t="s">
        <v>26</v>
      </c>
      <c r="H1097" s="101" t="e">
        <f t="shared" si="17"/>
        <v>#REF!</v>
      </c>
      <c r="I1097" s="101"/>
    </row>
    <row r="1098" spans="1:9" x14ac:dyDescent="0.25">
      <c r="A1098" s="101">
        <v>1508</v>
      </c>
      <c r="B1098" s="191" t="e">
        <f>INDEX(УТВС2!$H$1:$H$87,A1098,1)</f>
        <v>#REF!</v>
      </c>
      <c r="C1098" s="18" t="e">
        <f>INDEX(УТВС2!$K$1:$K$87,A1098,1)</f>
        <v>#REF!</v>
      </c>
      <c r="D1098" s="24" t="e">
        <f>INDEX(УТВС2!$M$1:$M$87,A1098,1)</f>
        <v>#REF!</v>
      </c>
      <c r="E1098" s="24" t="e">
        <f>INDEX(УТВС2!$N$1:$N$87,A1098,1)</f>
        <v>#REF!</v>
      </c>
      <c r="F1098" s="101" t="e">
        <f>INDEX(УТВС2!$S$1:$S$87,A1098,1)</f>
        <v>#REF!</v>
      </c>
      <c r="G1098" s="101" t="s">
        <v>26</v>
      </c>
      <c r="H1098" s="101" t="e">
        <f t="shared" si="17"/>
        <v>#REF!</v>
      </c>
      <c r="I1098" s="101"/>
    </row>
    <row r="1099" spans="1:9" x14ac:dyDescent="0.25">
      <c r="A1099" s="101">
        <v>1509</v>
      </c>
      <c r="B1099" s="191" t="e">
        <f>INDEX(УТВС2!$H$1:$H$87,A1099,1)</f>
        <v>#REF!</v>
      </c>
      <c r="C1099" s="191" t="e">
        <f>INDEX(УТВС2!$K$1:$K$87,A1099,1)</f>
        <v>#REF!</v>
      </c>
      <c r="D1099" s="24" t="e">
        <f>INDEX(УТВС2!$M$1:$M$87,A1099,1)</f>
        <v>#REF!</v>
      </c>
      <c r="E1099" s="24" t="e">
        <f>INDEX(УТВС2!$N$1:$N$87,A1099,1)</f>
        <v>#REF!</v>
      </c>
      <c r="F1099" s="101" t="e">
        <f>INDEX(УТВС2!$S$1:$S$87,A1099,1)</f>
        <v>#REF!</v>
      </c>
      <c r="G1099" s="101" t="s">
        <v>26</v>
      </c>
      <c r="H1099" s="101" t="e">
        <f t="shared" si="17"/>
        <v>#REF!</v>
      </c>
      <c r="I1099" s="101"/>
    </row>
    <row r="1100" spans="1:9" x14ac:dyDescent="0.25">
      <c r="A1100" s="101">
        <v>1511</v>
      </c>
      <c r="B1100" s="191" t="e">
        <f>INDEX(УТВС2!$H$1:$H$87,A1100,1)</f>
        <v>#REF!</v>
      </c>
      <c r="C1100" s="18" t="e">
        <f>INDEX(УТВС2!$K$1:$K$87,A1100,1)</f>
        <v>#REF!</v>
      </c>
      <c r="D1100" s="24" t="e">
        <f>INDEX(УТВС2!$M$1:$M$87,A1100,1)</f>
        <v>#REF!</v>
      </c>
      <c r="E1100" s="24" t="e">
        <f>INDEX(УТВС2!$N$1:$N$87,A1100,1)</f>
        <v>#REF!</v>
      </c>
      <c r="F1100" s="101" t="e">
        <f>INDEX(УТВС2!$S$1:$S$87,A1100,1)</f>
        <v>#REF!</v>
      </c>
      <c r="G1100" s="101" t="s">
        <v>26</v>
      </c>
      <c r="H1100" s="101" t="e">
        <f t="shared" si="17"/>
        <v>#REF!</v>
      </c>
      <c r="I1100" s="101"/>
    </row>
    <row r="1101" spans="1:9" x14ac:dyDescent="0.25">
      <c r="A1101" s="101">
        <v>1512</v>
      </c>
      <c r="B1101" s="191" t="e">
        <f>INDEX(УТВС2!$H$1:$H$87,A1101,1)</f>
        <v>#REF!</v>
      </c>
      <c r="C1101" s="191" t="e">
        <f>INDEX(УТВС2!$K$1:$K$87,A1101,1)</f>
        <v>#REF!</v>
      </c>
      <c r="D1101" s="24" t="e">
        <f>INDEX(УТВС2!$M$1:$M$87,A1101,1)</f>
        <v>#REF!</v>
      </c>
      <c r="E1101" s="24" t="e">
        <f>INDEX(УТВС2!$N$1:$N$87,A1101,1)</f>
        <v>#REF!</v>
      </c>
      <c r="F1101" s="101" t="e">
        <f>INDEX(УТВС2!$S$1:$S$87,A1101,1)</f>
        <v>#REF!</v>
      </c>
      <c r="G1101" s="101" t="s">
        <v>26</v>
      </c>
      <c r="H1101" s="101" t="e">
        <f t="shared" si="17"/>
        <v>#REF!</v>
      </c>
      <c r="I1101" s="101"/>
    </row>
    <row r="1102" spans="1:9" x14ac:dyDescent="0.25">
      <c r="A1102" s="101">
        <v>1515</v>
      </c>
      <c r="B1102" s="191" t="e">
        <f>INDEX(УТВС2!$H$1:$H$87,A1102,1)</f>
        <v>#REF!</v>
      </c>
      <c r="C1102" s="18" t="e">
        <f>INDEX(УТВС2!$K$1:$K$87,A1102,1)</f>
        <v>#REF!</v>
      </c>
      <c r="D1102" s="24" t="e">
        <f>INDEX(УТВС2!$M$1:$M$87,A1102,1)</f>
        <v>#REF!</v>
      </c>
      <c r="E1102" s="24" t="e">
        <f>INDEX(УТВС2!$N$1:$N$87,A1102,1)</f>
        <v>#REF!</v>
      </c>
      <c r="F1102" s="101" t="e">
        <f>INDEX(УТВС2!$S$1:$S$87,A1102,1)</f>
        <v>#REF!</v>
      </c>
      <c r="G1102" s="101" t="s">
        <v>49</v>
      </c>
      <c r="H1102" s="101" t="e">
        <f t="shared" si="17"/>
        <v>#REF!</v>
      </c>
      <c r="I1102" s="101"/>
    </row>
    <row r="1103" spans="1:9" x14ac:dyDescent="0.25">
      <c r="A1103" s="101">
        <v>1516</v>
      </c>
      <c r="B1103" s="191" t="e">
        <f>INDEX(УТВС2!$H$1:$H$87,A1103,1)</f>
        <v>#REF!</v>
      </c>
      <c r="C1103" s="18" t="e">
        <f>INDEX(УТВС2!$K$1:$K$87,A1103,1)</f>
        <v>#REF!</v>
      </c>
      <c r="D1103" s="24" t="e">
        <f>INDEX(УТВС2!$M$1:$M$87,A1103,1)</f>
        <v>#REF!</v>
      </c>
      <c r="E1103" s="24" t="e">
        <f>INDEX(УТВС2!$N$1:$N$87,A1103,1)</f>
        <v>#REF!</v>
      </c>
      <c r="F1103" s="101" t="e">
        <f>INDEX(УТВС2!$S$1:$S$87,A1103,1)</f>
        <v>#REF!</v>
      </c>
      <c r="G1103" s="101" t="s">
        <v>49</v>
      </c>
      <c r="H1103" s="101" t="e">
        <f t="shared" si="17"/>
        <v>#REF!</v>
      </c>
      <c r="I1103" s="101"/>
    </row>
    <row r="1104" spans="1:9" x14ac:dyDescent="0.25">
      <c r="A1104" s="101">
        <v>1517</v>
      </c>
      <c r="B1104" s="191" t="e">
        <f>INDEX(УТВС2!$H$1:$H$87,A1104,1)</f>
        <v>#REF!</v>
      </c>
      <c r="C1104" s="191" t="e">
        <f>INDEX(УТВС2!$K$1:$K$87,A1104,1)</f>
        <v>#REF!</v>
      </c>
      <c r="D1104" s="24" t="e">
        <f>INDEX(УТВС2!$M$1:$M$87,A1104,1)</f>
        <v>#REF!</v>
      </c>
      <c r="E1104" s="24" t="e">
        <f>INDEX(УТВС2!$N$1:$N$87,A1104,1)</f>
        <v>#REF!</v>
      </c>
      <c r="F1104" s="101" t="e">
        <f>INDEX(УТВС2!$S$1:$S$87,A1104,1)</f>
        <v>#REF!</v>
      </c>
      <c r="G1104" s="101" t="s">
        <v>49</v>
      </c>
      <c r="H1104" s="101" t="e">
        <f t="shared" si="17"/>
        <v>#REF!</v>
      </c>
      <c r="I1104" s="101"/>
    </row>
    <row r="1105" spans="1:9" x14ac:dyDescent="0.25">
      <c r="A1105" s="101">
        <v>1518</v>
      </c>
      <c r="B1105" s="191" t="e">
        <f>INDEX(УТВС2!$H$1:$H$87,A1105,1)</f>
        <v>#REF!</v>
      </c>
      <c r="C1105" s="191" t="e">
        <f>INDEX(УТВС2!$K$1:$K$87,A1105,1)</f>
        <v>#REF!</v>
      </c>
      <c r="D1105" s="24" t="e">
        <f>INDEX(УТВС2!$M$1:$M$87,A1105,1)</f>
        <v>#REF!</v>
      </c>
      <c r="E1105" s="24" t="e">
        <f>INDEX(УТВС2!$N$1:$N$87,A1105,1)</f>
        <v>#REF!</v>
      </c>
      <c r="F1105" s="101" t="e">
        <f>INDEX(УТВС2!$S$1:$S$87,A1105,1)</f>
        <v>#REF!</v>
      </c>
      <c r="G1105" s="101" t="s">
        <v>49</v>
      </c>
      <c r="H1105" s="101" t="e">
        <f t="shared" si="17"/>
        <v>#REF!</v>
      </c>
      <c r="I1105" s="101"/>
    </row>
    <row r="1106" spans="1:9" x14ac:dyDescent="0.25">
      <c r="A1106" s="101">
        <v>1519</v>
      </c>
      <c r="B1106" s="191" t="e">
        <f>INDEX(УТВС2!$H$1:$H$87,A1106,1)</f>
        <v>#REF!</v>
      </c>
      <c r="C1106" s="191" t="e">
        <f>INDEX(УТВС2!$K$1:$K$87,A1106,1)</f>
        <v>#REF!</v>
      </c>
      <c r="D1106" s="75" t="e">
        <f>INDEX(УТВС2!$M$1:$M$87,A1106,1)</f>
        <v>#REF!</v>
      </c>
      <c r="E1106" s="24" t="e">
        <f>INDEX(УТВС2!$N$1:$N$87,A1106,1)</f>
        <v>#REF!</v>
      </c>
      <c r="F1106" s="101" t="e">
        <f>INDEX(УТВС2!$S$1:$S$87,A1106,1)</f>
        <v>#REF!</v>
      </c>
      <c r="G1106" s="101" t="s">
        <v>49</v>
      </c>
      <c r="H1106" s="101" t="e">
        <f t="shared" si="17"/>
        <v>#REF!</v>
      </c>
      <c r="I1106" s="101"/>
    </row>
    <row r="1107" spans="1:9" x14ac:dyDescent="0.25">
      <c r="A1107" s="101">
        <v>1521</v>
      </c>
      <c r="B1107" s="191" t="e">
        <f>INDEX(УТВС2!$H$1:$H$87,A1107,1)</f>
        <v>#REF!</v>
      </c>
      <c r="C1107" s="224" t="e">
        <f>INDEX(УТВС2!$K$1:$K$87,A1107,1)</f>
        <v>#REF!</v>
      </c>
      <c r="D1107" s="24" t="e">
        <f>INDEX(УТВС2!$M$1:$M$87,A1107,1)</f>
        <v>#REF!</v>
      </c>
      <c r="E1107" s="24" t="e">
        <f>INDEX(УТВС2!$N$1:$N$87,A1107,1)</f>
        <v>#REF!</v>
      </c>
      <c r="F1107" s="101" t="e">
        <f>INDEX(УТВС2!$S$1:$S$87,A1107,1)</f>
        <v>#REF!</v>
      </c>
      <c r="G1107" s="101" t="s">
        <v>49</v>
      </c>
      <c r="H1107" s="101" t="e">
        <f t="shared" si="17"/>
        <v>#REF!</v>
      </c>
      <c r="I1107" s="101"/>
    </row>
    <row r="1108" spans="1:9" x14ac:dyDescent="0.25">
      <c r="A1108" s="101">
        <v>1522</v>
      </c>
      <c r="B1108" s="191" t="e">
        <f>INDEX(УТВС2!$H$1:$H$87,A1108,1)</f>
        <v>#REF!</v>
      </c>
      <c r="C1108" s="224" t="e">
        <f>INDEX(УТВС2!$K$1:$K$87,A1108,1)</f>
        <v>#REF!</v>
      </c>
      <c r="D1108" s="24" t="e">
        <f>INDEX(УТВС2!$M$1:$M$87,A1108,1)</f>
        <v>#REF!</v>
      </c>
      <c r="E1108" s="24" t="e">
        <f>INDEX(УТВС2!$N$1:$N$87,A1108,1)</f>
        <v>#REF!</v>
      </c>
      <c r="F1108" s="101" t="e">
        <f>INDEX(УТВС2!$S$1:$S$87,A1108,1)</f>
        <v>#REF!</v>
      </c>
      <c r="G1108" s="101" t="s">
        <v>49</v>
      </c>
      <c r="H1108" s="101" t="e">
        <f t="shared" si="17"/>
        <v>#REF!</v>
      </c>
      <c r="I1108" s="101"/>
    </row>
    <row r="1109" spans="1:9" x14ac:dyDescent="0.25">
      <c r="A1109" s="101">
        <v>1523</v>
      </c>
      <c r="B1109" s="191" t="e">
        <f>INDEX(УТВС2!$H$1:$H$87,A1109,1)</f>
        <v>#REF!</v>
      </c>
      <c r="C1109" s="224" t="e">
        <f>INDEX(УТВС2!$K$1:$K$87,A1109,1)</f>
        <v>#REF!</v>
      </c>
      <c r="D1109" s="24" t="e">
        <f>INDEX(УТВС2!$M$1:$M$87,A1109,1)</f>
        <v>#REF!</v>
      </c>
      <c r="E1109" s="24" t="e">
        <f>INDEX(УТВС2!$N$1:$N$87,A1109,1)</f>
        <v>#REF!</v>
      </c>
      <c r="F1109" s="101" t="e">
        <f>INDEX(УТВС2!$S$1:$S$87,A1109,1)</f>
        <v>#REF!</v>
      </c>
      <c r="G1109" s="101" t="s">
        <v>49</v>
      </c>
      <c r="H1109" s="101" t="e">
        <f t="shared" si="17"/>
        <v>#REF!</v>
      </c>
      <c r="I1109" s="101"/>
    </row>
    <row r="1110" spans="1:9" x14ac:dyDescent="0.25">
      <c r="A1110" s="101">
        <v>1524</v>
      </c>
      <c r="B1110" s="191" t="e">
        <f>INDEX(УТВС2!$H$1:$H$87,A1110,1)</f>
        <v>#REF!</v>
      </c>
      <c r="C1110" s="224" t="e">
        <f>INDEX(УТВС2!$K$1:$K$87,A1110,1)</f>
        <v>#REF!</v>
      </c>
      <c r="D1110" s="24" t="e">
        <f>INDEX(УТВС2!$M$1:$M$87,A1110,1)</f>
        <v>#REF!</v>
      </c>
      <c r="E1110" s="24" t="e">
        <f>INDEX(УТВС2!$N$1:$N$87,A1110,1)</f>
        <v>#REF!</v>
      </c>
      <c r="F1110" s="101" t="e">
        <f>INDEX(УТВС2!$S$1:$S$87,A1110,1)</f>
        <v>#REF!</v>
      </c>
      <c r="G1110" s="101" t="s">
        <v>49</v>
      </c>
      <c r="H1110" s="101" t="e">
        <f t="shared" si="17"/>
        <v>#REF!</v>
      </c>
      <c r="I1110" s="101"/>
    </row>
    <row r="1111" spans="1:9" x14ac:dyDescent="0.25">
      <c r="A1111" s="101">
        <v>1525</v>
      </c>
      <c r="B1111" s="191" t="e">
        <f>INDEX(УТВС2!$H$1:$H$87,A1111,1)</f>
        <v>#REF!</v>
      </c>
      <c r="C1111" s="182" t="e">
        <f>INDEX(УТВС2!$K$1:$K$87,A1111,1)</f>
        <v>#REF!</v>
      </c>
      <c r="D1111" s="24" t="e">
        <f>INDEX(УТВС2!$M$1:$M$87,A1111,1)</f>
        <v>#REF!</v>
      </c>
      <c r="E1111" s="24" t="e">
        <f>INDEX(УТВС2!$N$1:$N$87,A1111,1)</f>
        <v>#REF!</v>
      </c>
      <c r="F1111" s="101" t="e">
        <f>INDEX(УТВС2!$S$1:$S$87,A1111,1)</f>
        <v>#REF!</v>
      </c>
      <c r="G1111" s="101" t="s">
        <v>26</v>
      </c>
      <c r="H1111" s="101" t="e">
        <f t="shared" si="17"/>
        <v>#REF!</v>
      </c>
      <c r="I1111" s="101"/>
    </row>
    <row r="1112" spans="1:9" x14ac:dyDescent="0.25">
      <c r="A1112" s="101">
        <v>1528</v>
      </c>
      <c r="B1112" s="191" t="e">
        <f>INDEX(УТВС2!$H$1:$H$87,A1112,1)</f>
        <v>#REF!</v>
      </c>
      <c r="C1112" s="18" t="e">
        <f>INDEX(УТВС2!$K$1:$K$87,A1112,1)</f>
        <v>#REF!</v>
      </c>
      <c r="D1112" s="24" t="e">
        <f>INDEX(УТВС2!$M$1:$M$87,A1112,1)</f>
        <v>#REF!</v>
      </c>
      <c r="E1112" s="24" t="e">
        <f>INDEX(УТВС2!$N$1:$N$87,A1112,1)</f>
        <v>#REF!</v>
      </c>
      <c r="F1112" s="101" t="e">
        <f>INDEX(УТВС2!$S$1:$S$87,A1112,1)</f>
        <v>#REF!</v>
      </c>
      <c r="G1112" s="101" t="s">
        <v>49</v>
      </c>
      <c r="H1112" s="101" t="e">
        <f t="shared" si="17"/>
        <v>#REF!</v>
      </c>
      <c r="I1112" s="101"/>
    </row>
    <row r="1113" spans="1:9" x14ac:dyDescent="0.25">
      <c r="A1113" s="101">
        <v>1529</v>
      </c>
      <c r="B1113" s="191" t="e">
        <f>INDEX(УТВС2!$H$1:$H$87,A1113,1)</f>
        <v>#REF!</v>
      </c>
      <c r="C1113" s="18" t="e">
        <f>INDEX(УТВС2!$K$1:$K$87,A1113,1)</f>
        <v>#REF!</v>
      </c>
      <c r="D1113" s="24" t="e">
        <f>INDEX(УТВС2!$M$1:$M$87,A1113,1)</f>
        <v>#REF!</v>
      </c>
      <c r="E1113" s="24" t="e">
        <f>INDEX(УТВС2!$N$1:$N$87,A1113,1)</f>
        <v>#REF!</v>
      </c>
      <c r="F1113" s="101" t="e">
        <f>INDEX(УТВС2!$S$1:$S$87,A1113,1)</f>
        <v>#REF!</v>
      </c>
      <c r="G1113" s="101" t="s">
        <v>49</v>
      </c>
      <c r="H1113" s="101" t="e">
        <f t="shared" si="17"/>
        <v>#REF!</v>
      </c>
      <c r="I1113" s="101"/>
    </row>
    <row r="1114" spans="1:9" x14ac:dyDescent="0.25">
      <c r="A1114" s="101">
        <v>1530</v>
      </c>
      <c r="B1114" s="191" t="e">
        <f>INDEX(УТВС2!$H$1:$H$87,A1114,1)</f>
        <v>#REF!</v>
      </c>
      <c r="C1114" s="191" t="e">
        <f>INDEX(УТВС2!$K$1:$K$87,A1114,1)</f>
        <v>#REF!</v>
      </c>
      <c r="D1114" s="24" t="e">
        <f>INDEX(УТВС2!$M$1:$M$87,A1114,1)</f>
        <v>#REF!</v>
      </c>
      <c r="E1114" s="24" t="e">
        <f>INDEX(УТВС2!$N$1:$N$87,A1114,1)</f>
        <v>#REF!</v>
      </c>
      <c r="F1114" s="101" t="e">
        <f>INDEX(УТВС2!$S$1:$S$87,A1114,1)</f>
        <v>#REF!</v>
      </c>
      <c r="G1114" s="101" t="s">
        <v>49</v>
      </c>
      <c r="H1114" s="101" t="e">
        <f t="shared" si="17"/>
        <v>#REF!</v>
      </c>
      <c r="I1114" s="101"/>
    </row>
    <row r="1115" spans="1:9" x14ac:dyDescent="0.25">
      <c r="A1115" s="101">
        <v>1531</v>
      </c>
      <c r="B1115" s="191" t="e">
        <f>INDEX(УТВС2!$H$1:$H$87,A1115,1)</f>
        <v>#REF!</v>
      </c>
      <c r="C1115" s="191" t="e">
        <f>INDEX(УТВС2!$K$1:$K$87,A1115,1)</f>
        <v>#REF!</v>
      </c>
      <c r="D1115" s="24" t="e">
        <f>INDEX(УТВС2!$M$1:$M$87,A1115,1)</f>
        <v>#REF!</v>
      </c>
      <c r="E1115" s="24" t="e">
        <f>INDEX(УТВС2!$N$1:$N$87,A1115,1)</f>
        <v>#REF!</v>
      </c>
      <c r="F1115" s="101" t="e">
        <f>INDEX(УТВС2!$S$1:$S$87,A1115,1)</f>
        <v>#REF!</v>
      </c>
      <c r="G1115" s="101" t="s">
        <v>49</v>
      </c>
      <c r="H1115" s="101" t="e">
        <f t="shared" si="17"/>
        <v>#REF!</v>
      </c>
      <c r="I1115" s="101"/>
    </row>
    <row r="1116" spans="1:9" x14ac:dyDescent="0.25">
      <c r="A1116" s="101">
        <v>1532</v>
      </c>
      <c r="B1116" s="191" t="e">
        <f>INDEX(УТВС2!$H$1:$H$87,A1116,1)</f>
        <v>#REF!</v>
      </c>
      <c r="C1116" s="191" t="e">
        <f>INDEX(УТВС2!$K$1:$K$87,A1116,1)</f>
        <v>#REF!</v>
      </c>
      <c r="D1116" s="75" t="e">
        <f>INDEX(УТВС2!$M$1:$M$87,A1116,1)</f>
        <v>#REF!</v>
      </c>
      <c r="E1116" s="24" t="e">
        <f>INDEX(УТВС2!$N$1:$N$87,A1116,1)</f>
        <v>#REF!</v>
      </c>
      <c r="F1116" s="101" t="e">
        <f>INDEX(УТВС2!$S$1:$S$87,A1116,1)</f>
        <v>#REF!</v>
      </c>
      <c r="G1116" s="101" t="s">
        <v>49</v>
      </c>
      <c r="H1116" s="101" t="e">
        <f t="shared" si="17"/>
        <v>#REF!</v>
      </c>
      <c r="I1116" s="101"/>
    </row>
    <row r="1117" spans="1:9" x14ac:dyDescent="0.25">
      <c r="A1117" s="101">
        <v>1533</v>
      </c>
      <c r="B1117" s="191" t="e">
        <f>INDEX(УТВС2!$H$1:$H$87,A1117,1)</f>
        <v>#REF!</v>
      </c>
      <c r="C1117" s="224" t="e">
        <f>INDEX(УТВС2!$K$1:$K$87,A1117,1)</f>
        <v>#REF!</v>
      </c>
      <c r="D1117" s="24" t="e">
        <f>INDEX(УТВС2!$M$1:$M$87,A1117,1)</f>
        <v>#REF!</v>
      </c>
      <c r="E1117" s="24" t="e">
        <f>INDEX(УТВС2!$N$1:$N$87,A1117,1)</f>
        <v>#REF!</v>
      </c>
      <c r="F1117" s="101" t="e">
        <f>INDEX(УТВС2!$S$1:$S$87,A1117,1)</f>
        <v>#REF!</v>
      </c>
      <c r="G1117" s="101" t="s">
        <v>49</v>
      </c>
      <c r="H1117" s="101" t="e">
        <f t="shared" si="17"/>
        <v>#REF!</v>
      </c>
      <c r="I1117" s="101"/>
    </row>
    <row r="1118" spans="1:9" x14ac:dyDescent="0.25">
      <c r="A1118" s="101">
        <v>1534</v>
      </c>
      <c r="B1118" s="191" t="e">
        <f>INDEX(УТВС2!$H$1:$H$87,A1118,1)</f>
        <v>#REF!</v>
      </c>
      <c r="C1118" s="224" t="e">
        <f>INDEX(УТВС2!$K$1:$K$87,A1118,1)</f>
        <v>#REF!</v>
      </c>
      <c r="D1118" s="24" t="e">
        <f>INDEX(УТВС2!$M$1:$M$87,A1118,1)</f>
        <v>#REF!</v>
      </c>
      <c r="E1118" s="24" t="e">
        <f>INDEX(УТВС2!$N$1:$N$87,A1118,1)</f>
        <v>#REF!</v>
      </c>
      <c r="F1118" s="101" t="e">
        <f>INDEX(УТВС2!$S$1:$S$87,A1118,1)</f>
        <v>#REF!</v>
      </c>
      <c r="G1118" s="101" t="s">
        <v>49</v>
      </c>
      <c r="H1118" s="101" t="e">
        <f t="shared" si="17"/>
        <v>#REF!</v>
      </c>
      <c r="I1118" s="101"/>
    </row>
    <row r="1119" spans="1:9" x14ac:dyDescent="0.25">
      <c r="A1119" s="101">
        <v>1535</v>
      </c>
      <c r="B1119" s="191" t="e">
        <f>INDEX(УТВС2!$H$1:$H$87,A1119,1)</f>
        <v>#REF!</v>
      </c>
      <c r="C1119" s="224" t="e">
        <f>INDEX(УТВС2!$K$1:$K$87,A1119,1)</f>
        <v>#REF!</v>
      </c>
      <c r="D1119" s="24" t="e">
        <f>INDEX(УТВС2!$M$1:$M$87,A1119,1)</f>
        <v>#REF!</v>
      </c>
      <c r="E1119" s="24" t="e">
        <f>INDEX(УТВС2!$N$1:$N$87,A1119,1)</f>
        <v>#REF!</v>
      </c>
      <c r="F1119" s="101" t="e">
        <f>INDEX(УТВС2!$S$1:$S$87,A1119,1)</f>
        <v>#REF!</v>
      </c>
      <c r="G1119" s="101" t="s">
        <v>49</v>
      </c>
      <c r="H1119" s="101" t="e">
        <f t="shared" si="17"/>
        <v>#REF!</v>
      </c>
      <c r="I1119" s="101"/>
    </row>
    <row r="1120" spans="1:9" x14ac:dyDescent="0.25">
      <c r="A1120" s="101">
        <v>1536</v>
      </c>
      <c r="B1120" s="191" t="e">
        <f>INDEX(УТВС2!$H$1:$H$87,A1120,1)</f>
        <v>#REF!</v>
      </c>
      <c r="C1120" s="224" t="e">
        <f>INDEX(УТВС2!$K$1:$K$87,A1120,1)</f>
        <v>#REF!</v>
      </c>
      <c r="D1120" s="24" t="e">
        <f>INDEX(УТВС2!$M$1:$M$87,A1120,1)</f>
        <v>#REF!</v>
      </c>
      <c r="E1120" s="24" t="e">
        <f>INDEX(УТВС2!$N$1:$N$87,A1120,1)</f>
        <v>#REF!</v>
      </c>
      <c r="F1120" s="101" t="e">
        <f>INDEX(УТВС2!$S$1:$S$87,A1120,1)</f>
        <v>#REF!</v>
      </c>
      <c r="G1120" s="101" t="s">
        <v>49</v>
      </c>
      <c r="H1120" s="101" t="e">
        <f t="shared" si="17"/>
        <v>#REF!</v>
      </c>
      <c r="I1120" s="101"/>
    </row>
    <row r="1121" spans="1:9" x14ac:dyDescent="0.25">
      <c r="A1121" s="101">
        <v>1537</v>
      </c>
      <c r="B1121" s="191" t="e">
        <f>INDEX(УТВС2!$H$1:$H$87,A1121,1)</f>
        <v>#REF!</v>
      </c>
      <c r="C1121" s="224" t="e">
        <f>INDEX(УТВС2!$K$1:$K$87,A1121,1)</f>
        <v>#REF!</v>
      </c>
      <c r="D1121" s="24" t="e">
        <f>INDEX(УТВС2!$M$1:$M$87,A1121,1)</f>
        <v>#REF!</v>
      </c>
      <c r="E1121" s="24" t="e">
        <f>INDEX(УТВС2!$N$1:$N$87,A1121,1)</f>
        <v>#REF!</v>
      </c>
      <c r="F1121" s="101" t="e">
        <f>INDEX(УТВС2!$S$1:$S$87,A1121,1)</f>
        <v>#REF!</v>
      </c>
      <c r="G1121" s="101" t="s">
        <v>49</v>
      </c>
      <c r="H1121" s="101" t="e">
        <f t="shared" si="17"/>
        <v>#REF!</v>
      </c>
      <c r="I1121" s="101"/>
    </row>
    <row r="1122" spans="1:9" x14ac:dyDescent="0.25">
      <c r="A1122" s="101">
        <v>1538</v>
      </c>
      <c r="B1122" s="191" t="e">
        <f>INDEX(УТВС2!$H$1:$H$87,A1122,1)</f>
        <v>#REF!</v>
      </c>
      <c r="C1122" s="182" t="e">
        <f>INDEX(УТВС2!$K$1:$K$87,A1122,1)</f>
        <v>#REF!</v>
      </c>
      <c r="D1122" s="24" t="e">
        <f>INDEX(УТВС2!$M$1:$M$87,A1122,1)</f>
        <v>#REF!</v>
      </c>
      <c r="E1122" s="24" t="e">
        <f>INDEX(УТВС2!$N$1:$N$87,A1122,1)</f>
        <v>#REF!</v>
      </c>
      <c r="F1122" s="101" t="e">
        <f>INDEX(УТВС2!$S$1:$S$87,A1122,1)</f>
        <v>#REF!</v>
      </c>
      <c r="G1122" s="101" t="s">
        <v>26</v>
      </c>
      <c r="H1122" s="101" t="e">
        <f t="shared" si="17"/>
        <v>#REF!</v>
      </c>
      <c r="I1122" s="101"/>
    </row>
    <row r="1123" spans="1:9" x14ac:dyDescent="0.25">
      <c r="A1123" s="101">
        <v>1540</v>
      </c>
      <c r="B1123" s="191" t="e">
        <f>INDEX(УТВС2!$H$1:$H$87,A1123,1)</f>
        <v>#REF!</v>
      </c>
      <c r="C1123" s="183" t="e">
        <f>INDEX(УТВС2!$K$1:$K$87,A1123,1)</f>
        <v>#REF!</v>
      </c>
      <c r="D1123" s="225" t="e">
        <f>INDEX(УТВС2!$M$1:$M$87,A1123,1)</f>
        <v>#REF!</v>
      </c>
      <c r="E1123" s="183" t="e">
        <f>INDEX(УТВС2!$N$1:$N$87,A1123,1)</f>
        <v>#REF!</v>
      </c>
      <c r="F1123" s="101" t="e">
        <f>INDEX(УТВС2!$S$1:$S$87,A1123,1)</f>
        <v>#REF!</v>
      </c>
      <c r="G1123" s="101" t="s">
        <v>49</v>
      </c>
      <c r="H1123" s="101" t="e">
        <f t="shared" si="17"/>
        <v>#REF!</v>
      </c>
      <c r="I1123" s="101"/>
    </row>
    <row r="1124" spans="1:9" x14ac:dyDescent="0.25">
      <c r="A1124" s="101">
        <v>1541</v>
      </c>
      <c r="B1124" s="191" t="e">
        <f>INDEX(УТВС2!$H$1:$H$87,A1124,1)</f>
        <v>#REF!</v>
      </c>
      <c r="C1124" s="18" t="e">
        <f>INDEX(УТВС2!$K$1:$K$87,A1124,1)</f>
        <v>#REF!</v>
      </c>
      <c r="D1124" s="24" t="e">
        <f>INDEX(УТВС2!$M$1:$M$87,A1124,1)</f>
        <v>#REF!</v>
      </c>
      <c r="E1124" s="24" t="e">
        <f>INDEX(УТВС2!$N$1:$N$87,A1124,1)</f>
        <v>#REF!</v>
      </c>
      <c r="F1124" s="101" t="e">
        <f>INDEX(УТВС2!$S$1:$S$87,A1124,1)</f>
        <v>#REF!</v>
      </c>
      <c r="G1124" s="101" t="s">
        <v>49</v>
      </c>
      <c r="H1124" s="101" t="e">
        <f t="shared" si="17"/>
        <v>#REF!</v>
      </c>
      <c r="I1124" s="101"/>
    </row>
    <row r="1125" spans="1:9" x14ac:dyDescent="0.25">
      <c r="A1125" s="101">
        <v>1542</v>
      </c>
      <c r="B1125" s="191" t="e">
        <f>INDEX(УТВС2!$H$1:$H$87,A1125,1)</f>
        <v>#REF!</v>
      </c>
      <c r="C1125" s="224" t="e">
        <f>INDEX(УТВС2!$K$1:$K$87,A1125,1)</f>
        <v>#REF!</v>
      </c>
      <c r="D1125" s="236" t="e">
        <f>INDEX(УТВС2!$M$1:$M$87,A1125,1)</f>
        <v>#REF!</v>
      </c>
      <c r="E1125" s="234" t="e">
        <f>INDEX(УТВС2!$N$1:$N$87,A1125,1)</f>
        <v>#REF!</v>
      </c>
      <c r="F1125" s="101" t="e">
        <f>INDEX(УТВС2!$S$1:$S$87,A1125,1)</f>
        <v>#REF!</v>
      </c>
      <c r="G1125" s="101" t="s">
        <v>49</v>
      </c>
      <c r="H1125" s="101" t="e">
        <f t="shared" si="17"/>
        <v>#REF!</v>
      </c>
      <c r="I1125" s="101"/>
    </row>
    <row r="1126" spans="1:9" x14ac:dyDescent="0.25">
      <c r="A1126" s="101">
        <v>1543</v>
      </c>
      <c r="B1126" s="191" t="e">
        <f>INDEX(УТВС2!$H$1:$H$87,A1126,1)</f>
        <v>#REF!</v>
      </c>
      <c r="C1126" s="224" t="e">
        <f>INDEX(УТВС2!$K$1:$K$87,A1126,1)</f>
        <v>#REF!</v>
      </c>
      <c r="D1126" s="237" t="e">
        <f>INDEX(УТВС2!$M$1:$M$87,A1126,1)</f>
        <v>#REF!</v>
      </c>
      <c r="E1126" s="235" t="e">
        <f>INDEX(УТВС2!$N$1:$N$87,A1126,1)</f>
        <v>#REF!</v>
      </c>
      <c r="F1126" s="101" t="e">
        <f>INDEX(УТВС2!$S$1:$S$87,A1126,1)</f>
        <v>#REF!</v>
      </c>
      <c r="G1126" s="101" t="s">
        <v>49</v>
      </c>
      <c r="H1126" s="101" t="e">
        <f t="shared" si="17"/>
        <v>#REF!</v>
      </c>
      <c r="I1126" s="101"/>
    </row>
    <row r="1127" spans="1:9" x14ac:dyDescent="0.25">
      <c r="A1127" s="101">
        <v>1544</v>
      </c>
      <c r="B1127" s="191" t="e">
        <f>INDEX(УТВС2!$H$1:$H$87,A1127,1)</f>
        <v>#REF!</v>
      </c>
      <c r="C1127" s="224" t="e">
        <f>INDEX(УТВС2!$K$1:$K$87,A1127,1)</f>
        <v>#REF!</v>
      </c>
      <c r="D1127" s="225" t="e">
        <f>INDEX(УТВС2!$M$1:$M$87,A1127,1)</f>
        <v>#REF!</v>
      </c>
      <c r="E1127" s="106" t="e">
        <f>INDEX(УТВС2!$N$1:$N$87,A1127,1)</f>
        <v>#REF!</v>
      </c>
      <c r="F1127" s="101" t="e">
        <f>INDEX(УТВС2!$S$1:$S$87,A1127,1)</f>
        <v>#REF!</v>
      </c>
      <c r="G1127" s="101" t="s">
        <v>49</v>
      </c>
      <c r="H1127" s="101" t="e">
        <f t="shared" si="17"/>
        <v>#REF!</v>
      </c>
      <c r="I1127" s="101"/>
    </row>
    <row r="1128" spans="1:9" x14ac:dyDescent="0.25">
      <c r="A1128" s="101">
        <v>1545</v>
      </c>
      <c r="B1128" s="191" t="e">
        <f>INDEX(УТВС2!$H$1:$H$87,A1128,1)</f>
        <v>#REF!</v>
      </c>
      <c r="C1128" s="224" t="e">
        <f>INDEX(УТВС2!$K$1:$K$87,A1128,1)</f>
        <v>#REF!</v>
      </c>
      <c r="D1128" s="225" t="e">
        <f>INDEX(УТВС2!$M$1:$M$87,A1128,1)</f>
        <v>#REF!</v>
      </c>
      <c r="E1128" s="106" t="e">
        <f>INDEX(УТВС2!$N$1:$N$87,A1128,1)</f>
        <v>#REF!</v>
      </c>
      <c r="F1128" s="101" t="e">
        <f>INDEX(УТВС2!$S$1:$S$87,A1128,1)</f>
        <v>#REF!</v>
      </c>
      <c r="G1128" s="101" t="s">
        <v>49</v>
      </c>
      <c r="H1128" s="101" t="e">
        <f t="shared" si="17"/>
        <v>#REF!</v>
      </c>
      <c r="I1128" s="101"/>
    </row>
    <row r="1129" spans="1:9" x14ac:dyDescent="0.25">
      <c r="A1129" s="101">
        <v>1548</v>
      </c>
      <c r="B1129" s="191" t="e">
        <f>INDEX(УТВС2!$H$1:$H$87,A1129,1)</f>
        <v>#REF!</v>
      </c>
      <c r="C1129" s="18" t="e">
        <f>INDEX(УТВС2!$K$1:$K$87,A1129,1)</f>
        <v>#REF!</v>
      </c>
      <c r="D1129" s="24" t="e">
        <f>INDEX(УТВС2!$M$1:$M$87,A1129,1)</f>
        <v>#REF!</v>
      </c>
      <c r="E1129" s="24" t="e">
        <f>INDEX(УТВС2!$N$1:$N$87,A1129,1)</f>
        <v>#REF!</v>
      </c>
      <c r="F1129" s="101" t="e">
        <f>INDEX(УТВС2!$S$1:$S$87,A1129,1)</f>
        <v>#REF!</v>
      </c>
      <c r="G1129" s="101" t="s">
        <v>49</v>
      </c>
      <c r="H1129" s="101" t="e">
        <f t="shared" si="17"/>
        <v>#REF!</v>
      </c>
      <c r="I1129" s="101"/>
    </row>
    <row r="1130" spans="1:9" x14ac:dyDescent="0.25">
      <c r="A1130" s="101">
        <v>1549</v>
      </c>
      <c r="B1130" s="191" t="e">
        <f>INDEX(УТВС2!$H$1:$H$87,A1130,1)</f>
        <v>#REF!</v>
      </c>
      <c r="C1130" s="18" t="e">
        <f>INDEX(УТВС2!$K$1:$K$87,A1130,1)</f>
        <v>#REF!</v>
      </c>
      <c r="D1130" s="24" t="e">
        <f>INDEX(УТВС2!$M$1:$M$87,A1130,1)</f>
        <v>#REF!</v>
      </c>
      <c r="E1130" s="24" t="e">
        <f>INDEX(УТВС2!$N$1:$N$87,A1130,1)</f>
        <v>#REF!</v>
      </c>
      <c r="F1130" s="101" t="e">
        <f>INDEX(УТВС2!$S$1:$S$87,A1130,1)</f>
        <v>#REF!</v>
      </c>
      <c r="G1130" s="101" t="s">
        <v>49</v>
      </c>
      <c r="H1130" s="101" t="e">
        <f t="shared" si="17"/>
        <v>#REF!</v>
      </c>
      <c r="I1130" s="101"/>
    </row>
    <row r="1131" spans="1:9" x14ac:dyDescent="0.25">
      <c r="A1131" s="101">
        <v>1550</v>
      </c>
      <c r="B1131" s="191" t="e">
        <f>INDEX(УТВС2!$H$1:$H$87,A1131,1)</f>
        <v>#REF!</v>
      </c>
      <c r="C1131" s="37" t="e">
        <f>INDEX(УТВС2!$K$1:$K$87,A1131,1)</f>
        <v>#REF!</v>
      </c>
      <c r="D1131" s="24" t="e">
        <f>INDEX(УТВС2!$M$1:$M$87,A1131,1)</f>
        <v>#REF!</v>
      </c>
      <c r="E1131" s="24" t="e">
        <f>INDEX(УТВС2!$N$1:$N$87,A1131,1)</f>
        <v>#REF!</v>
      </c>
      <c r="F1131" s="101" t="e">
        <f>INDEX(УТВС2!$S$1:$S$87,A1131,1)</f>
        <v>#REF!</v>
      </c>
      <c r="G1131" s="101" t="s">
        <v>49</v>
      </c>
      <c r="H1131" s="101" t="e">
        <f t="shared" si="17"/>
        <v>#REF!</v>
      </c>
      <c r="I1131" s="101"/>
    </row>
    <row r="1132" spans="1:9" x14ac:dyDescent="0.25">
      <c r="A1132" s="101">
        <v>1551</v>
      </c>
      <c r="B1132" s="191" t="e">
        <f>INDEX(УТВС2!$H$1:$H$87,A1132,1)</f>
        <v>#REF!</v>
      </c>
      <c r="C1132" s="191" t="e">
        <f>INDEX(УТВС2!$K$1:$K$87,A1132,1)</f>
        <v>#REF!</v>
      </c>
      <c r="D1132" s="24" t="e">
        <f>INDEX(УТВС2!$M$1:$M$87,A1132,1)</f>
        <v>#REF!</v>
      </c>
      <c r="E1132" s="24" t="e">
        <f>INDEX(УТВС2!$N$1:$N$87,A1132,1)</f>
        <v>#REF!</v>
      </c>
      <c r="F1132" s="101" t="e">
        <f>INDEX(УТВС2!$S$1:$S$87,A1132,1)</f>
        <v>#REF!</v>
      </c>
      <c r="G1132" s="101" t="s">
        <v>49</v>
      </c>
      <c r="H1132" s="101" t="e">
        <f t="shared" si="17"/>
        <v>#REF!</v>
      </c>
      <c r="I1132" s="101"/>
    </row>
    <row r="1133" spans="1:9" x14ac:dyDescent="0.25">
      <c r="A1133" s="101">
        <v>1552</v>
      </c>
      <c r="B1133" s="191" t="e">
        <f>INDEX(УТВС2!$H$1:$H$87,A1133,1)</f>
        <v>#REF!</v>
      </c>
      <c r="C1133" s="191" t="e">
        <f>INDEX(УТВС2!$K$1:$K$87,A1133,1)</f>
        <v>#REF!</v>
      </c>
      <c r="D1133" s="24" t="e">
        <f>INDEX(УТВС2!$M$1:$M$87,A1133,1)</f>
        <v>#REF!</v>
      </c>
      <c r="E1133" s="24" t="e">
        <f>INDEX(УТВС2!$N$1:$N$87,A1133,1)</f>
        <v>#REF!</v>
      </c>
      <c r="F1133" s="101" t="e">
        <f>INDEX(УТВС2!$S$1:$S$87,A1133,1)</f>
        <v>#REF!</v>
      </c>
      <c r="G1133" s="101" t="s">
        <v>49</v>
      </c>
      <c r="H1133" s="101" t="e">
        <f t="shared" si="17"/>
        <v>#REF!</v>
      </c>
      <c r="I1133" s="101"/>
    </row>
    <row r="1134" spans="1:9" x14ac:dyDescent="0.25">
      <c r="A1134" s="101">
        <v>1553</v>
      </c>
      <c r="B1134" s="191" t="e">
        <f>INDEX(УТВС2!$H$1:$H$87,A1134,1)</f>
        <v>#REF!</v>
      </c>
      <c r="C1134" s="191" t="e">
        <f>INDEX(УТВС2!$K$1:$K$87,A1134,1)</f>
        <v>#REF!</v>
      </c>
      <c r="D1134" s="226" t="e">
        <f>INDEX(УТВС2!$M$1:$M$87,A1134,1)</f>
        <v>#REF!</v>
      </c>
      <c r="E1134" s="24" t="e">
        <f>INDEX(УТВС2!$N$1:$N$87,A1134,1)</f>
        <v>#REF!</v>
      </c>
      <c r="F1134" s="101" t="e">
        <f>INDEX(УТВС2!$S$1:$S$87,A1134,1)</f>
        <v>#REF!</v>
      </c>
      <c r="G1134" s="101" t="s">
        <v>49</v>
      </c>
      <c r="H1134" s="101" t="e">
        <f t="shared" si="17"/>
        <v>#REF!</v>
      </c>
      <c r="I1134" s="101"/>
    </row>
    <row r="1135" spans="1:9" x14ac:dyDescent="0.25">
      <c r="A1135" s="101">
        <v>1555</v>
      </c>
      <c r="B1135" s="191" t="e">
        <f>INDEX(УТВС2!$H$1:$H$87,A1135,1)</f>
        <v>#REF!</v>
      </c>
      <c r="C1135" s="227" t="e">
        <f>INDEX(УТВС2!$K$1:$K$87,A1135,1)</f>
        <v>#REF!</v>
      </c>
      <c r="D1135" s="24" t="e">
        <f>INDEX(УТВС2!$M$1:$M$87,A1135,1)</f>
        <v>#REF!</v>
      </c>
      <c r="E1135" s="24" t="e">
        <f>INDEX(УТВС2!$N$1:$N$87,A1135,1)</f>
        <v>#REF!</v>
      </c>
      <c r="F1135" s="101" t="e">
        <f>INDEX(УТВС2!$S$1:$S$87,A1135,1)</f>
        <v>#REF!</v>
      </c>
      <c r="G1135" s="101" t="s">
        <v>67</v>
      </c>
      <c r="H1135" s="101" t="e">
        <f t="shared" si="17"/>
        <v>#REF!</v>
      </c>
      <c r="I1135" s="101"/>
    </row>
    <row r="1136" spans="1:9" x14ac:dyDescent="0.25">
      <c r="A1136" s="101">
        <v>1557</v>
      </c>
      <c r="B1136" s="191" t="e">
        <f>INDEX(УТВС2!$H$1:$H$87,A1136,1)</f>
        <v>#REF!</v>
      </c>
      <c r="C1136" s="224" t="e">
        <f>INDEX(УТВС2!$K$1:$K$87,A1136,1)</f>
        <v>#REF!</v>
      </c>
      <c r="D1136" s="24" t="e">
        <f>INDEX(УТВС2!$M$1:$M$87,A1136,1)</f>
        <v>#REF!</v>
      </c>
      <c r="E1136" s="24" t="e">
        <f>INDEX(УТВС2!$N$1:$N$87,A1136,1)</f>
        <v>#REF!</v>
      </c>
      <c r="F1136" s="101" t="e">
        <f>INDEX(УТВС2!$S$1:$S$87,A1136,1)</f>
        <v>#REF!</v>
      </c>
      <c r="G1136" s="101" t="s">
        <v>67</v>
      </c>
      <c r="H1136" s="101" t="e">
        <f t="shared" si="17"/>
        <v>#REF!</v>
      </c>
      <c r="I1136" s="101"/>
    </row>
    <row r="1137" spans="1:9" x14ac:dyDescent="0.25">
      <c r="A1137" s="101">
        <v>1558</v>
      </c>
      <c r="B1137" s="191" t="e">
        <f>INDEX(УТВС2!$H$1:$H$87,A1137,1)</f>
        <v>#REF!</v>
      </c>
      <c r="C1137" s="224" t="e">
        <f>INDEX(УТВС2!$K$1:$K$87,A1137,1)</f>
        <v>#REF!</v>
      </c>
      <c r="D1137" s="24" t="e">
        <f>INDEX(УТВС2!$M$1:$M$87,A1137,1)</f>
        <v>#REF!</v>
      </c>
      <c r="E1137" s="24" t="e">
        <f>INDEX(УТВС2!$N$1:$N$87,A1137,1)</f>
        <v>#REF!</v>
      </c>
      <c r="F1137" s="101" t="e">
        <f>INDEX(УТВС2!$S$1:$S$87,A1137,1)</f>
        <v>#REF!</v>
      </c>
      <c r="G1137" s="101" t="s">
        <v>67</v>
      </c>
      <c r="H1137" s="101" t="e">
        <f t="shared" si="17"/>
        <v>#REF!</v>
      </c>
      <c r="I1137" s="101"/>
    </row>
    <row r="1138" spans="1:9" x14ac:dyDescent="0.25">
      <c r="A1138" s="101">
        <v>1559</v>
      </c>
      <c r="B1138" s="191" t="e">
        <f>INDEX(УТВС2!$H$1:$H$87,A1138,1)</f>
        <v>#REF!</v>
      </c>
      <c r="C1138" s="224" t="e">
        <f>INDEX(УТВС2!$K$1:$K$87,A1138,1)</f>
        <v>#REF!</v>
      </c>
      <c r="D1138" s="24" t="e">
        <f>INDEX(УТВС2!$M$1:$M$87,A1138,1)</f>
        <v>#REF!</v>
      </c>
      <c r="E1138" s="24" t="e">
        <f>INDEX(УТВС2!$N$1:$N$87,A1138,1)</f>
        <v>#REF!</v>
      </c>
      <c r="F1138" s="101" t="e">
        <f>INDEX(УТВС2!$S$1:$S$87,A1138,1)</f>
        <v>#REF!</v>
      </c>
      <c r="G1138" s="101" t="s">
        <v>67</v>
      </c>
      <c r="H1138" s="101" t="e">
        <f t="shared" si="17"/>
        <v>#REF!</v>
      </c>
      <c r="I1138" s="101"/>
    </row>
    <row r="1139" spans="1:9" x14ac:dyDescent="0.25">
      <c r="A1139" s="101">
        <v>1560</v>
      </c>
      <c r="B1139" s="191" t="e">
        <f>INDEX(УТВС2!$H$1:$H$87,A1139,1)</f>
        <v>#REF!</v>
      </c>
      <c r="C1139" s="224" t="e">
        <f>INDEX(УТВС2!$K$1:$K$87,A1139,1)</f>
        <v>#REF!</v>
      </c>
      <c r="D1139" s="24" t="e">
        <f>INDEX(УТВС2!$M$1:$M$87,A1139,1)</f>
        <v>#REF!</v>
      </c>
      <c r="E1139" s="24" t="e">
        <f>INDEX(УТВС2!$N$1:$N$87,A1139,1)</f>
        <v>#REF!</v>
      </c>
      <c r="F1139" s="101" t="e">
        <f>INDEX(УТВС2!$S$1:$S$87,A1139,1)</f>
        <v>#REF!</v>
      </c>
      <c r="G1139" s="101" t="s">
        <v>67</v>
      </c>
      <c r="H1139" s="101" t="e">
        <f t="shared" si="17"/>
        <v>#REF!</v>
      </c>
      <c r="I1139" s="101"/>
    </row>
    <row r="1140" spans="1:9" x14ac:dyDescent="0.25">
      <c r="A1140" s="101">
        <v>1561</v>
      </c>
      <c r="B1140" s="191" t="e">
        <f>INDEX(УТВС2!$H$1:$H$87,A1140,1)</f>
        <v>#REF!</v>
      </c>
      <c r="C1140" s="227" t="e">
        <f>INDEX(УТВС2!$K$1:$K$87,A1140,1)</f>
        <v>#REF!</v>
      </c>
      <c r="D1140" s="24" t="e">
        <f>INDEX(УТВС2!$M$1:$M$87,A1140,1)</f>
        <v>#REF!</v>
      </c>
      <c r="E1140" s="24" t="e">
        <f>INDEX(УТВС2!$N$1:$N$87,A1140,1)</f>
        <v>#REF!</v>
      </c>
      <c r="F1140" s="101" t="e">
        <f>INDEX(УТВС2!$S$1:$S$87,A1140,1)</f>
        <v>#REF!</v>
      </c>
      <c r="G1140" s="101" t="s">
        <v>67</v>
      </c>
      <c r="H1140" s="101" t="e">
        <f t="shared" si="17"/>
        <v>#REF!</v>
      </c>
      <c r="I1140" s="101"/>
    </row>
    <row r="1141" spans="1:9" x14ac:dyDescent="0.25">
      <c r="A1141" s="101">
        <v>1562</v>
      </c>
      <c r="B1141" s="191" t="e">
        <f>INDEX(УТВС2!$H$1:$H$87,A1141,1)</f>
        <v>#REF!</v>
      </c>
      <c r="C1141" s="227" t="e">
        <f>INDEX(УТВС2!$K$1:$K$87,A1141,1)</f>
        <v>#REF!</v>
      </c>
      <c r="D1141" s="24" t="e">
        <f>INDEX(УТВС2!$M$1:$M$87,A1141,1)</f>
        <v>#REF!</v>
      </c>
      <c r="E1141" s="24" t="e">
        <f>INDEX(УТВС2!$N$1:$N$87,A1141,1)</f>
        <v>#REF!</v>
      </c>
      <c r="F1141" s="101" t="e">
        <f>INDEX(УТВС2!$S$1:$S$87,A1141,1)</f>
        <v>#REF!</v>
      </c>
      <c r="G1141" s="101" t="s">
        <v>67</v>
      </c>
      <c r="H1141" s="101" t="e">
        <f t="shared" si="17"/>
        <v>#REF!</v>
      </c>
      <c r="I1141" s="101"/>
    </row>
    <row r="1142" spans="1:9" x14ac:dyDescent="0.25">
      <c r="A1142" s="101">
        <v>1566</v>
      </c>
      <c r="B1142" s="191" t="e">
        <f>INDEX(УТВС2!$H$1:$H$87,A1142,1)</f>
        <v>#REF!</v>
      </c>
      <c r="C1142" s="37" t="e">
        <f>INDEX(УТВС2!$K$1:$K$87,A1142,1)</f>
        <v>#REF!</v>
      </c>
      <c r="D1142" s="225" t="e">
        <f>INDEX(УТВС2!$M$1:$M$87,A1142,1)</f>
        <v>#REF!</v>
      </c>
      <c r="E1142" s="24" t="e">
        <f>INDEX(УТВС2!$N$1:$N$87,A1142,1)</f>
        <v>#REF!</v>
      </c>
      <c r="F1142" s="101" t="e">
        <f>INDEX(УТВС2!$S$1:$S$87,A1142,1)</f>
        <v>#REF!</v>
      </c>
      <c r="G1142" s="101" t="s">
        <v>49</v>
      </c>
      <c r="H1142" s="101" t="e">
        <f t="shared" si="17"/>
        <v>#REF!</v>
      </c>
      <c r="I1142" s="101"/>
    </row>
    <row r="1143" spans="1:9" x14ac:dyDescent="0.25">
      <c r="A1143" s="101">
        <v>1567</v>
      </c>
      <c r="B1143" s="191" t="e">
        <f>INDEX(УТВС2!$H$1:$H$87,A1143,1)</f>
        <v>#REF!</v>
      </c>
      <c r="C1143" s="18" t="e">
        <f>INDEX(УТВС2!$K$1:$K$87,A1143,1)</f>
        <v>#REF!</v>
      </c>
      <c r="D1143" s="225" t="e">
        <f>INDEX(УТВС2!$M$1:$M$87,A1143,1)</f>
        <v>#REF!</v>
      </c>
      <c r="E1143" s="24" t="e">
        <f>INDEX(УТВС2!$N$1:$N$87,A1143,1)</f>
        <v>#REF!</v>
      </c>
      <c r="F1143" s="101" t="e">
        <f>INDEX(УТВС2!$S$1:$S$87,A1143,1)</f>
        <v>#REF!</v>
      </c>
      <c r="G1143" s="101" t="s">
        <v>49</v>
      </c>
      <c r="H1143" s="101" t="e">
        <f t="shared" si="17"/>
        <v>#REF!</v>
      </c>
      <c r="I1143" s="101"/>
    </row>
    <row r="1144" spans="1:9" x14ac:dyDescent="0.25">
      <c r="A1144" s="101">
        <v>1568</v>
      </c>
      <c r="B1144" s="191" t="e">
        <f>INDEX(УТВС2!$H$1:$H$87,A1144,1)</f>
        <v>#REF!</v>
      </c>
      <c r="C1144" s="240" t="e">
        <f>INDEX(УТВС2!$K$1:$K$87,A1144,1)</f>
        <v>#REF!</v>
      </c>
      <c r="D1144" s="225" t="e">
        <f>INDEX(УТВС2!$M$1:$M$87,A1144,1)</f>
        <v>#REF!</v>
      </c>
      <c r="E1144" s="24" t="e">
        <f>INDEX(УТВС2!$N$1:$N$87,A1144,1)</f>
        <v>#REF!</v>
      </c>
      <c r="F1144" s="101" t="e">
        <f>INDEX(УТВС2!$S$1:$S$87,A1144,1)</f>
        <v>#REF!</v>
      </c>
      <c r="G1144" s="101" t="s">
        <v>49</v>
      </c>
      <c r="H1144" s="101" t="e">
        <f t="shared" si="17"/>
        <v>#REF!</v>
      </c>
      <c r="I1144" s="101"/>
    </row>
    <row r="1145" spans="1:9" x14ac:dyDescent="0.25">
      <c r="A1145" s="101">
        <v>1569</v>
      </c>
      <c r="B1145" s="191" t="e">
        <f>INDEX(УТВС2!$H$1:$H$87,A1145,1)</f>
        <v>#REF!</v>
      </c>
      <c r="C1145" s="240" t="e">
        <f>INDEX(УТВС2!$K$1:$K$87,A1145,1)</f>
        <v>#REF!</v>
      </c>
      <c r="D1145" s="225" t="e">
        <f>INDEX(УТВС2!$M$1:$M$87,A1145,1)</f>
        <v>#REF!</v>
      </c>
      <c r="E1145" s="24" t="e">
        <f>INDEX(УТВС2!$N$1:$N$87,A1145,1)</f>
        <v>#REF!</v>
      </c>
      <c r="F1145" s="101" t="e">
        <f>INDEX(УТВС2!$S$1:$S$87,A1145,1)</f>
        <v>#REF!</v>
      </c>
      <c r="G1145" s="101" t="s">
        <v>49</v>
      </c>
      <c r="H1145" s="101" t="e">
        <f t="shared" si="17"/>
        <v>#REF!</v>
      </c>
      <c r="I1145" s="101"/>
    </row>
    <row r="1146" spans="1:9" x14ac:dyDescent="0.25">
      <c r="A1146" s="101">
        <v>1570</v>
      </c>
      <c r="B1146" s="191" t="e">
        <f>INDEX(УТВС2!$H$1:$H$87,A1146,1)</f>
        <v>#REF!</v>
      </c>
      <c r="C1146" s="224" t="e">
        <f>INDEX(УТВС2!$K$1:$K$87,A1146,1)</f>
        <v>#REF!</v>
      </c>
      <c r="D1146" s="225" t="e">
        <f>INDEX(УТВС2!$M$1:$M$87,A1146,1)</f>
        <v>#REF!</v>
      </c>
      <c r="E1146" s="24" t="e">
        <f>INDEX(УТВС2!$N$1:$N$87,A1146,1)</f>
        <v>#REF!</v>
      </c>
      <c r="F1146" s="101" t="e">
        <f>INDEX(УТВС2!$S$1:$S$87,A1146,1)</f>
        <v>#REF!</v>
      </c>
      <c r="G1146" s="101" t="s">
        <v>49</v>
      </c>
      <c r="H1146" s="101" t="e">
        <f t="shared" si="17"/>
        <v>#REF!</v>
      </c>
      <c r="I1146" s="101"/>
    </row>
    <row r="1147" spans="1:9" x14ac:dyDescent="0.25">
      <c r="A1147" s="101">
        <v>1571</v>
      </c>
      <c r="B1147" s="191" t="e">
        <f>INDEX(УТВС2!$H$1:$H$87,A1147,1)</f>
        <v>#REF!</v>
      </c>
      <c r="C1147" s="224" t="e">
        <f>INDEX(УТВС2!$K$1:$K$87,A1147,1)</f>
        <v>#REF!</v>
      </c>
      <c r="D1147" s="24" t="e">
        <f>INDEX(УТВС2!$M$1:$M$87,A1147,1)</f>
        <v>#REF!</v>
      </c>
      <c r="E1147" s="24" t="e">
        <f>INDEX(УТВС2!$N$1:$N$87,A1147,1)</f>
        <v>#REF!</v>
      </c>
      <c r="F1147" s="101" t="e">
        <f>INDEX(УТВС2!$S$1:$S$87,A1147,1)</f>
        <v>#REF!</v>
      </c>
      <c r="G1147" s="101" t="s">
        <v>49</v>
      </c>
      <c r="H1147" s="101" t="e">
        <f t="shared" si="17"/>
        <v>#REF!</v>
      </c>
      <c r="I1147" s="101"/>
    </row>
    <row r="1148" spans="1:9" x14ac:dyDescent="0.25">
      <c r="A1148" s="101">
        <v>1572</v>
      </c>
      <c r="B1148" s="191" t="e">
        <f>INDEX(УТВС2!$H$1:$H$87,A1148,1)</f>
        <v>#REF!</v>
      </c>
      <c r="C1148" s="224" t="e">
        <f>INDEX(УТВС2!$K$1:$K$87,A1148,1)</f>
        <v>#REF!</v>
      </c>
      <c r="D1148" s="226" t="e">
        <f>INDEX(УТВС2!$M$1:$M$87,A1148,1)</f>
        <v>#REF!</v>
      </c>
      <c r="E1148" s="24" t="e">
        <f>INDEX(УТВС2!$N$1:$N$87,A1148,1)</f>
        <v>#REF!</v>
      </c>
      <c r="F1148" s="101" t="e">
        <f>INDEX(УТВС2!$S$1:$S$87,A1148,1)</f>
        <v>#REF!</v>
      </c>
      <c r="G1148" s="101" t="s">
        <v>49</v>
      </c>
      <c r="H1148" s="101" t="e">
        <f t="shared" si="17"/>
        <v>#REF!</v>
      </c>
      <c r="I1148" s="101"/>
    </row>
    <row r="1149" spans="1:9" x14ac:dyDescent="0.25">
      <c r="A1149" s="101">
        <v>1573</v>
      </c>
      <c r="B1149" s="191" t="e">
        <f>INDEX(УТВС2!$H$1:$H$87,A1149,1)</f>
        <v>#REF!</v>
      </c>
      <c r="C1149" s="227" t="e">
        <f>INDEX(УТВС2!$K$1:$K$87,A1149,1)</f>
        <v>#REF!</v>
      </c>
      <c r="D1149" s="24" t="e">
        <f>INDEX(УТВС2!$M$1:$M$87,A1149,1)</f>
        <v>#REF!</v>
      </c>
      <c r="E1149" s="24" t="e">
        <f>INDEX(УТВС2!$N$1:$N$87,A1149,1)</f>
        <v>#REF!</v>
      </c>
      <c r="F1149" s="101" t="e">
        <f>INDEX(УТВС2!$S$1:$S$87,A1149,1)</f>
        <v>#REF!</v>
      </c>
      <c r="G1149" s="101" t="s">
        <v>67</v>
      </c>
      <c r="H1149" s="101" t="e">
        <f t="shared" si="17"/>
        <v>#REF!</v>
      </c>
      <c r="I1149" s="101"/>
    </row>
    <row r="1150" spans="1:9" x14ac:dyDescent="0.25">
      <c r="A1150" s="101">
        <v>1578</v>
      </c>
      <c r="B1150" s="191" t="e">
        <f>INDEX(УТВС2!$H$1:$H$87,A1150,1)</f>
        <v>#REF!</v>
      </c>
      <c r="C1150" s="240" t="e">
        <f>INDEX(УТВС2!$K$1:$K$87,A1150,1)</f>
        <v>#REF!</v>
      </c>
      <c r="D1150" s="225" t="e">
        <f>INDEX(УТВС2!$M$1:$M$87,A1150,1)</f>
        <v>#REF!</v>
      </c>
      <c r="E1150" s="24" t="e">
        <f>INDEX(УТВС2!$N$1:$N$87,A1150,1)</f>
        <v>#REF!</v>
      </c>
      <c r="F1150" s="101" t="e">
        <f>INDEX(УТВС2!$S$1:$S$87,A1150,1)</f>
        <v>#REF!</v>
      </c>
      <c r="G1150" s="101" t="s">
        <v>49</v>
      </c>
      <c r="H1150" s="101" t="e">
        <f t="shared" si="17"/>
        <v>#REF!</v>
      </c>
      <c r="I1150" s="101"/>
    </row>
    <row r="1151" spans="1:9" x14ac:dyDescent="0.25">
      <c r="A1151" s="101">
        <v>1579</v>
      </c>
      <c r="B1151" s="191" t="e">
        <f>INDEX(УТВС2!$H$1:$H$87,A1151,1)</f>
        <v>#REF!</v>
      </c>
      <c r="C1151" s="18" t="e">
        <f>INDEX(УТВС2!$K$1:$K$87,A1151,1)</f>
        <v>#REF!</v>
      </c>
      <c r="D1151" s="225" t="e">
        <f>INDEX(УТВС2!$M$1:$M$87,A1151,1)</f>
        <v>#REF!</v>
      </c>
      <c r="E1151" s="24" t="e">
        <f>INDEX(УТВС2!$N$1:$N$87,A1151,1)</f>
        <v>#REF!</v>
      </c>
      <c r="F1151" s="101" t="e">
        <f>INDEX(УТВС2!$S$1:$S$87,A1151,1)</f>
        <v>#REF!</v>
      </c>
      <c r="G1151" s="101" t="s">
        <v>49</v>
      </c>
      <c r="H1151" s="101" t="e">
        <f t="shared" si="17"/>
        <v>#REF!</v>
      </c>
      <c r="I1151" s="101"/>
    </row>
    <row r="1152" spans="1:9" x14ac:dyDescent="0.25">
      <c r="A1152" s="101">
        <v>1580</v>
      </c>
      <c r="B1152" s="191" t="e">
        <f>INDEX(УТВС2!$H$1:$H$87,A1152,1)</f>
        <v>#REF!</v>
      </c>
      <c r="C1152" s="37" t="e">
        <f>INDEX(УТВС2!$K$1:$K$87,A1152,1)</f>
        <v>#REF!</v>
      </c>
      <c r="D1152" s="225" t="e">
        <f>INDEX(УТВС2!$M$1:$M$87,A1152,1)</f>
        <v>#REF!</v>
      </c>
      <c r="E1152" s="24" t="e">
        <f>INDEX(УТВС2!$N$1:$N$87,A1152,1)</f>
        <v>#REF!</v>
      </c>
      <c r="F1152" s="101" t="e">
        <f>INDEX(УТВС2!$S$1:$S$87,A1152,1)</f>
        <v>#REF!</v>
      </c>
      <c r="G1152" s="101" t="s">
        <v>49</v>
      </c>
      <c r="H1152" s="101" t="e">
        <f t="shared" si="17"/>
        <v>#REF!</v>
      </c>
      <c r="I1152" s="101"/>
    </row>
    <row r="1153" spans="1:9" x14ac:dyDescent="0.25">
      <c r="A1153" s="101">
        <v>1581</v>
      </c>
      <c r="B1153" s="191" t="e">
        <f>INDEX(УТВС2!$H$1:$H$87,A1153,1)</f>
        <v>#REF!</v>
      </c>
      <c r="C1153" s="37" t="e">
        <f>INDEX(УТВС2!$K$1:$K$87,A1153,1)</f>
        <v>#REF!</v>
      </c>
      <c r="D1153" s="225" t="e">
        <f>INDEX(УТВС2!$M$1:$M$87,A1153,1)</f>
        <v>#REF!</v>
      </c>
      <c r="E1153" s="24" t="e">
        <f>INDEX(УТВС2!$N$1:$N$87,A1153,1)</f>
        <v>#REF!</v>
      </c>
      <c r="F1153" s="101" t="e">
        <f>INDEX(УТВС2!$S$1:$S$87,A1153,1)</f>
        <v>#REF!</v>
      </c>
      <c r="G1153" s="101" t="s">
        <v>49</v>
      </c>
      <c r="H1153" s="101" t="e">
        <f t="shared" si="17"/>
        <v>#REF!</v>
      </c>
      <c r="I1153" s="101"/>
    </row>
    <row r="1154" spans="1:9" x14ac:dyDescent="0.25">
      <c r="A1154" s="101">
        <v>1582</v>
      </c>
      <c r="B1154" s="191" t="e">
        <f>INDEX(УТВС2!$H$1:$H$87,A1154,1)</f>
        <v>#REF!</v>
      </c>
      <c r="C1154" s="224" t="e">
        <f>INDEX(УТВС2!$K$1:$K$87,A1154,1)</f>
        <v>#REF!</v>
      </c>
      <c r="D1154" s="225" t="e">
        <f>INDEX(УТВС2!$M$1:$M$87,A1154,1)</f>
        <v>#REF!</v>
      </c>
      <c r="E1154" s="24" t="e">
        <f>INDEX(УТВС2!$N$1:$N$87,A1154,1)</f>
        <v>#REF!</v>
      </c>
      <c r="F1154" s="101" t="e">
        <f>INDEX(УТВС2!$S$1:$S$87,A1154,1)</f>
        <v>#REF!</v>
      </c>
      <c r="G1154" s="101" t="s">
        <v>49</v>
      </c>
      <c r="H1154" s="101" t="e">
        <f t="shared" ref="H1154:H1217" si="18">IF(B1154=B1155,1,0)</f>
        <v>#REF!</v>
      </c>
      <c r="I1154" s="101"/>
    </row>
    <row r="1155" spans="1:9" x14ac:dyDescent="0.25">
      <c r="A1155" s="101">
        <v>1583</v>
      </c>
      <c r="B1155" s="191" t="e">
        <f>INDEX(УТВС2!$H$1:$H$87,A1155,1)</f>
        <v>#REF!</v>
      </c>
      <c r="C1155" s="224" t="e">
        <f>INDEX(УТВС2!$K$1:$K$87,A1155,1)</f>
        <v>#REF!</v>
      </c>
      <c r="D1155" s="24" t="e">
        <f>INDEX(УТВС2!$M$1:$M$87,A1155,1)</f>
        <v>#REF!</v>
      </c>
      <c r="E1155" s="24" t="e">
        <f>INDEX(УТВС2!$N$1:$N$87,A1155,1)</f>
        <v>#REF!</v>
      </c>
      <c r="F1155" s="101" t="e">
        <f>INDEX(УТВС2!$S$1:$S$87,A1155,1)</f>
        <v>#REF!</v>
      </c>
      <c r="G1155" s="101" t="s">
        <v>49</v>
      </c>
      <c r="H1155" s="101" t="e">
        <f t="shared" si="18"/>
        <v>#REF!</v>
      </c>
      <c r="I1155" s="101"/>
    </row>
    <row r="1156" spans="1:9" x14ac:dyDescent="0.25">
      <c r="A1156" s="101">
        <v>1584</v>
      </c>
      <c r="B1156" s="191" t="e">
        <f>INDEX(УТВС2!$H$1:$H$87,A1156,1)</f>
        <v>#REF!</v>
      </c>
      <c r="C1156" s="224" t="e">
        <f>INDEX(УТВС2!$K$1:$K$87,A1156,1)</f>
        <v>#REF!</v>
      </c>
      <c r="D1156" s="226" t="e">
        <f>INDEX(УТВС2!$M$1:$M$87,A1156,1)</f>
        <v>#REF!</v>
      </c>
      <c r="E1156" s="24" t="e">
        <f>INDEX(УТВС2!$N$1:$N$87,A1156,1)</f>
        <v>#REF!</v>
      </c>
      <c r="F1156" s="101" t="e">
        <f>INDEX(УТВС2!$S$1:$S$87,A1156,1)</f>
        <v>#REF!</v>
      </c>
      <c r="G1156" s="101" t="s">
        <v>49</v>
      </c>
      <c r="H1156" s="101" t="e">
        <f t="shared" si="18"/>
        <v>#REF!</v>
      </c>
      <c r="I1156" s="101"/>
    </row>
    <row r="1157" spans="1:9" x14ac:dyDescent="0.25">
      <c r="A1157" s="101">
        <v>1588</v>
      </c>
      <c r="B1157" s="191" t="e">
        <f>INDEX(УТВС2!$H$1:$H$87,A1157,1)</f>
        <v>#REF!</v>
      </c>
      <c r="C1157" s="37" t="e">
        <f>INDEX(УТВС2!$K$1:$K$87,A1157,1)</f>
        <v>#REF!</v>
      </c>
      <c r="D1157" s="225" t="e">
        <f>INDEX(УТВС2!$M$1:$M$87,A1157,1)</f>
        <v>#REF!</v>
      </c>
      <c r="E1157" s="24" t="e">
        <f>INDEX(УТВС2!$N$1:$N$87,A1157,1)</f>
        <v>#REF!</v>
      </c>
      <c r="F1157" s="101" t="e">
        <f>INDEX(УТВС2!$S$1:$S$87,A1157,1)</f>
        <v>#REF!</v>
      </c>
      <c r="G1157" s="101" t="s">
        <v>49</v>
      </c>
      <c r="H1157" s="101" t="e">
        <f t="shared" si="18"/>
        <v>#REF!</v>
      </c>
      <c r="I1157" s="101"/>
    </row>
    <row r="1158" spans="1:9" x14ac:dyDescent="0.25">
      <c r="A1158" s="101">
        <v>1589</v>
      </c>
      <c r="B1158" s="191" t="e">
        <f>INDEX(УТВС2!$H$1:$H$87,A1158,1)</f>
        <v>#REF!</v>
      </c>
      <c r="C1158" s="18" t="e">
        <f>INDEX(УТВС2!$K$1:$K$87,A1158,1)</f>
        <v>#REF!</v>
      </c>
      <c r="D1158" s="225" t="e">
        <f>INDEX(УТВС2!$M$1:$M$87,A1158,1)</f>
        <v>#REF!</v>
      </c>
      <c r="E1158" s="24" t="e">
        <f>INDEX(УТВС2!$N$1:$N$87,A1158,1)</f>
        <v>#REF!</v>
      </c>
      <c r="F1158" s="101" t="e">
        <f>INDEX(УТВС2!$S$1:$S$87,A1158,1)</f>
        <v>#REF!</v>
      </c>
      <c r="G1158" s="101" t="s">
        <v>49</v>
      </c>
      <c r="H1158" s="101" t="e">
        <f t="shared" si="18"/>
        <v>#REF!</v>
      </c>
      <c r="I1158" s="101"/>
    </row>
    <row r="1159" spans="1:9" x14ac:dyDescent="0.25">
      <c r="A1159" s="101">
        <v>1590</v>
      </c>
      <c r="B1159" s="191" t="e">
        <f>INDEX(УТВС2!$H$1:$H$87,A1159,1)</f>
        <v>#REF!</v>
      </c>
      <c r="C1159" s="224" t="e">
        <f>INDEX(УТВС2!$K$1:$K$87,A1159,1)</f>
        <v>#REF!</v>
      </c>
      <c r="D1159" s="225" t="e">
        <f>INDEX(УТВС2!$M$1:$M$87,A1159,1)</f>
        <v>#REF!</v>
      </c>
      <c r="E1159" s="24" t="e">
        <f>INDEX(УТВС2!$N$1:$N$87,A1159,1)</f>
        <v>#REF!</v>
      </c>
      <c r="F1159" s="101" t="e">
        <f>INDEX(УТВС2!$S$1:$S$87,A1159,1)</f>
        <v>#REF!</v>
      </c>
      <c r="G1159" s="101" t="s">
        <v>49</v>
      </c>
      <c r="H1159" s="101" t="e">
        <f t="shared" si="18"/>
        <v>#REF!</v>
      </c>
      <c r="I1159" s="101"/>
    </row>
    <row r="1160" spans="1:9" x14ac:dyDescent="0.25">
      <c r="A1160" s="101">
        <v>1591</v>
      </c>
      <c r="B1160" s="191" t="e">
        <f>INDEX(УТВС2!$H$1:$H$87,A1160,1)</f>
        <v>#REF!</v>
      </c>
      <c r="C1160" s="224" t="e">
        <f>INDEX(УТВС2!$K$1:$K$87,A1160,1)</f>
        <v>#REF!</v>
      </c>
      <c r="D1160" s="24" t="e">
        <f>INDEX(УТВС2!$M$1:$M$87,A1160,1)</f>
        <v>#REF!</v>
      </c>
      <c r="E1160" s="24" t="e">
        <f>INDEX(УТВС2!$N$1:$N$87,A1160,1)</f>
        <v>#REF!</v>
      </c>
      <c r="F1160" s="101" t="e">
        <f>INDEX(УТВС2!$S$1:$S$87,A1160,1)</f>
        <v>#REF!</v>
      </c>
      <c r="G1160" s="101" t="s">
        <v>49</v>
      </c>
      <c r="H1160" s="101" t="e">
        <f t="shared" si="18"/>
        <v>#REF!</v>
      </c>
      <c r="I1160" s="101"/>
    </row>
    <row r="1161" spans="1:9" x14ac:dyDescent="0.25">
      <c r="A1161" s="101">
        <v>1592</v>
      </c>
      <c r="B1161" s="191" t="e">
        <f>INDEX(УТВС2!$H$1:$H$87,A1161,1)</f>
        <v>#REF!</v>
      </c>
      <c r="C1161" s="224" t="e">
        <f>INDEX(УТВС2!$K$1:$K$87,A1161,1)</f>
        <v>#REF!</v>
      </c>
      <c r="D1161" s="226" t="e">
        <f>INDEX(УТВС2!$M$1:$M$87,A1161,1)</f>
        <v>#REF!</v>
      </c>
      <c r="E1161" s="24" t="e">
        <f>INDEX(УТВС2!$N$1:$N$87,A1161,1)</f>
        <v>#REF!</v>
      </c>
      <c r="F1161" s="101" t="e">
        <f>INDEX(УТВС2!$S$1:$S$87,A1161,1)</f>
        <v>#REF!</v>
      </c>
      <c r="G1161" s="101" t="s">
        <v>49</v>
      </c>
      <c r="H1161" s="101" t="e">
        <f t="shared" si="18"/>
        <v>#REF!</v>
      </c>
      <c r="I1161" s="101"/>
    </row>
    <row r="1162" spans="1:9" x14ac:dyDescent="0.25">
      <c r="A1162" s="101">
        <v>1593</v>
      </c>
      <c r="B1162" s="191" t="e">
        <f>INDEX(УТВС2!$H$1:$H$87,A1162,1)</f>
        <v>#REF!</v>
      </c>
      <c r="C1162" s="227" t="e">
        <f>INDEX(УТВС2!$K$1:$K$87,A1162,1)</f>
        <v>#REF!</v>
      </c>
      <c r="D1162" s="24" t="e">
        <f>INDEX(УТВС2!$M$1:$M$87,A1162,1)</f>
        <v>#REF!</v>
      </c>
      <c r="E1162" s="24" t="e">
        <f>INDEX(УТВС2!$N$1:$N$87,A1162,1)</f>
        <v>#REF!</v>
      </c>
      <c r="F1162" s="101" t="e">
        <f>INDEX(УТВС2!$S$1:$S$87,A1162,1)</f>
        <v>#REF!</v>
      </c>
      <c r="G1162" s="101" t="s">
        <v>67</v>
      </c>
      <c r="H1162" s="101" t="e">
        <f t="shared" si="18"/>
        <v>#REF!</v>
      </c>
      <c r="I1162" s="101"/>
    </row>
    <row r="1163" spans="1:9" x14ac:dyDescent="0.25">
      <c r="A1163" s="101">
        <v>1598</v>
      </c>
      <c r="B1163" s="191" t="e">
        <f>INDEX(УТВС2!$H$1:$H$87,A1163,1)</f>
        <v>#REF!</v>
      </c>
      <c r="C1163" s="240" t="e">
        <f>INDEX(УТВС2!$K$1:$K$87,A1163,1)</f>
        <v>#REF!</v>
      </c>
      <c r="D1163" s="226" t="e">
        <f>INDEX(УТВС2!$M$1:$M$87,A1163,1)</f>
        <v>#REF!</v>
      </c>
      <c r="E1163" s="24" t="e">
        <f>INDEX(УТВС2!$N$1:$N$87,A1163,1)</f>
        <v>#REF!</v>
      </c>
      <c r="F1163" s="101" t="e">
        <f>INDEX(УТВС2!$S$1:$S$87,A1163,1)</f>
        <v>#REF!</v>
      </c>
      <c r="G1163" s="101" t="s">
        <v>49</v>
      </c>
      <c r="H1163" s="101" t="e">
        <f t="shared" si="18"/>
        <v>#REF!</v>
      </c>
      <c r="I1163" s="101"/>
    </row>
    <row r="1164" spans="1:9" x14ac:dyDescent="0.25">
      <c r="A1164" s="101">
        <v>1599</v>
      </c>
      <c r="B1164" s="191" t="e">
        <f>INDEX(УТВС2!$H$1:$H$87,A1164,1)</f>
        <v>#REF!</v>
      </c>
      <c r="C1164" s="240" t="e">
        <f>INDEX(УТВС2!$K$1:$K$87,A1164,1)</f>
        <v>#REF!</v>
      </c>
      <c r="D1164" s="226" t="e">
        <f>INDEX(УТВС2!$M$1:$M$87,A1164,1)</f>
        <v>#REF!</v>
      </c>
      <c r="E1164" s="24" t="e">
        <f>INDEX(УТВС2!$N$1:$N$87,A1164,1)</f>
        <v>#REF!</v>
      </c>
      <c r="F1164" s="101" t="e">
        <f>INDEX(УТВС2!$S$1:$S$87,A1164,1)</f>
        <v>#REF!</v>
      </c>
      <c r="G1164" s="101" t="s">
        <v>49</v>
      </c>
      <c r="H1164" s="101" t="e">
        <f t="shared" si="18"/>
        <v>#REF!</v>
      </c>
      <c r="I1164" s="101"/>
    </row>
    <row r="1165" spans="1:9" x14ac:dyDescent="0.25">
      <c r="A1165" s="101">
        <v>1600</v>
      </c>
      <c r="B1165" s="191" t="e">
        <f>INDEX(УТВС2!$H$1:$H$87,A1165,1)</f>
        <v>#REF!</v>
      </c>
      <c r="C1165" s="240" t="e">
        <f>INDEX(УТВС2!$K$1:$K$87,A1165,1)</f>
        <v>#REF!</v>
      </c>
      <c r="D1165" s="226" t="e">
        <f>INDEX(УТВС2!$M$1:$M$87,A1165,1)</f>
        <v>#REF!</v>
      </c>
      <c r="E1165" s="24" t="e">
        <f>INDEX(УТВС2!$N$1:$N$87,A1165,1)</f>
        <v>#REF!</v>
      </c>
      <c r="F1165" s="101" t="e">
        <f>INDEX(УТВС2!$S$1:$S$87,A1165,1)</f>
        <v>#REF!</v>
      </c>
      <c r="G1165" s="101" t="s">
        <v>49</v>
      </c>
      <c r="H1165" s="101" t="e">
        <f t="shared" si="18"/>
        <v>#REF!</v>
      </c>
      <c r="I1165" s="101"/>
    </row>
    <row r="1166" spans="1:9" x14ac:dyDescent="0.25">
      <c r="A1166" s="101">
        <v>1601</v>
      </c>
      <c r="B1166" s="191" t="e">
        <f>INDEX(УТВС2!$H$1:$H$87,A1166,1)</f>
        <v>#REF!</v>
      </c>
      <c r="C1166" s="240" t="e">
        <f>INDEX(УТВС2!$K$1:$K$87,A1166,1)</f>
        <v>#REF!</v>
      </c>
      <c r="D1166" s="226" t="e">
        <f>INDEX(УТВС2!$M$1:$M$87,A1166,1)</f>
        <v>#REF!</v>
      </c>
      <c r="E1166" s="24" t="e">
        <f>INDEX(УТВС2!$N$1:$N$87,A1166,1)</f>
        <v>#REF!</v>
      </c>
      <c r="F1166" s="101" t="e">
        <f>INDEX(УТВС2!$S$1:$S$87,A1166,1)</f>
        <v>#REF!</v>
      </c>
      <c r="G1166" s="101" t="s">
        <v>49</v>
      </c>
      <c r="H1166" s="101" t="e">
        <f t="shared" si="18"/>
        <v>#REF!</v>
      </c>
      <c r="I1166" s="101"/>
    </row>
    <row r="1167" spans="1:9" x14ac:dyDescent="0.25">
      <c r="A1167" s="101">
        <v>1604</v>
      </c>
      <c r="B1167" s="191" t="e">
        <f>INDEX(УТВС2!$H$1:$H$87,A1167,1)</f>
        <v>#REF!</v>
      </c>
      <c r="C1167" s="200" t="e">
        <f>INDEX(УТВС2!$K$1:$K$87,A1167,1)</f>
        <v>#REF!</v>
      </c>
      <c r="D1167" s="24" t="e">
        <f>INDEX(УТВС2!$M$1:$M$87,A1167,1)</f>
        <v>#REF!</v>
      </c>
      <c r="E1167" s="24" t="e">
        <f>INDEX(УТВС2!$N$1:$N$87,A1167,1)</f>
        <v>#REF!</v>
      </c>
      <c r="F1167" s="101" t="e">
        <f>INDEX(УТВС2!$S$1:$S$87,A1167,1)</f>
        <v>#REF!</v>
      </c>
      <c r="G1167" s="101" t="s">
        <v>49</v>
      </c>
      <c r="H1167" s="101" t="e">
        <f t="shared" si="18"/>
        <v>#REF!</v>
      </c>
      <c r="I1167" s="101"/>
    </row>
    <row r="1168" spans="1:9" x14ac:dyDescent="0.25">
      <c r="A1168" s="101">
        <v>1605</v>
      </c>
      <c r="B1168" s="205" t="e">
        <f>INDEX(УТВС2!$H$1:$H$87,A1168,1)</f>
        <v>#REF!</v>
      </c>
      <c r="C1168" s="200" t="e">
        <f>INDEX(УТВС2!$K$1:$K$87,A1168,1)</f>
        <v>#REF!</v>
      </c>
      <c r="D1168" s="85" t="e">
        <f>INDEX(УТВС2!$M$1:$M$87,A1168,1)</f>
        <v>#REF!</v>
      </c>
      <c r="E1168" s="85" t="e">
        <f>INDEX(УТВС2!$N$1:$N$87,A1168,1)</f>
        <v>#REF!</v>
      </c>
      <c r="F1168" s="101" t="e">
        <f>INDEX(УТВС2!$S$1:$S$87,A1168,1)</f>
        <v>#REF!</v>
      </c>
      <c r="G1168" s="101" t="s">
        <v>49</v>
      </c>
      <c r="H1168" s="101" t="e">
        <f t="shared" si="18"/>
        <v>#REF!</v>
      </c>
      <c r="I1168" s="101"/>
    </row>
    <row r="1169" spans="1:9" x14ac:dyDescent="0.25">
      <c r="A1169" s="101">
        <v>1606</v>
      </c>
      <c r="B1169" s="205" t="e">
        <f>INDEX(УТВС2!$H$1:$H$87,A1169,1)</f>
        <v>#REF!</v>
      </c>
      <c r="C1169" s="200" t="e">
        <f>INDEX(УТВС2!$K$1:$K$87,A1169,1)</f>
        <v>#REF!</v>
      </c>
      <c r="D1169" s="85" t="e">
        <f>INDEX(УТВС2!$M$1:$M$87,A1169,1)</f>
        <v>#REF!</v>
      </c>
      <c r="E1169" s="85" t="e">
        <f>INDEX(УТВС2!$N$1:$N$87,A1169,1)</f>
        <v>#REF!</v>
      </c>
      <c r="F1169" s="101" t="e">
        <f>INDEX(УТВС2!$S$1:$S$87,A1169,1)</f>
        <v>#REF!</v>
      </c>
      <c r="G1169" s="101" t="s">
        <v>49</v>
      </c>
      <c r="H1169" s="101" t="e">
        <f t="shared" si="18"/>
        <v>#REF!</v>
      </c>
      <c r="I1169" s="101"/>
    </row>
    <row r="1170" spans="1:9" x14ac:dyDescent="0.25">
      <c r="A1170" s="101">
        <v>1607</v>
      </c>
      <c r="B1170" s="205" t="e">
        <f>INDEX(УТВС2!$H$1:$H$87,A1170,1)</f>
        <v>#REF!</v>
      </c>
      <c r="C1170" s="200" t="e">
        <f>INDEX(УТВС2!$K$1:$K$87,A1170,1)</f>
        <v>#REF!</v>
      </c>
      <c r="D1170" s="85" t="e">
        <f>INDEX(УТВС2!$M$1:$M$87,A1170,1)</f>
        <v>#REF!</v>
      </c>
      <c r="E1170" s="85" t="e">
        <f>INDEX(УТВС2!$N$1:$N$87,A1170,1)</f>
        <v>#REF!</v>
      </c>
      <c r="F1170" s="101" t="e">
        <f>INDEX(УТВС2!$S$1:$S$87,A1170,1)</f>
        <v>#REF!</v>
      </c>
      <c r="G1170" s="101" t="s">
        <v>49</v>
      </c>
      <c r="H1170" s="101" t="e">
        <f t="shared" si="18"/>
        <v>#REF!</v>
      </c>
      <c r="I1170" s="101"/>
    </row>
    <row r="1171" spans="1:9" x14ac:dyDescent="0.25">
      <c r="A1171" s="101">
        <v>1608</v>
      </c>
      <c r="B1171" s="205" t="e">
        <f>INDEX(УТВС2!$H$1:$H$87,A1171,1)</f>
        <v>#REF!</v>
      </c>
      <c r="C1171" s="200" t="e">
        <f>INDEX(УТВС2!$K$1:$K$87,A1171,1)</f>
        <v>#REF!</v>
      </c>
      <c r="D1171" s="85" t="e">
        <f>INDEX(УТВС2!$M$1:$M$87,A1171,1)</f>
        <v>#REF!</v>
      </c>
      <c r="E1171" s="85" t="e">
        <f>INDEX(УТВС2!$N$1:$N$87,A1171,1)</f>
        <v>#REF!</v>
      </c>
      <c r="F1171" s="101" t="e">
        <f>INDEX(УТВС2!$S$1:$S$87,A1171,1)</f>
        <v>#REF!</v>
      </c>
      <c r="G1171" s="101" t="s">
        <v>49</v>
      </c>
      <c r="H1171" s="101" t="e">
        <f t="shared" si="18"/>
        <v>#REF!</v>
      </c>
      <c r="I1171" s="101"/>
    </row>
    <row r="1172" spans="1:9" x14ac:dyDescent="0.25">
      <c r="A1172" s="101">
        <v>1609</v>
      </c>
      <c r="B1172" s="205" t="e">
        <f>INDEX(УТВС2!$H$1:$H$87,A1172,1)</f>
        <v>#REF!</v>
      </c>
      <c r="C1172" s="200" t="e">
        <f>INDEX(УТВС2!$K$1:$K$87,A1172,1)</f>
        <v>#REF!</v>
      </c>
      <c r="D1172" s="85" t="e">
        <f>INDEX(УТВС2!$M$1:$M$87,A1172,1)</f>
        <v>#REF!</v>
      </c>
      <c r="E1172" s="85" t="e">
        <f>INDEX(УТВС2!$N$1:$N$87,A1172,1)</f>
        <v>#REF!</v>
      </c>
      <c r="F1172" s="101" t="e">
        <f>INDEX(УТВС2!$S$1:$S$87,A1172,1)</f>
        <v>#REF!</v>
      </c>
      <c r="G1172" s="101" t="s">
        <v>49</v>
      </c>
      <c r="H1172" s="101" t="e">
        <f t="shared" si="18"/>
        <v>#REF!</v>
      </c>
      <c r="I1172" s="101"/>
    </row>
    <row r="1173" spans="1:9" x14ac:dyDescent="0.25">
      <c r="A1173" s="101">
        <v>1610</v>
      </c>
      <c r="B1173" s="205" t="e">
        <f>INDEX(УТВС2!$H$1:$H$87,A1173,1)</f>
        <v>#REF!</v>
      </c>
      <c r="C1173" s="200" t="e">
        <f>INDEX(УТВС2!$K$1:$K$87,A1173,1)</f>
        <v>#REF!</v>
      </c>
      <c r="D1173" s="85" t="e">
        <f>INDEX(УТВС2!$M$1:$M$87,A1173,1)</f>
        <v>#REF!</v>
      </c>
      <c r="E1173" s="85" t="e">
        <f>INDEX(УТВС2!$N$1:$N$87,A1173,1)</f>
        <v>#REF!</v>
      </c>
      <c r="F1173" s="101" t="e">
        <f>INDEX(УТВС2!$S$1:$S$87,A1173,1)</f>
        <v>#REF!</v>
      </c>
      <c r="G1173" s="101" t="s">
        <v>49</v>
      </c>
      <c r="H1173" s="101" t="e">
        <f t="shared" si="18"/>
        <v>#REF!</v>
      </c>
      <c r="I1173" s="101"/>
    </row>
    <row r="1174" spans="1:9" x14ac:dyDescent="0.25">
      <c r="A1174" s="101">
        <v>1611</v>
      </c>
      <c r="B1174" s="205" t="e">
        <f>INDEX(УТВС2!$H$1:$H$87,A1174,1)</f>
        <v>#REF!</v>
      </c>
      <c r="C1174" s="200" t="e">
        <f>INDEX(УТВС2!$K$1:$K$87,A1174,1)</f>
        <v>#REF!</v>
      </c>
      <c r="D1174" s="85" t="e">
        <f>INDEX(УТВС2!$M$1:$M$87,A1174,1)</f>
        <v>#REF!</v>
      </c>
      <c r="E1174" s="85" t="e">
        <f>INDEX(УТВС2!$N$1:$N$87,A1174,1)</f>
        <v>#REF!</v>
      </c>
      <c r="F1174" s="101" t="e">
        <f>INDEX(УТВС2!$S$1:$S$87,A1174,1)</f>
        <v>#REF!</v>
      </c>
      <c r="G1174" s="101" t="s">
        <v>49</v>
      </c>
      <c r="H1174" s="101" t="e">
        <f t="shared" si="18"/>
        <v>#REF!</v>
      </c>
      <c r="I1174" s="101"/>
    </row>
    <row r="1175" spans="1:9" x14ac:dyDescent="0.25">
      <c r="A1175" s="101">
        <v>1614</v>
      </c>
      <c r="B1175" s="191" t="e">
        <f>INDEX(УТВС2!$H$1:$H$87,A1175,1)</f>
        <v>#REF!</v>
      </c>
      <c r="C1175" s="240" t="e">
        <f>INDEX(УТВС2!$K$1:$K$87,A1175,1)</f>
        <v>#REF!</v>
      </c>
      <c r="D1175" s="226" t="e">
        <f>INDEX(УТВС2!$M$1:$M$87,A1175,1)</f>
        <v>#REF!</v>
      </c>
      <c r="E1175" s="24" t="e">
        <f>INDEX(УТВС2!$N$1:$N$87,A1175,1)</f>
        <v>#REF!</v>
      </c>
      <c r="F1175" s="199" t="e">
        <f>INDEX(УТВС2!$S$1:$S$87,A1175,1)</f>
        <v>#REF!</v>
      </c>
      <c r="G1175" s="199" t="s">
        <v>49</v>
      </c>
      <c r="H1175" s="101" t="e">
        <f t="shared" si="18"/>
        <v>#REF!</v>
      </c>
      <c r="I1175" s="101"/>
    </row>
    <row r="1176" spans="1:9" x14ac:dyDescent="0.25">
      <c r="A1176" s="101">
        <v>1615</v>
      </c>
      <c r="B1176" s="191" t="e">
        <f>INDEX(УТВС2!$H$1:$H$87,A1176,1)</f>
        <v>#REF!</v>
      </c>
      <c r="C1176" s="240" t="e">
        <f>INDEX(УТВС2!$K$1:$K$87,A1176,1)</f>
        <v>#REF!</v>
      </c>
      <c r="D1176" s="226" t="e">
        <f>INDEX(УТВС2!$M$1:$M$87,A1176,1)</f>
        <v>#REF!</v>
      </c>
      <c r="E1176" s="24" t="e">
        <f>INDEX(УТВС2!$N$1:$N$87,A1176,1)</f>
        <v>#REF!</v>
      </c>
      <c r="F1176" s="199" t="e">
        <f>INDEX(УТВС2!$S$1:$S$87,A1176,1)</f>
        <v>#REF!</v>
      </c>
      <c r="G1176" s="199" t="s">
        <v>49</v>
      </c>
      <c r="H1176" s="101" t="e">
        <f t="shared" si="18"/>
        <v>#REF!</v>
      </c>
      <c r="I1176" s="101"/>
    </row>
    <row r="1177" spans="1:9" x14ac:dyDescent="0.25">
      <c r="A1177" s="101">
        <v>1616</v>
      </c>
      <c r="B1177" s="191" t="e">
        <f>INDEX(УТВС2!$H$1:$H$87,A1177,1)</f>
        <v>#REF!</v>
      </c>
      <c r="C1177" s="240" t="e">
        <f>INDEX(УТВС2!$K$1:$K$87,A1177,1)</f>
        <v>#REF!</v>
      </c>
      <c r="D1177" s="226" t="e">
        <f>INDEX(УТВС2!$M$1:$M$87,A1177,1)</f>
        <v>#REF!</v>
      </c>
      <c r="E1177" s="24" t="e">
        <f>INDEX(УТВС2!$N$1:$N$87,A1177,1)</f>
        <v>#REF!</v>
      </c>
      <c r="F1177" s="199" t="e">
        <f>INDEX(УТВС2!$S$1:$S$87,A1177,1)</f>
        <v>#REF!</v>
      </c>
      <c r="G1177" s="199" t="s">
        <v>49</v>
      </c>
      <c r="H1177" s="101" t="e">
        <f t="shared" si="18"/>
        <v>#REF!</v>
      </c>
      <c r="I1177" s="101"/>
    </row>
    <row r="1178" spans="1:9" x14ac:dyDescent="0.25">
      <c r="A1178" s="101">
        <v>1620</v>
      </c>
      <c r="B1178" s="191" t="e">
        <f>INDEX(УТВС2!$H$1:$H$87,A1178,1)</f>
        <v>#REF!</v>
      </c>
      <c r="C1178" s="191" t="e">
        <f>INDEX(УТВС2!$K$1:$K$87,A1178,1)</f>
        <v>#REF!</v>
      </c>
      <c r="D1178" s="24" t="e">
        <f>INDEX(УТВС2!$M$1:$M$87,A1178,1)</f>
        <v>#REF!</v>
      </c>
      <c r="E1178" s="241" t="e">
        <f>INDEX(УТВС2!$N$1:$N$87,A1178,1)</f>
        <v>#REF!</v>
      </c>
      <c r="F1178" s="101" t="e">
        <f>INDEX(УТВС2!$S$1:$S$87,A1178,1)</f>
        <v>#REF!</v>
      </c>
      <c r="G1178" s="101" t="s">
        <v>26</v>
      </c>
      <c r="H1178" s="101" t="e">
        <f t="shared" si="18"/>
        <v>#REF!</v>
      </c>
      <c r="I1178" s="101"/>
    </row>
    <row r="1179" spans="1:9" x14ac:dyDescent="0.25">
      <c r="A1179" s="101">
        <v>1621</v>
      </c>
      <c r="B1179" s="191" t="e">
        <f>INDEX(УТВС2!$H$1:$H$87,A1179,1)</f>
        <v>#REF!</v>
      </c>
      <c r="C1179" s="191" t="e">
        <f>INDEX(УТВС2!$K$1:$K$87,A1179,1)</f>
        <v>#REF!</v>
      </c>
      <c r="D1179" s="24" t="e">
        <f>INDEX(УТВС2!$M$1:$M$87,A1179,1)</f>
        <v>#REF!</v>
      </c>
      <c r="E1179" s="241" t="e">
        <f>INDEX(УТВС2!$N$1:$N$87,A1179,1)</f>
        <v>#REF!</v>
      </c>
      <c r="F1179" s="101" t="e">
        <f>INDEX(УТВС2!$S$1:$S$87,A1179,1)</f>
        <v>#REF!</v>
      </c>
      <c r="G1179" s="101" t="s">
        <v>26</v>
      </c>
      <c r="H1179" s="101" t="e">
        <f t="shared" si="18"/>
        <v>#REF!</v>
      </c>
      <c r="I1179" s="101"/>
    </row>
    <row r="1180" spans="1:9" x14ac:dyDescent="0.25">
      <c r="A1180" s="101">
        <v>1622</v>
      </c>
      <c r="B1180" s="191" t="e">
        <f>INDEX(УТВС2!$H$1:$H$87,A1180,1)</f>
        <v>#REF!</v>
      </c>
      <c r="C1180" s="48" t="e">
        <f>INDEX(УТВС2!$K$1:$K$87,A1180,1)</f>
        <v>#REF!</v>
      </c>
      <c r="D1180" s="24" t="e">
        <f>INDEX(УТВС2!$M$1:$M$87,A1180,1)</f>
        <v>#REF!</v>
      </c>
      <c r="E1180" s="240" t="e">
        <f>INDEX(УТВС2!$N$1:$N$87,A1180,1)</f>
        <v>#REF!</v>
      </c>
      <c r="F1180" s="101" t="e">
        <f>INDEX(УТВС2!$S$1:$S$87,A1180,1)</f>
        <v>#REF!</v>
      </c>
      <c r="G1180" s="101" t="s">
        <v>26</v>
      </c>
      <c r="H1180" s="101" t="e">
        <f t="shared" si="18"/>
        <v>#REF!</v>
      </c>
      <c r="I1180" s="101"/>
    </row>
    <row r="1181" spans="1:9" x14ac:dyDescent="0.25">
      <c r="A1181" s="101">
        <v>1623</v>
      </c>
      <c r="B1181" s="191" t="e">
        <f>INDEX(УТВС2!$H$1:$H$87,A1181,1)</f>
        <v>#REF!</v>
      </c>
      <c r="C1181" s="191" t="e">
        <f>INDEX(УТВС2!$K$1:$K$87,A1181,1)</f>
        <v>#REF!</v>
      </c>
      <c r="D1181" s="24" t="e">
        <f>INDEX(УТВС2!$M$1:$M$87,A1181,1)</f>
        <v>#REF!</v>
      </c>
      <c r="E1181" s="241" t="e">
        <f>INDEX(УТВС2!$N$1:$N$87,A1181,1)</f>
        <v>#REF!</v>
      </c>
      <c r="F1181" s="101" t="e">
        <f>INDEX(УТВС2!$S$1:$S$87,A1181,1)</f>
        <v>#REF!</v>
      </c>
      <c r="G1181" s="101" t="s">
        <v>26</v>
      </c>
      <c r="H1181" s="101" t="e">
        <f t="shared" si="18"/>
        <v>#REF!</v>
      </c>
      <c r="I1181" s="101"/>
    </row>
    <row r="1182" spans="1:9" x14ac:dyDescent="0.25">
      <c r="A1182" s="101">
        <v>1624</v>
      </c>
      <c r="B1182" s="191" t="e">
        <f>INDEX(УТВС2!$H$1:$H$87,A1182,1)</f>
        <v>#REF!</v>
      </c>
      <c r="C1182" s="48" t="e">
        <f>INDEX(УТВС2!$K$1:$K$87,A1182,1)</f>
        <v>#REF!</v>
      </c>
      <c r="D1182" s="24" t="e">
        <f>INDEX(УТВС2!$M$1:$M$87,A1182,1)</f>
        <v>#REF!</v>
      </c>
      <c r="E1182" s="240" t="e">
        <f>INDEX(УТВС2!$N$1:$N$87,A1182,1)</f>
        <v>#REF!</v>
      </c>
      <c r="F1182" s="101" t="e">
        <f>INDEX(УТВС2!$S$1:$S$87,A1182,1)</f>
        <v>#REF!</v>
      </c>
      <c r="G1182" s="101" t="s">
        <v>26</v>
      </c>
      <c r="H1182" s="101" t="e">
        <f t="shared" si="18"/>
        <v>#REF!</v>
      </c>
      <c r="I1182" s="101"/>
    </row>
    <row r="1183" spans="1:9" x14ac:dyDescent="0.25">
      <c r="A1183" s="101">
        <v>1625</v>
      </c>
      <c r="B1183" s="191" t="e">
        <f>INDEX(УТВС2!$H$1:$H$87,A1183,1)</f>
        <v>#REF!</v>
      </c>
      <c r="C1183" s="48" t="e">
        <f>INDEX(УТВС2!$K$1:$K$87,A1183,1)</f>
        <v>#REF!</v>
      </c>
      <c r="D1183" s="24" t="e">
        <f>INDEX(УТВС2!$M$1:$M$87,A1183,1)</f>
        <v>#REF!</v>
      </c>
      <c r="E1183" s="240" t="e">
        <f>INDEX(УТВС2!$N$1:$N$87,A1183,1)</f>
        <v>#REF!</v>
      </c>
      <c r="F1183" s="101" t="e">
        <f>INDEX(УТВС2!$S$1:$S$87,A1183,1)</f>
        <v>#REF!</v>
      </c>
      <c r="G1183" s="101" t="s">
        <v>26</v>
      </c>
      <c r="H1183" s="101" t="e">
        <f t="shared" si="18"/>
        <v>#REF!</v>
      </c>
      <c r="I1183" s="101"/>
    </row>
    <row r="1184" spans="1:9" x14ac:dyDescent="0.25">
      <c r="A1184" s="101">
        <v>1626</v>
      </c>
      <c r="B1184" s="191" t="e">
        <f>INDEX(УТВС2!$H$1:$H$87,A1184,1)</f>
        <v>#REF!</v>
      </c>
      <c r="C1184" s="48" t="e">
        <f>INDEX(УТВС2!$K$1:$K$87,A1184,1)</f>
        <v>#REF!</v>
      </c>
      <c r="D1184" s="24" t="e">
        <f>INDEX(УТВС2!$M$1:$M$87,A1184,1)</f>
        <v>#REF!</v>
      </c>
      <c r="E1184" s="240" t="e">
        <f>INDEX(УТВС2!$N$1:$N$87,A1184,1)</f>
        <v>#REF!</v>
      </c>
      <c r="F1184" s="101" t="e">
        <f>INDEX(УТВС2!$S$1:$S$87,A1184,1)</f>
        <v>#REF!</v>
      </c>
      <c r="G1184" s="101" t="s">
        <v>26</v>
      </c>
      <c r="H1184" s="101" t="e">
        <f t="shared" si="18"/>
        <v>#REF!</v>
      </c>
      <c r="I1184" s="101"/>
    </row>
    <row r="1185" spans="1:9" x14ac:dyDescent="0.25">
      <c r="A1185" s="101">
        <v>1627</v>
      </c>
      <c r="B1185" s="191" t="e">
        <f>INDEX(УТВС2!$H$1:$H$87,A1185,1)</f>
        <v>#REF!</v>
      </c>
      <c r="C1185" s="48" t="e">
        <f>INDEX(УТВС2!$K$1:$K$87,A1185,1)</f>
        <v>#REF!</v>
      </c>
      <c r="D1185" s="24" t="e">
        <f>INDEX(УТВС2!$M$1:$M$87,A1185,1)</f>
        <v>#REF!</v>
      </c>
      <c r="E1185" s="240" t="e">
        <f>INDEX(УТВС2!$N$1:$N$87,A1185,1)</f>
        <v>#REF!</v>
      </c>
      <c r="F1185" s="101" t="e">
        <f>INDEX(УТВС2!$S$1:$S$87,A1185,1)</f>
        <v>#REF!</v>
      </c>
      <c r="G1185" s="101" t="s">
        <v>26</v>
      </c>
      <c r="H1185" s="101" t="e">
        <f t="shared" si="18"/>
        <v>#REF!</v>
      </c>
      <c r="I1185" s="101"/>
    </row>
    <row r="1186" spans="1:9" x14ac:dyDescent="0.25">
      <c r="A1186" s="101">
        <v>1630</v>
      </c>
      <c r="B1186" s="191" t="e">
        <f>INDEX(УТВС2!$H$1:$H$87,A1186,1)</f>
        <v>#REF!</v>
      </c>
      <c r="C1186" s="240" t="e">
        <f>INDEX(УТВС2!$K$1:$K$87,A1186,1)</f>
        <v>#REF!</v>
      </c>
      <c r="D1186" s="226" t="e">
        <f>INDEX(УТВС2!$M$1:$M$87,A1186,1)</f>
        <v>#REF!</v>
      </c>
      <c r="E1186" s="24" t="e">
        <f>INDEX(УТВС2!$N$1:$N$87,A1186,1)</f>
        <v>#REF!</v>
      </c>
      <c r="F1186" s="101" t="e">
        <f>INDEX(УТВС2!$S$1:$S$87,A1186,1)</f>
        <v>#REF!</v>
      </c>
      <c r="G1186" s="101" t="s">
        <v>49</v>
      </c>
      <c r="H1186" s="101" t="e">
        <f t="shared" si="18"/>
        <v>#REF!</v>
      </c>
      <c r="I1186" s="101"/>
    </row>
    <row r="1187" spans="1:9" x14ac:dyDescent="0.25">
      <c r="A1187" s="101">
        <v>1631</v>
      </c>
      <c r="B1187" s="191" t="e">
        <f>INDEX(УТВС2!$H$1:$H$87,A1187,1)</f>
        <v>#REF!</v>
      </c>
      <c r="C1187" s="37" t="e">
        <f>INDEX(УТВС2!$K$1:$K$87,A1187,1)</f>
        <v>#REF!</v>
      </c>
      <c r="D1187" s="226" t="e">
        <f>INDEX(УТВС2!$M$1:$M$87,A1187,1)</f>
        <v>#REF!</v>
      </c>
      <c r="E1187" s="24" t="e">
        <f>INDEX(УТВС2!$N$1:$N$87,A1187,1)</f>
        <v>#REF!</v>
      </c>
      <c r="F1187" s="101" t="e">
        <f>INDEX(УТВС2!$S$1:$S$87,A1187,1)</f>
        <v>#REF!</v>
      </c>
      <c r="G1187" s="101" t="s">
        <v>49</v>
      </c>
      <c r="H1187" s="101" t="e">
        <f t="shared" si="18"/>
        <v>#REF!</v>
      </c>
      <c r="I1187" s="101"/>
    </row>
    <row r="1188" spans="1:9" x14ac:dyDescent="0.25">
      <c r="A1188" s="101">
        <v>1632</v>
      </c>
      <c r="B1188" s="191" t="e">
        <f>INDEX(УТВС2!$H$1:$H$87,A1188,1)</f>
        <v>#REF!</v>
      </c>
      <c r="C1188" s="240" t="e">
        <f>INDEX(УТВС2!$K$1:$K$87,A1188,1)</f>
        <v>#REF!</v>
      </c>
      <c r="D1188" s="226" t="e">
        <f>INDEX(УТВС2!$M$1:$M$87,A1188,1)</f>
        <v>#REF!</v>
      </c>
      <c r="E1188" s="24" t="e">
        <f>INDEX(УТВС2!$N$1:$N$87,A1188,1)</f>
        <v>#REF!</v>
      </c>
      <c r="F1188" s="101" t="e">
        <f>INDEX(УТВС2!$S$1:$S$87,A1188,1)</f>
        <v>#REF!</v>
      </c>
      <c r="G1188" s="101" t="s">
        <v>49</v>
      </c>
      <c r="H1188" s="101" t="e">
        <f t="shared" si="18"/>
        <v>#REF!</v>
      </c>
      <c r="I1188" s="101"/>
    </row>
    <row r="1189" spans="1:9" x14ac:dyDescent="0.25">
      <c r="A1189" s="101">
        <v>1633</v>
      </c>
      <c r="B1189" s="191" t="e">
        <f>INDEX(УТВС2!$H$1:$H$87,A1189,1)</f>
        <v>#REF!</v>
      </c>
      <c r="C1189" s="240" t="e">
        <f>INDEX(УТВС2!$K$1:$K$87,A1189,1)</f>
        <v>#REF!</v>
      </c>
      <c r="D1189" s="226" t="e">
        <f>INDEX(УТВС2!$M$1:$M$87,A1189,1)</f>
        <v>#REF!</v>
      </c>
      <c r="E1189" s="24" t="e">
        <f>INDEX(УТВС2!$N$1:$N$87,A1189,1)</f>
        <v>#REF!</v>
      </c>
      <c r="F1189" s="101" t="e">
        <f>INDEX(УТВС2!$S$1:$S$87,A1189,1)</f>
        <v>#REF!</v>
      </c>
      <c r="G1189" s="101" t="s">
        <v>49</v>
      </c>
      <c r="H1189" s="101" t="e">
        <f t="shared" si="18"/>
        <v>#REF!</v>
      </c>
      <c r="I1189" s="101"/>
    </row>
    <row r="1190" spans="1:9" x14ac:dyDescent="0.25">
      <c r="A1190" s="101">
        <v>1635</v>
      </c>
      <c r="B1190" s="191" t="e">
        <f>INDEX(УТВС2!$H$1:$H$87,A1190,1)</f>
        <v>#REF!</v>
      </c>
      <c r="C1190" s="240" t="e">
        <f>INDEX(УТВС2!$K$1:$K$87,A1190,1)</f>
        <v>#REF!</v>
      </c>
      <c r="D1190" s="226" t="e">
        <f>INDEX(УТВС2!$M$1:$M$87,A1190,1)</f>
        <v>#REF!</v>
      </c>
      <c r="E1190" s="24" t="e">
        <f>INDEX(УТВС2!$N$1:$N$87,A1190,1)</f>
        <v>#REF!</v>
      </c>
      <c r="F1190" s="101" t="e">
        <f>INDEX(УТВС2!$S$1:$S$87,A1190,1)</f>
        <v>#REF!</v>
      </c>
      <c r="G1190" s="101" t="s">
        <v>49</v>
      </c>
      <c r="H1190" s="101" t="e">
        <f t="shared" si="18"/>
        <v>#REF!</v>
      </c>
      <c r="I1190" s="101"/>
    </row>
    <row r="1191" spans="1:9" x14ac:dyDescent="0.25">
      <c r="A1191" s="101">
        <v>1640</v>
      </c>
      <c r="B1191" s="205" t="e">
        <f>INDEX(УТВС2!$H$1:$H$87,A1191,1)</f>
        <v>#REF!</v>
      </c>
      <c r="C1191" s="240" t="e">
        <f>INDEX(УТВС2!$K$1:$K$87,A1191,1)</f>
        <v>#REF!</v>
      </c>
      <c r="D1191" s="226" t="e">
        <f>INDEX(УТВС2!$M$1:$M$87,A1191,1)</f>
        <v>#REF!</v>
      </c>
      <c r="E1191" s="24" t="e">
        <f>INDEX(УТВС2!$N$1:$N$87,A1191,1)</f>
        <v>#REF!</v>
      </c>
      <c r="F1191" s="199" t="e">
        <f>INDEX(УТВС2!$S$1:$S$87,A1191,1)</f>
        <v>#REF!</v>
      </c>
      <c r="G1191" s="199" t="s">
        <v>49</v>
      </c>
      <c r="H1191" s="101" t="e">
        <f t="shared" si="18"/>
        <v>#REF!</v>
      </c>
      <c r="I1191" s="101"/>
    </row>
    <row r="1192" spans="1:9" x14ac:dyDescent="0.25">
      <c r="A1192" s="101">
        <v>1641</v>
      </c>
      <c r="B1192" s="205" t="e">
        <f>INDEX(УТВС2!$H$1:$H$87,A1192,1)</f>
        <v>#REF!</v>
      </c>
      <c r="C1192" s="240" t="e">
        <f>INDEX(УТВС2!$K$1:$K$87,A1192,1)</f>
        <v>#REF!</v>
      </c>
      <c r="D1192" s="226" t="e">
        <f>INDEX(УТВС2!$M$1:$M$87,A1192,1)</f>
        <v>#REF!</v>
      </c>
      <c r="E1192" s="24" t="e">
        <f>INDEX(УТВС2!$N$1:$N$87,A1192,1)</f>
        <v>#REF!</v>
      </c>
      <c r="F1192" s="199" t="e">
        <f>INDEX(УТВС2!$S$1:$S$87,A1192,1)</f>
        <v>#REF!</v>
      </c>
      <c r="G1192" s="199" t="s">
        <v>49</v>
      </c>
      <c r="H1192" s="101" t="e">
        <f t="shared" si="18"/>
        <v>#REF!</v>
      </c>
      <c r="I1192" s="101"/>
    </row>
    <row r="1193" spans="1:9" x14ac:dyDescent="0.25">
      <c r="A1193" s="101">
        <v>1642</v>
      </c>
      <c r="B1193" s="205" t="e">
        <f>INDEX(УТВС2!$H$1:$H$87,A1193,1)</f>
        <v>#REF!</v>
      </c>
      <c r="C1193" s="240" t="e">
        <f>INDEX(УТВС2!$K$1:$K$87,A1193,1)</f>
        <v>#REF!</v>
      </c>
      <c r="D1193" s="226" t="e">
        <f>INDEX(УТВС2!$M$1:$M$87,A1193,1)</f>
        <v>#REF!</v>
      </c>
      <c r="E1193" s="24" t="e">
        <f>INDEX(УТВС2!$N$1:$N$87,A1193,1)</f>
        <v>#REF!</v>
      </c>
      <c r="F1193" s="199" t="e">
        <f>INDEX(УТВС2!$S$1:$S$87,A1193,1)</f>
        <v>#REF!</v>
      </c>
      <c r="G1193" s="199" t="s">
        <v>49</v>
      </c>
      <c r="H1193" s="101" t="e">
        <f t="shared" si="18"/>
        <v>#REF!</v>
      </c>
      <c r="I1193" s="101"/>
    </row>
    <row r="1194" spans="1:9" x14ac:dyDescent="0.25">
      <c r="A1194" s="101">
        <v>1643</v>
      </c>
      <c r="B1194" s="205" t="e">
        <f>INDEX(УТВС2!$H$1:$H$87,A1194,1)</f>
        <v>#REF!</v>
      </c>
      <c r="C1194" s="240" t="e">
        <f>INDEX(УТВС2!$K$1:$K$87,A1194,1)</f>
        <v>#REF!</v>
      </c>
      <c r="D1194" s="226" t="e">
        <f>INDEX(УТВС2!$M$1:$M$87,A1194,1)</f>
        <v>#REF!</v>
      </c>
      <c r="E1194" s="24" t="e">
        <f>INDEX(УТВС2!$N$1:$N$87,A1194,1)</f>
        <v>#REF!</v>
      </c>
      <c r="F1194" s="199" t="e">
        <f>INDEX(УТВС2!$S$1:$S$87,A1194,1)</f>
        <v>#REF!</v>
      </c>
      <c r="G1194" s="199" t="s">
        <v>49</v>
      </c>
      <c r="H1194" s="101" t="e">
        <f t="shared" si="18"/>
        <v>#REF!</v>
      </c>
      <c r="I1194" s="101"/>
    </row>
    <row r="1195" spans="1:9" x14ac:dyDescent="0.25">
      <c r="A1195" s="101">
        <v>1644</v>
      </c>
      <c r="B1195" s="205" t="e">
        <f>INDEX(УТВС2!$H$1:$H$87,A1195,1)</f>
        <v>#REF!</v>
      </c>
      <c r="C1195" s="240" t="e">
        <f>INDEX(УТВС2!$K$1:$K$87,A1195,1)</f>
        <v>#REF!</v>
      </c>
      <c r="D1195" s="226" t="e">
        <f>INDEX(УТВС2!$M$1:$M$87,A1195,1)</f>
        <v>#REF!</v>
      </c>
      <c r="E1195" s="24" t="e">
        <f>INDEX(УТВС2!$N$1:$N$87,A1195,1)</f>
        <v>#REF!</v>
      </c>
      <c r="F1195" s="199" t="e">
        <f>INDEX(УТВС2!$S$1:$S$87,A1195,1)</f>
        <v>#REF!</v>
      </c>
      <c r="G1195" s="199" t="s">
        <v>49</v>
      </c>
      <c r="H1195" s="101" t="e">
        <f t="shared" si="18"/>
        <v>#REF!</v>
      </c>
      <c r="I1195" s="101"/>
    </row>
    <row r="1196" spans="1:9" x14ac:dyDescent="0.25">
      <c r="A1196" s="101">
        <v>1645</v>
      </c>
      <c r="B1196" s="191" t="e">
        <f>INDEX(УТВС2!$H$1:$H$87,A1196,1)</f>
        <v>#REF!</v>
      </c>
      <c r="C1196" s="182" t="e">
        <f>INDEX(УТВС2!$K$1:$K$87,A1196,1)</f>
        <v>#REF!</v>
      </c>
      <c r="D1196" s="24" t="e">
        <f>INDEX(УТВС2!$M$1:$M$87,A1196,1)</f>
        <v>#REF!</v>
      </c>
      <c r="E1196" s="24" t="e">
        <f>INDEX(УТВС2!$N$1:$N$87,A1196,1)</f>
        <v>#REF!</v>
      </c>
      <c r="F1196" s="199" t="e">
        <f>INDEX(УТВС2!$S$1:$S$87,A1196,1)</f>
        <v>#REF!</v>
      </c>
      <c r="G1196" s="199" t="s">
        <v>67</v>
      </c>
      <c r="H1196" s="101" t="e">
        <f t="shared" si="18"/>
        <v>#REF!</v>
      </c>
      <c r="I1196" s="101"/>
    </row>
    <row r="1197" spans="1:9" x14ac:dyDescent="0.25">
      <c r="A1197" s="101">
        <v>1646</v>
      </c>
      <c r="B1197" s="191" t="e">
        <f>INDEX(УТВС2!$H$1:$H$87,A1197,1)</f>
        <v>#REF!</v>
      </c>
      <c r="C1197" s="224" t="e">
        <f>INDEX(УТВС2!$K$1:$K$87,A1197,1)</f>
        <v>#REF!</v>
      </c>
      <c r="D1197" s="24" t="e">
        <f>INDEX(УТВС2!$M$1:$M$87,A1197,1)</f>
        <v>#REF!</v>
      </c>
      <c r="E1197" s="24" t="e">
        <f>INDEX(УТВС2!$N$1:$N$87,A1197,1)</f>
        <v>#REF!</v>
      </c>
      <c r="F1197" s="199" t="e">
        <f>INDEX(УТВС2!$S$1:$S$87,A1197,1)</f>
        <v>#REF!</v>
      </c>
      <c r="G1197" s="199" t="s">
        <v>67</v>
      </c>
      <c r="H1197" s="101" t="e">
        <f t="shared" si="18"/>
        <v>#REF!</v>
      </c>
      <c r="I1197" s="101"/>
    </row>
    <row r="1198" spans="1:9" x14ac:dyDescent="0.25">
      <c r="A1198" s="101">
        <v>1647</v>
      </c>
      <c r="B1198" s="191" t="e">
        <f>INDEX(УТВС2!$H$1:$H$87,A1198,1)</f>
        <v>#REF!</v>
      </c>
      <c r="C1198" s="224" t="e">
        <f>INDEX(УТВС2!$K$1:$K$87,A1198,1)</f>
        <v>#REF!</v>
      </c>
      <c r="D1198" s="24" t="e">
        <f>INDEX(УТВС2!$M$1:$M$87,A1198,1)</f>
        <v>#REF!</v>
      </c>
      <c r="E1198" s="24" t="e">
        <f>INDEX(УТВС2!$N$1:$N$87,A1198,1)</f>
        <v>#REF!</v>
      </c>
      <c r="F1198" s="199" t="e">
        <f>INDEX(УТВС2!$S$1:$S$87,A1198,1)</f>
        <v>#REF!</v>
      </c>
      <c r="G1198" s="199" t="s">
        <v>67</v>
      </c>
      <c r="H1198" s="101" t="e">
        <f t="shared" si="18"/>
        <v>#REF!</v>
      </c>
      <c r="I1198" s="101"/>
    </row>
    <row r="1199" spans="1:9" x14ac:dyDescent="0.25">
      <c r="A1199" s="101">
        <v>1648</v>
      </c>
      <c r="B1199" s="191" t="e">
        <f>INDEX(УТВС2!$H$1:$H$87,A1199,1)</f>
        <v>#REF!</v>
      </c>
      <c r="C1199" s="224" t="e">
        <f>INDEX(УТВС2!$K$1:$K$87,A1199,1)</f>
        <v>#REF!</v>
      </c>
      <c r="D1199" s="24" t="e">
        <f>INDEX(УТВС2!$M$1:$M$87,A1199,1)</f>
        <v>#REF!</v>
      </c>
      <c r="E1199" s="24" t="e">
        <f>INDEX(УТВС2!$N$1:$N$87,A1199,1)</f>
        <v>#REF!</v>
      </c>
      <c r="F1199" s="199" t="e">
        <f>INDEX(УТВС2!$S$1:$S$87,A1199,1)</f>
        <v>#REF!</v>
      </c>
      <c r="G1199" s="199" t="s">
        <v>67</v>
      </c>
      <c r="H1199" s="101" t="e">
        <f t="shared" si="18"/>
        <v>#REF!</v>
      </c>
      <c r="I1199" s="101"/>
    </row>
    <row r="1200" spans="1:9" x14ac:dyDescent="0.25">
      <c r="A1200" s="101">
        <v>1649</v>
      </c>
      <c r="B1200" s="191" t="e">
        <f>INDEX(УТВС2!$H$1:$H$87,A1200,1)</f>
        <v>#REF!</v>
      </c>
      <c r="C1200" s="182" t="e">
        <f>INDEX(УТВС2!$K$1:$K$87,A1200,1)</f>
        <v>#REF!</v>
      </c>
      <c r="D1200" s="24" t="e">
        <f>INDEX(УТВС2!$M$1:$M$87,A1200,1)</f>
        <v>#REF!</v>
      </c>
      <c r="E1200" s="24" t="e">
        <f>INDEX(УТВС2!$N$1:$N$87,A1200,1)</f>
        <v>#REF!</v>
      </c>
      <c r="F1200" s="101" t="e">
        <f>INDEX(УТВС2!$S$1:$S$87,A1200,1)</f>
        <v>#REF!</v>
      </c>
      <c r="G1200" s="101" t="s">
        <v>49</v>
      </c>
      <c r="H1200" s="101" t="e">
        <f t="shared" si="18"/>
        <v>#REF!</v>
      </c>
      <c r="I1200" s="101"/>
    </row>
    <row r="1201" spans="1:9" x14ac:dyDescent="0.25">
      <c r="A1201" s="101">
        <v>1650</v>
      </c>
      <c r="B1201" s="190" t="e">
        <f>INDEX(УТВС2!$H$1:$H$87,A1201,1)</f>
        <v>#REF!</v>
      </c>
      <c r="C1201" s="238" t="e">
        <f>INDEX(УТВС2!$K$1:$K$87,A1201,1)</f>
        <v>#REF!</v>
      </c>
      <c r="D1201" s="219" t="e">
        <f>INDEX(УТВС2!$M$1:$M$87,A1201,1)</f>
        <v>#REF!</v>
      </c>
      <c r="E1201" s="219" t="e">
        <f>INDEX(УТВС2!$N$1:$N$87,A1201,1)</f>
        <v>#REF!</v>
      </c>
      <c r="F1201" s="101" t="e">
        <f>INDEX(УТВС2!$S$1:$S$87,A1201,1)</f>
        <v>#REF!</v>
      </c>
      <c r="G1201" s="101" t="s">
        <v>49</v>
      </c>
      <c r="H1201" s="101" t="e">
        <f t="shared" si="18"/>
        <v>#REF!</v>
      </c>
      <c r="I1201" s="101"/>
    </row>
    <row r="1202" spans="1:9" x14ac:dyDescent="0.25">
      <c r="A1202" s="101">
        <v>1651</v>
      </c>
      <c r="B1202" s="56" t="e">
        <f>INDEX(УТВС2!$H$1:$H$87,A1202,1)</f>
        <v>#REF!</v>
      </c>
      <c r="C1202" s="246" t="e">
        <f>INDEX(УТВС2!$K$1:$K$87,A1202,1)</f>
        <v>#REF!</v>
      </c>
      <c r="D1202" s="220" t="e">
        <f>INDEX(УТВС2!$M$1:$M$87,A1202,1)</f>
        <v>#REF!</v>
      </c>
      <c r="E1202" s="220" t="e">
        <f>INDEX(УТВС2!$N$1:$N$87,A1202,1)</f>
        <v>#REF!</v>
      </c>
      <c r="F1202" s="101" t="e">
        <f>INDEX(УТВС2!$S$1:$S$87,A1202,1)</f>
        <v>#REF!</v>
      </c>
      <c r="G1202" s="101" t="s">
        <v>49</v>
      </c>
      <c r="H1202" s="101" t="e">
        <f t="shared" si="18"/>
        <v>#REF!</v>
      </c>
      <c r="I1202" s="101"/>
    </row>
    <row r="1203" spans="1:9" x14ac:dyDescent="0.25">
      <c r="A1203" s="101">
        <v>1652</v>
      </c>
      <c r="B1203" s="57" t="e">
        <f>INDEX(УТВС2!$H$1:$H$87,A1203,1)</f>
        <v>#REF!</v>
      </c>
      <c r="C1203" s="247" t="e">
        <f>INDEX(УТВС2!$K$1:$K$87,A1203,1)</f>
        <v>#REF!</v>
      </c>
      <c r="D1203" s="221" t="e">
        <f>INDEX(УТВС2!$M$1:$M$87,A1203,1)</f>
        <v>#REF!</v>
      </c>
      <c r="E1203" s="221" t="e">
        <f>INDEX(УТВС2!$N$1:$N$87,A1203,1)</f>
        <v>#REF!</v>
      </c>
      <c r="F1203" s="101" t="e">
        <f>INDEX(УТВС2!$S$1:$S$87,A1203,1)</f>
        <v>#REF!</v>
      </c>
      <c r="G1203" s="101" t="s">
        <v>26</v>
      </c>
      <c r="H1203" s="101" t="e">
        <f t="shared" si="18"/>
        <v>#REF!</v>
      </c>
      <c r="I1203" s="101"/>
    </row>
    <row r="1204" spans="1:9" x14ac:dyDescent="0.25">
      <c r="A1204" s="101">
        <v>1653</v>
      </c>
      <c r="B1204" s="205" t="e">
        <f>INDEX(УТВС2!$H$1:$H$87,A1204,1)</f>
        <v>#REF!</v>
      </c>
      <c r="C1204" s="188" t="e">
        <f>INDEX(УТВС2!$K$1:$K$87,A1204,1)</f>
        <v>#REF!</v>
      </c>
      <c r="D1204" s="85" t="e">
        <f>INDEX(УТВС2!$M$1:$M$87,A1204,1)</f>
        <v>#REF!</v>
      </c>
      <c r="E1204" s="85" t="e">
        <f>INDEX(УТВС2!$N$1:$N$87,A1204,1)</f>
        <v>#REF!</v>
      </c>
      <c r="F1204" s="101" t="e">
        <f>INDEX(УТВС2!$S$1:$S$87,A1204,1)</f>
        <v>#REF!</v>
      </c>
      <c r="G1204" s="101" t="s">
        <v>26</v>
      </c>
      <c r="H1204" s="101" t="e">
        <f t="shared" si="18"/>
        <v>#REF!</v>
      </c>
      <c r="I1204" s="101"/>
    </row>
    <row r="1205" spans="1:9" x14ac:dyDescent="0.25">
      <c r="A1205" s="101">
        <v>1654</v>
      </c>
      <c r="B1205" s="191" t="e">
        <f>INDEX(УТВС2!$H$1:$H$87,A1205,1)</f>
        <v>#REF!</v>
      </c>
      <c r="C1205" s="188" t="e">
        <f>INDEX(УТВС2!$K$1:$K$87,A1205,1)</f>
        <v>#REF!</v>
      </c>
      <c r="D1205" s="85" t="e">
        <f>INDEX(УТВС2!$M$1:$M$87,A1205,1)</f>
        <v>#REF!</v>
      </c>
      <c r="E1205" s="85" t="e">
        <f>INDEX(УТВС2!$N$1:$N$87,A1205,1)</f>
        <v>#REF!</v>
      </c>
      <c r="F1205" s="101" t="e">
        <f>INDEX(УТВС2!$S$1:$S$87,A1205,1)</f>
        <v>#REF!</v>
      </c>
      <c r="G1205" s="101" t="s">
        <v>26</v>
      </c>
      <c r="H1205" s="101" t="e">
        <f t="shared" si="18"/>
        <v>#REF!</v>
      </c>
      <c r="I1205" s="101"/>
    </row>
    <row r="1206" spans="1:9" x14ac:dyDescent="0.25">
      <c r="A1206" s="101">
        <v>1655</v>
      </c>
      <c r="B1206" s="191" t="e">
        <f>INDEX(УТВС2!$H$1:$H$87,A1206,1)</f>
        <v>#REF!</v>
      </c>
      <c r="C1206" s="213" t="e">
        <f>INDEX(УТВС2!$K$1:$K$87,A1206,1)</f>
        <v>#REF!</v>
      </c>
      <c r="D1206" s="85" t="e">
        <f>INDEX(УТВС2!$M$1:$M$87,A1206,1)</f>
        <v>#REF!</v>
      </c>
      <c r="E1206" s="85" t="e">
        <f>INDEX(УТВС2!$N$1:$N$87,A1206,1)</f>
        <v>#REF!</v>
      </c>
      <c r="F1206" s="101" t="e">
        <f>INDEX(УТВС2!$S$1:$S$87,A1206,1)</f>
        <v>#REF!</v>
      </c>
      <c r="G1206" s="101" t="s">
        <v>26</v>
      </c>
      <c r="H1206" s="101" t="e">
        <f t="shared" si="18"/>
        <v>#REF!</v>
      </c>
      <c r="I1206" s="101"/>
    </row>
    <row r="1207" spans="1:9" x14ac:dyDescent="0.25">
      <c r="A1207" s="101">
        <v>1656</v>
      </c>
      <c r="B1207" s="191" t="e">
        <f>INDEX(УТВС2!$H$1:$H$87,A1207,1)</f>
        <v>#REF!</v>
      </c>
      <c r="C1207" s="227" t="e">
        <f>INDEX(УТВС2!$K$1:$K$87,A1207,1)</f>
        <v>#REF!</v>
      </c>
      <c r="D1207" s="24" t="e">
        <f>INDEX(УТВС2!$M$1:$M$87,A1207,1)</f>
        <v>#REF!</v>
      </c>
      <c r="E1207" s="24" t="e">
        <f>INDEX(УТВС2!$N$1:$N$87,A1207,1)</f>
        <v>#REF!</v>
      </c>
      <c r="F1207" s="101" t="e">
        <f>INDEX(УТВС2!$S$1:$S$87,A1207,1)</f>
        <v>#REF!</v>
      </c>
      <c r="G1207" s="101" t="s">
        <v>26</v>
      </c>
      <c r="H1207" s="101" t="e">
        <f t="shared" si="18"/>
        <v>#REF!</v>
      </c>
      <c r="I1207" s="101"/>
    </row>
    <row r="1208" spans="1:9" x14ac:dyDescent="0.25">
      <c r="A1208" s="101">
        <v>1657</v>
      </c>
      <c r="B1208" s="191" t="e">
        <f>INDEX(УТВС2!$H$1:$H$87,A1208,1)</f>
        <v>#REF!</v>
      </c>
      <c r="C1208" s="213" t="e">
        <f>INDEX(УТВС2!$K$1:$K$87,A1208,1)</f>
        <v>#REF!</v>
      </c>
      <c r="D1208" s="85" t="e">
        <f>INDEX(УТВС2!$M$1:$M$87,A1208,1)</f>
        <v>#REF!</v>
      </c>
      <c r="E1208" s="85" t="e">
        <f>INDEX(УТВС2!$N$1:$N$87,A1208,1)</f>
        <v>#REF!</v>
      </c>
      <c r="F1208" s="101" t="e">
        <f>INDEX(УТВС2!$S$1:$S$87,A1208,1)</f>
        <v>#REF!</v>
      </c>
      <c r="G1208" s="101" t="s">
        <v>26</v>
      </c>
      <c r="H1208" s="101" t="e">
        <f t="shared" si="18"/>
        <v>#REF!</v>
      </c>
      <c r="I1208" s="101"/>
    </row>
    <row r="1209" spans="1:9" x14ac:dyDescent="0.25">
      <c r="A1209" s="101">
        <v>1662</v>
      </c>
      <c r="B1209" s="191" t="e">
        <f>INDEX(УТВС2!$H$1:$H$87,A1209,1)</f>
        <v>#REF!</v>
      </c>
      <c r="C1209" s="182" t="e">
        <f>INDEX(УТВС2!$K$1:$K$87,A1209,1)</f>
        <v>#REF!</v>
      </c>
      <c r="D1209" s="24" t="e">
        <f>INDEX(УТВС2!$M$1:$M$87,A1209,1)</f>
        <v>#REF!</v>
      </c>
      <c r="E1209" s="24" t="e">
        <f>INDEX(УТВС2!$N$1:$N$87,A1209,1)</f>
        <v>#REF!</v>
      </c>
      <c r="F1209" s="199" t="e">
        <f>INDEX(УТВС2!$S$1:$S$87,A1209,1)</f>
        <v>#REF!</v>
      </c>
      <c r="G1209" s="199" t="s">
        <v>67</v>
      </c>
      <c r="H1209" s="101" t="e">
        <f t="shared" si="18"/>
        <v>#REF!</v>
      </c>
      <c r="I1209" s="101"/>
    </row>
    <row r="1210" spans="1:9" x14ac:dyDescent="0.25">
      <c r="A1210" s="101">
        <v>1663</v>
      </c>
      <c r="B1210" s="191" t="e">
        <f>INDEX(УТВС2!$H$1:$H$87,A1210,1)</f>
        <v>#REF!</v>
      </c>
      <c r="C1210" s="224" t="e">
        <f>INDEX(УТВС2!$K$1:$K$87,A1210,1)</f>
        <v>#REF!</v>
      </c>
      <c r="D1210" s="24" t="e">
        <f>INDEX(УТВС2!$M$1:$M$87,A1210,1)</f>
        <v>#REF!</v>
      </c>
      <c r="E1210" s="24" t="e">
        <f>INDEX(УТВС2!$N$1:$N$87,A1210,1)</f>
        <v>#REF!</v>
      </c>
      <c r="F1210" s="199" t="e">
        <f>INDEX(УТВС2!$S$1:$S$87,A1210,1)</f>
        <v>#REF!</v>
      </c>
      <c r="G1210" s="199" t="s">
        <v>67</v>
      </c>
      <c r="H1210" s="101" t="e">
        <f t="shared" si="18"/>
        <v>#REF!</v>
      </c>
      <c r="I1210" s="101"/>
    </row>
    <row r="1211" spans="1:9" x14ac:dyDescent="0.25">
      <c r="A1211" s="101">
        <v>1664</v>
      </c>
      <c r="B1211" s="191" t="e">
        <f>INDEX(УТВС2!$H$1:$H$87,A1211,1)</f>
        <v>#REF!</v>
      </c>
      <c r="C1211" s="224" t="e">
        <f>INDEX(УТВС2!$K$1:$K$87,A1211,1)</f>
        <v>#REF!</v>
      </c>
      <c r="D1211" s="24" t="e">
        <f>INDEX(УТВС2!$M$1:$M$87,A1211,1)</f>
        <v>#REF!</v>
      </c>
      <c r="E1211" s="24" t="e">
        <f>INDEX(УТВС2!$N$1:$N$87,A1211,1)</f>
        <v>#REF!</v>
      </c>
      <c r="F1211" s="199" t="e">
        <f>INDEX(УТВС2!$S$1:$S$87,A1211,1)</f>
        <v>#REF!</v>
      </c>
      <c r="G1211" s="199" t="s">
        <v>67</v>
      </c>
      <c r="H1211" s="101" t="e">
        <f t="shared" si="18"/>
        <v>#REF!</v>
      </c>
      <c r="I1211" s="101"/>
    </row>
    <row r="1212" spans="1:9" x14ac:dyDescent="0.25">
      <c r="A1212" s="101">
        <v>1665</v>
      </c>
      <c r="B1212" s="191" t="e">
        <f>INDEX(УТВС2!$H$1:$H$87,A1212,1)</f>
        <v>#REF!</v>
      </c>
      <c r="C1212" s="224" t="e">
        <f>INDEX(УТВС2!$K$1:$K$87,A1212,1)</f>
        <v>#REF!</v>
      </c>
      <c r="D1212" s="24" t="e">
        <f>INDEX(УТВС2!$M$1:$M$87,A1212,1)</f>
        <v>#REF!</v>
      </c>
      <c r="E1212" s="24" t="e">
        <f>INDEX(УТВС2!$N$1:$N$87,A1212,1)</f>
        <v>#REF!</v>
      </c>
      <c r="F1212" s="199" t="e">
        <f>INDEX(УТВС2!$S$1:$S$87,A1212,1)</f>
        <v>#REF!</v>
      </c>
      <c r="G1212" s="199" t="s">
        <v>67</v>
      </c>
      <c r="H1212" s="101" t="e">
        <f t="shared" si="18"/>
        <v>#REF!</v>
      </c>
      <c r="I1212" s="101"/>
    </row>
    <row r="1213" spans="1:9" x14ac:dyDescent="0.25">
      <c r="A1213" s="101">
        <v>1667</v>
      </c>
      <c r="B1213" s="191" t="e">
        <f>INDEX(УТВС2!$H$1:$H$87,A1213,1)</f>
        <v>#REF!</v>
      </c>
      <c r="C1213" s="182" t="e">
        <f>INDEX(УТВС2!$K$1:$K$87,A1213,1)</f>
        <v>#REF!</v>
      </c>
      <c r="D1213" s="24" t="e">
        <f>INDEX(УТВС2!$M$1:$M$87,A1213,1)</f>
        <v>#REF!</v>
      </c>
      <c r="E1213" s="24" t="e">
        <f>INDEX(УТВС2!$N$1:$N$87,A1213,1)</f>
        <v>#REF!</v>
      </c>
      <c r="F1213" s="101" t="e">
        <f>INDEX(УТВС2!$S$1:$S$87,A1213,1)</f>
        <v>#REF!</v>
      </c>
      <c r="G1213" s="101" t="s">
        <v>49</v>
      </c>
      <c r="H1213" s="101" t="e">
        <f t="shared" si="18"/>
        <v>#REF!</v>
      </c>
      <c r="I1213" s="101"/>
    </row>
    <row r="1214" spans="1:9" x14ac:dyDescent="0.25">
      <c r="A1214" s="101">
        <v>1668</v>
      </c>
      <c r="B1214" s="191" t="e">
        <f>INDEX(УТВС2!$H$1:$H$87,A1214,1)</f>
        <v>#REF!</v>
      </c>
      <c r="C1214" s="37" t="e">
        <f>INDEX(УТВС2!$K$1:$K$87,A1214,1)</f>
        <v>#REF!</v>
      </c>
      <c r="D1214" s="226" t="e">
        <f>INDEX(УТВС2!$M$1:$M$87,A1214,1)</f>
        <v>#REF!</v>
      </c>
      <c r="E1214" s="24" t="e">
        <f>INDEX(УТВС2!$N$1:$N$87,A1214,1)</f>
        <v>#REF!</v>
      </c>
      <c r="F1214" s="101" t="e">
        <f>INDEX(УТВС2!$S$1:$S$87,A1214,1)</f>
        <v>#REF!</v>
      </c>
      <c r="G1214" s="101" t="s">
        <v>49</v>
      </c>
      <c r="H1214" s="101" t="e">
        <f t="shared" si="18"/>
        <v>#REF!</v>
      </c>
      <c r="I1214" s="101"/>
    </row>
    <row r="1215" spans="1:9" x14ac:dyDescent="0.25">
      <c r="A1215" s="101">
        <v>1669</v>
      </c>
      <c r="B1215" s="191" t="e">
        <f>INDEX(УТВС2!$H$1:$H$87,A1215,1)</f>
        <v>#REF!</v>
      </c>
      <c r="C1215" s="37" t="e">
        <f>INDEX(УТВС2!$K$1:$K$87,A1215,1)</f>
        <v>#REF!</v>
      </c>
      <c r="D1215" s="226" t="e">
        <f>INDEX(УТВС2!$M$1:$M$87,A1215,1)</f>
        <v>#REF!</v>
      </c>
      <c r="E1215" s="24" t="e">
        <f>INDEX(УТВС2!$N$1:$N$87,A1215,1)</f>
        <v>#REF!</v>
      </c>
      <c r="F1215" s="101" t="e">
        <f>INDEX(УТВС2!$S$1:$S$87,A1215,1)</f>
        <v>#REF!</v>
      </c>
      <c r="G1215" s="101" t="s">
        <v>49</v>
      </c>
      <c r="H1215" s="101" t="e">
        <f t="shared" si="18"/>
        <v>#REF!</v>
      </c>
      <c r="I1215" s="101"/>
    </row>
    <row r="1216" spans="1:9" x14ac:dyDescent="0.25">
      <c r="A1216" s="101">
        <v>1670</v>
      </c>
      <c r="B1216" s="191" t="e">
        <f>INDEX(УТВС2!$H$1:$H$87,A1216,1)</f>
        <v>#REF!</v>
      </c>
      <c r="C1216" s="37" t="e">
        <f>INDEX(УТВС2!$K$1:$K$87,A1216,1)</f>
        <v>#REF!</v>
      </c>
      <c r="D1216" s="24" t="e">
        <f>INDEX(УТВС2!$M$1:$M$87,A1216,1)</f>
        <v>#REF!</v>
      </c>
      <c r="E1216" s="24" t="e">
        <f>INDEX(УТВС2!$N$1:$N$87,A1216,1)</f>
        <v>#REF!</v>
      </c>
      <c r="F1216" s="101" t="e">
        <f>INDEX(УТВС2!$S$1:$S$87,A1216,1)</f>
        <v>#REF!</v>
      </c>
      <c r="G1216" s="101" t="s">
        <v>49</v>
      </c>
      <c r="H1216" s="101" t="e">
        <f t="shared" si="18"/>
        <v>#REF!</v>
      </c>
      <c r="I1216" s="101"/>
    </row>
    <row r="1217" spans="1:9" x14ac:dyDescent="0.25">
      <c r="A1217" s="101">
        <v>1671</v>
      </c>
      <c r="B1217" s="191" t="e">
        <f>INDEX(УТВС2!$H$1:$H$87,A1217,1)</f>
        <v>#REF!</v>
      </c>
      <c r="C1217" s="37" t="e">
        <f>INDEX(УТВС2!$K$1:$K$87,A1217,1)</f>
        <v>#REF!</v>
      </c>
      <c r="D1217" s="24" t="e">
        <f>INDEX(УТВС2!$M$1:$M$87,A1217,1)</f>
        <v>#REF!</v>
      </c>
      <c r="E1217" s="24" t="e">
        <f>INDEX(УТВС2!$N$1:$N$87,A1217,1)</f>
        <v>#REF!</v>
      </c>
      <c r="F1217" s="101" t="e">
        <f>INDEX(УТВС2!$S$1:$S$87,A1217,1)</f>
        <v>#REF!</v>
      </c>
      <c r="G1217" s="101" t="s">
        <v>49</v>
      </c>
      <c r="H1217" s="101" t="e">
        <f t="shared" si="18"/>
        <v>#REF!</v>
      </c>
      <c r="I1217" s="101"/>
    </row>
    <row r="1218" spans="1:9" x14ac:dyDescent="0.25">
      <c r="A1218" s="101">
        <v>1672</v>
      </c>
      <c r="B1218" s="191" t="e">
        <f>INDEX(УТВС2!$H$1:$H$87,A1218,1)</f>
        <v>#REF!</v>
      </c>
      <c r="C1218" s="226" t="e">
        <f>INDEX(УТВС2!$K$1:$K$87,A1218,1)</f>
        <v>#REF!</v>
      </c>
      <c r="D1218" s="24" t="e">
        <f>INDEX(УТВС2!$M$1:$M$87,A1218,1)</f>
        <v>#REF!</v>
      </c>
      <c r="E1218" s="24" t="e">
        <f>INDEX(УТВС2!$N$1:$N$87,A1218,1)</f>
        <v>#REF!</v>
      </c>
      <c r="F1218" s="101" t="e">
        <f>INDEX(УТВС2!$S$1:$S$87,A1218,1)</f>
        <v>#REF!</v>
      </c>
      <c r="G1218" s="101" t="s">
        <v>49</v>
      </c>
      <c r="H1218" s="101" t="e">
        <f t="shared" ref="H1218:H1281" si="19">IF(B1218=B1219,1,0)</f>
        <v>#REF!</v>
      </c>
      <c r="I1218" s="101"/>
    </row>
    <row r="1219" spans="1:9" x14ac:dyDescent="0.25">
      <c r="A1219" s="101">
        <v>1673</v>
      </c>
      <c r="B1219" s="205" t="e">
        <f>INDEX(УТВС2!$H$1:$H$87,A1219,1)</f>
        <v>#REF!</v>
      </c>
      <c r="C1219" s="68" t="e">
        <f>INDEX(УТВС2!$K$1:$K$87,A1219,1)</f>
        <v>#REF!</v>
      </c>
      <c r="D1219" s="85" t="e">
        <f>INDEX(УТВС2!$M$1:$M$87,A1219,1)</f>
        <v>#REF!</v>
      </c>
      <c r="E1219" s="85" t="e">
        <f>INDEX(УТВС2!$N$1:$N$87,A1219,1)</f>
        <v>#REF!</v>
      </c>
      <c r="F1219" s="101" t="e">
        <f>INDEX(УТВС2!$S$1:$S$87,A1219,1)</f>
        <v>#REF!</v>
      </c>
      <c r="G1219" s="101" t="s">
        <v>49</v>
      </c>
      <c r="H1219" s="101" t="e">
        <f t="shared" si="19"/>
        <v>#REF!</v>
      </c>
      <c r="I1219" s="101"/>
    </row>
    <row r="1220" spans="1:9" x14ac:dyDescent="0.25">
      <c r="A1220" s="101">
        <v>1674</v>
      </c>
      <c r="B1220" s="191" t="e">
        <f>INDEX(УТВС2!$H$1:$H$87,A1220,1)</f>
        <v>#REF!</v>
      </c>
      <c r="C1220" s="182" t="e">
        <f>INDEX(УТВС2!$K$1:$K$87,A1220,1)</f>
        <v>#REF!</v>
      </c>
      <c r="D1220" s="24" t="e">
        <f>INDEX(УТВС2!$M$1:$M$87,A1220,1)</f>
        <v>#REF!</v>
      </c>
      <c r="E1220" s="24" t="e">
        <f>INDEX(УТВС2!$N$1:$N$87,A1220,1)</f>
        <v>#REF!</v>
      </c>
      <c r="F1220" s="101" t="e">
        <f>INDEX(УТВС2!$S$1:$S$87,A1220,1)</f>
        <v>#REF!</v>
      </c>
      <c r="G1220" s="101" t="s">
        <v>26</v>
      </c>
      <c r="H1220" s="101" t="e">
        <f t="shared" si="19"/>
        <v>#REF!</v>
      </c>
      <c r="I1220" s="101"/>
    </row>
    <row r="1221" spans="1:9" x14ac:dyDescent="0.25">
      <c r="A1221" s="101">
        <v>1675</v>
      </c>
      <c r="B1221" s="205" t="e">
        <f>INDEX(УТВС2!$H$1:$H$87,A1221,1)</f>
        <v>#REF!</v>
      </c>
      <c r="C1221" s="188" t="e">
        <f>INDEX(УТВС2!$K$1:$K$87,A1221,1)</f>
        <v>#REF!</v>
      </c>
      <c r="D1221" s="85" t="e">
        <f>INDEX(УТВС2!$M$1:$M$87,A1221,1)</f>
        <v>#REF!</v>
      </c>
      <c r="E1221" s="85" t="e">
        <f>INDEX(УТВС2!$N$1:$N$87,A1221,1)</f>
        <v>#REF!</v>
      </c>
      <c r="F1221" s="101" t="e">
        <f>INDEX(УТВС2!$S$1:$S$87,A1221,1)</f>
        <v>#REF!</v>
      </c>
      <c r="G1221" s="101" t="s">
        <v>26</v>
      </c>
      <c r="H1221" s="101" t="e">
        <f t="shared" si="19"/>
        <v>#REF!</v>
      </c>
      <c r="I1221" s="101"/>
    </row>
    <row r="1222" spans="1:9" x14ac:dyDescent="0.25">
      <c r="A1222" s="101">
        <v>1676</v>
      </c>
      <c r="B1222" s="191" t="e">
        <f>INDEX(УТВС2!$H$1:$H$87,A1222,1)</f>
        <v>#REF!</v>
      </c>
      <c r="C1222" s="188" t="e">
        <f>INDEX(УТВС2!$K$1:$K$87,A1222,1)</f>
        <v>#REF!</v>
      </c>
      <c r="D1222" s="85" t="e">
        <f>INDEX(УТВС2!$M$1:$M$87,A1222,1)</f>
        <v>#REF!</v>
      </c>
      <c r="E1222" s="85" t="e">
        <f>INDEX(УТВС2!$N$1:$N$87,A1222,1)</f>
        <v>#REF!</v>
      </c>
      <c r="F1222" s="101" t="e">
        <f>INDEX(УТВС2!$S$1:$S$87,A1222,1)</f>
        <v>#REF!</v>
      </c>
      <c r="G1222" s="101" t="s">
        <v>26</v>
      </c>
      <c r="H1222" s="101" t="e">
        <f t="shared" si="19"/>
        <v>#REF!</v>
      </c>
      <c r="I1222" s="101"/>
    </row>
    <row r="1223" spans="1:9" x14ac:dyDescent="0.25">
      <c r="A1223" s="101">
        <v>1677</v>
      </c>
      <c r="B1223" s="191" t="e">
        <f>INDEX(УТВС2!$H$1:$H$87,A1223,1)</f>
        <v>#REF!</v>
      </c>
      <c r="C1223" s="227" t="e">
        <f>INDEX(УТВС2!$K$1:$K$87,A1223,1)</f>
        <v>#REF!</v>
      </c>
      <c r="D1223" s="226" t="e">
        <f>INDEX(УТВС2!$M$1:$M$87,A1223,1)</f>
        <v>#REF!</v>
      </c>
      <c r="E1223" s="226" t="e">
        <f>INDEX(УТВС2!$N$1:$N$87,A1223,1)</f>
        <v>#REF!</v>
      </c>
      <c r="F1223" s="101" t="e">
        <f>INDEX(УТВС2!$S$1:$S$87,A1223,1)</f>
        <v>#REF!</v>
      </c>
      <c r="G1223" s="101" t="s">
        <v>26</v>
      </c>
      <c r="H1223" s="101" t="e">
        <f t="shared" si="19"/>
        <v>#REF!</v>
      </c>
      <c r="I1223" s="101"/>
    </row>
    <row r="1224" spans="1:9" x14ac:dyDescent="0.25">
      <c r="A1224" s="101">
        <v>1678</v>
      </c>
      <c r="B1224" s="191" t="e">
        <f>INDEX(УТВС2!$H$1:$H$87,A1224,1)</f>
        <v>#REF!</v>
      </c>
      <c r="C1224" s="227" t="e">
        <f>INDEX(УТВС2!$K$1:$K$87,A1224,1)</f>
        <v>#REF!</v>
      </c>
      <c r="D1224" s="24" t="e">
        <f>INDEX(УТВС2!$M$1:$M$87,A1224,1)</f>
        <v>#REF!</v>
      </c>
      <c r="E1224" s="24" t="e">
        <f>INDEX(УТВС2!$N$1:$N$87,A1224,1)</f>
        <v>#REF!</v>
      </c>
      <c r="F1224" s="101" t="e">
        <f>INDEX(УТВС2!$S$1:$S$87,A1224,1)</f>
        <v>#REF!</v>
      </c>
      <c r="G1224" s="101" t="s">
        <v>26</v>
      </c>
      <c r="H1224" s="101" t="e">
        <f t="shared" si="19"/>
        <v>#REF!</v>
      </c>
      <c r="I1224" s="101"/>
    </row>
    <row r="1225" spans="1:9" x14ac:dyDescent="0.25">
      <c r="A1225" s="101">
        <v>1679</v>
      </c>
      <c r="B1225" s="191" t="e">
        <f>INDEX(УТВС2!$H$1:$H$87,A1225,1)</f>
        <v>#REF!</v>
      </c>
      <c r="C1225" s="213" t="e">
        <f>INDEX(УТВС2!$K$1:$K$87,A1225,1)</f>
        <v>#REF!</v>
      </c>
      <c r="D1225" s="85" t="e">
        <f>INDEX(УТВС2!$M$1:$M$87,A1225,1)</f>
        <v>#REF!</v>
      </c>
      <c r="E1225" s="85" t="e">
        <f>INDEX(УТВС2!$N$1:$N$87,A1225,1)</f>
        <v>#REF!</v>
      </c>
      <c r="F1225" s="101" t="e">
        <f>INDEX(УТВС2!$S$1:$S$87,A1225,1)</f>
        <v>#REF!</v>
      </c>
      <c r="G1225" s="101" t="s">
        <v>26</v>
      </c>
      <c r="H1225" s="101" t="e">
        <f t="shared" si="19"/>
        <v>#REF!</v>
      </c>
      <c r="I1225" s="101"/>
    </row>
    <row r="1226" spans="1:9" x14ac:dyDescent="0.25">
      <c r="A1226" s="101">
        <v>1680</v>
      </c>
      <c r="B1226" s="191" t="e">
        <f>INDEX(УТВС2!$H$1:$H$87,A1226,1)</f>
        <v>#REF!</v>
      </c>
      <c r="C1226" s="213" t="e">
        <f>INDEX(УТВС2!$K$1:$K$87,A1226,1)</f>
        <v>#REF!</v>
      </c>
      <c r="D1226" s="85" t="e">
        <f>INDEX(УТВС2!$M$1:$M$87,A1226,1)</f>
        <v>#REF!</v>
      </c>
      <c r="E1226" s="85" t="e">
        <f>INDEX(УТВС2!$N$1:$N$87,A1226,1)</f>
        <v>#REF!</v>
      </c>
      <c r="F1226" s="101" t="e">
        <f>INDEX(УТВС2!$S$1:$S$87,A1226,1)</f>
        <v>#REF!</v>
      </c>
      <c r="G1226" s="101" t="s">
        <v>26</v>
      </c>
      <c r="H1226" s="101" t="e">
        <f t="shared" si="19"/>
        <v>#REF!</v>
      </c>
      <c r="I1226" s="101"/>
    </row>
    <row r="1227" spans="1:9" x14ac:dyDescent="0.25">
      <c r="A1227" s="101">
        <v>1683</v>
      </c>
      <c r="B1227" s="191" t="e">
        <f>INDEX(УТВС2!$H$1:$H$87,A1227,1)</f>
        <v>#REF!</v>
      </c>
      <c r="C1227" s="182" t="e">
        <f>INDEX(УТВС2!$K$1:$K$87,A1227,1)</f>
        <v>#REF!</v>
      </c>
      <c r="D1227" s="24" t="e">
        <f>INDEX(УТВС2!$M$1:$M$87,A1227,1)</f>
        <v>#REF!</v>
      </c>
      <c r="E1227" s="24" t="e">
        <f>INDEX(УТВС2!$N$1:$N$87,A1227,1)</f>
        <v>#REF!</v>
      </c>
      <c r="F1227" s="101" t="e">
        <f>INDEX(УТВС2!$S$1:$S$87,A1227,1)</f>
        <v>#REF!</v>
      </c>
      <c r="G1227" s="101" t="s">
        <v>26</v>
      </c>
      <c r="H1227" s="101" t="e">
        <f t="shared" si="19"/>
        <v>#REF!</v>
      </c>
      <c r="I1227" s="101"/>
    </row>
    <row r="1228" spans="1:9" x14ac:dyDescent="0.25">
      <c r="A1228" s="101">
        <v>1685</v>
      </c>
      <c r="B1228" s="191" t="e">
        <f>INDEX(УТВС2!$H$1:$H$87,A1228,1)</f>
        <v>#REF!</v>
      </c>
      <c r="C1228" s="183" t="e">
        <f>INDEX(УТВС2!$K$1:$K$87,A1228,1)</f>
        <v>#REF!</v>
      </c>
      <c r="D1228" s="225" t="e">
        <f>INDEX(УТВС2!$M$1:$M$87,A1228,1)</f>
        <v>#REF!</v>
      </c>
      <c r="E1228" s="183" t="e">
        <f>INDEX(УТВС2!$N$1:$N$87,A1228,1)</f>
        <v>#REF!</v>
      </c>
      <c r="F1228" s="101" t="e">
        <f>INDEX(УТВС2!$S$1:$S$87,A1228,1)</f>
        <v>#REF!</v>
      </c>
      <c r="G1228" s="101" t="s">
        <v>49</v>
      </c>
      <c r="H1228" s="101" t="e">
        <f t="shared" si="19"/>
        <v>#REF!</v>
      </c>
      <c r="I1228" s="101"/>
    </row>
    <row r="1229" spans="1:9" x14ac:dyDescent="0.25">
      <c r="A1229" s="101">
        <v>1686</v>
      </c>
      <c r="B1229" s="191" t="e">
        <f>INDEX(УТВС2!$H$1:$H$87,A1229,1)</f>
        <v>#REF!</v>
      </c>
      <c r="C1229" s="18" t="e">
        <f>INDEX(УТВС2!$K$1:$K$87,A1229,1)</f>
        <v>#REF!</v>
      </c>
      <c r="D1229" s="24" t="e">
        <f>INDEX(УТВС2!$M$1:$M$87,A1229,1)</f>
        <v>#REF!</v>
      </c>
      <c r="E1229" s="24" t="e">
        <f>INDEX(УТВС2!$N$1:$N$87,A1229,1)</f>
        <v>#REF!</v>
      </c>
      <c r="F1229" s="101" t="e">
        <f>INDEX(УТВС2!$S$1:$S$87,A1229,1)</f>
        <v>#REF!</v>
      </c>
      <c r="G1229" s="101" t="s">
        <v>49</v>
      </c>
      <c r="H1229" s="101" t="e">
        <f t="shared" si="19"/>
        <v>#REF!</v>
      </c>
      <c r="I1229" s="101"/>
    </row>
    <row r="1230" spans="1:9" x14ac:dyDescent="0.25">
      <c r="A1230" s="101">
        <v>1687</v>
      </c>
      <c r="B1230" s="191" t="e">
        <f>INDEX(УТВС2!$H$1:$H$87,A1230,1)</f>
        <v>#REF!</v>
      </c>
      <c r="C1230" s="178" t="e">
        <f>INDEX(УТВС2!$K$1:$K$87,A1230,1)</f>
        <v>#REF!</v>
      </c>
      <c r="D1230" s="225" t="e">
        <f>INDEX(УТВС2!$M$1:$M$87,A1230,1)</f>
        <v>#REF!</v>
      </c>
      <c r="E1230" s="106" t="e">
        <f>INDEX(УТВС2!$N$1:$N$87,A1230,1)</f>
        <v>#REF!</v>
      </c>
      <c r="F1230" s="101" t="e">
        <f>INDEX(УТВС2!$S$1:$S$87,A1230,1)</f>
        <v>#REF!</v>
      </c>
      <c r="G1230" s="101" t="s">
        <v>49</v>
      </c>
      <c r="H1230" s="101" t="e">
        <f t="shared" si="19"/>
        <v>#REF!</v>
      </c>
      <c r="I1230" s="101"/>
    </row>
    <row r="1231" spans="1:9" x14ac:dyDescent="0.25">
      <c r="A1231" s="101">
        <v>1688</v>
      </c>
      <c r="B1231" s="191" t="e">
        <f>INDEX(УТВС2!$H$1:$H$87,A1231,1)</f>
        <v>#REF!</v>
      </c>
      <c r="C1231" s="178" t="e">
        <f>INDEX(УТВС2!$K$1:$K$87,A1231,1)</f>
        <v>#REF!</v>
      </c>
      <c r="D1231" s="225" t="e">
        <f>INDEX(УТВС2!$M$1:$M$87,A1231,1)</f>
        <v>#REF!</v>
      </c>
      <c r="E1231" s="106" t="e">
        <f>INDEX(УТВС2!$N$1:$N$87,A1231,1)</f>
        <v>#REF!</v>
      </c>
      <c r="F1231" s="101" t="e">
        <f>INDEX(УТВС2!$S$1:$S$87,A1231,1)</f>
        <v>#REF!</v>
      </c>
      <c r="G1231" s="101" t="s">
        <v>49</v>
      </c>
      <c r="H1231" s="101" t="e">
        <f t="shared" si="19"/>
        <v>#REF!</v>
      </c>
      <c r="I1231" s="101"/>
    </row>
    <row r="1232" spans="1:9" x14ac:dyDescent="0.25">
      <c r="A1232" s="101">
        <v>1689</v>
      </c>
      <c r="B1232" s="191" t="e">
        <f>INDEX(УТВС2!$H$1:$H$87,A1232,1)</f>
        <v>#REF!</v>
      </c>
      <c r="C1232" s="178" t="e">
        <f>INDEX(УТВС2!$K$1:$K$87,A1232,1)</f>
        <v>#REF!</v>
      </c>
      <c r="D1232" s="225" t="e">
        <f>INDEX(УТВС2!$M$1:$M$87,A1232,1)</f>
        <v>#REF!</v>
      </c>
      <c r="E1232" s="106" t="e">
        <f>INDEX(УТВС2!$N$1:$N$87,A1232,1)</f>
        <v>#REF!</v>
      </c>
      <c r="F1232" s="101" t="e">
        <f>INDEX(УТВС2!$S$1:$S$87,A1232,1)</f>
        <v>#REF!</v>
      </c>
      <c r="G1232" s="101" t="s">
        <v>49</v>
      </c>
      <c r="H1232" s="101" t="e">
        <f t="shared" si="19"/>
        <v>#REF!</v>
      </c>
      <c r="I1232" s="101"/>
    </row>
    <row r="1233" spans="1:9" x14ac:dyDescent="0.25">
      <c r="A1233" s="101">
        <v>1691</v>
      </c>
      <c r="B1233" s="191" t="e">
        <f>INDEX(УТВС2!$H$1:$H$87,A1233,1)</f>
        <v>#REF!</v>
      </c>
      <c r="C1233" s="182" t="e">
        <f>INDEX(УТВС2!$K$1:$K$87,A1233,1)</f>
        <v>#REF!</v>
      </c>
      <c r="D1233" s="24" t="e">
        <f>INDEX(УТВС2!$M$1:$M$87,A1233,1)</f>
        <v>#REF!</v>
      </c>
      <c r="E1233" s="24" t="e">
        <f>INDEX(УТВС2!$N$1:$N$87,A1233,1)</f>
        <v>#REF!</v>
      </c>
      <c r="F1233" s="199" t="e">
        <f>INDEX(УТВС2!$S$1:$S$87,A1233,1)</f>
        <v>#REF!</v>
      </c>
      <c r="G1233" s="199" t="s">
        <v>67</v>
      </c>
      <c r="H1233" s="101" t="e">
        <f t="shared" si="19"/>
        <v>#REF!</v>
      </c>
      <c r="I1233" s="101"/>
    </row>
    <row r="1234" spans="1:9" x14ac:dyDescent="0.25">
      <c r="A1234" s="101">
        <v>1692</v>
      </c>
      <c r="B1234" s="191" t="e">
        <f>INDEX(УТВС2!$H$1:$H$87,A1234,1)</f>
        <v>#REF!</v>
      </c>
      <c r="C1234" s="178" t="e">
        <f>INDEX(УТВС2!$K$1:$K$87,A1234,1)</f>
        <v>#REF!</v>
      </c>
      <c r="D1234" s="24" t="e">
        <f>INDEX(УТВС2!$M$1:$M$87,A1234,1)</f>
        <v>#REF!</v>
      </c>
      <c r="E1234" s="24" t="e">
        <f>INDEX(УТВС2!$N$1:$N$87,A1234,1)</f>
        <v>#REF!</v>
      </c>
      <c r="F1234" s="199" t="e">
        <f>INDEX(УТВС2!$S$1:$S$87,A1234,1)</f>
        <v>#REF!</v>
      </c>
      <c r="G1234" s="199" t="s">
        <v>67</v>
      </c>
      <c r="H1234" s="101" t="e">
        <f t="shared" si="19"/>
        <v>#REF!</v>
      </c>
      <c r="I1234" s="101"/>
    </row>
    <row r="1235" spans="1:9" x14ac:dyDescent="0.25">
      <c r="A1235" s="101">
        <v>1693</v>
      </c>
      <c r="B1235" s="191" t="e">
        <f>INDEX(УТВС2!$H$1:$H$87,A1235,1)</f>
        <v>#REF!</v>
      </c>
      <c r="C1235" s="224" t="e">
        <f>INDEX(УТВС2!$K$1:$K$87,A1235,1)</f>
        <v>#REF!</v>
      </c>
      <c r="D1235" s="24" t="e">
        <f>INDEX(УТВС2!$M$1:$M$87,A1235,1)</f>
        <v>#REF!</v>
      </c>
      <c r="E1235" s="24" t="e">
        <f>INDEX(УТВС2!$N$1:$N$87,A1235,1)</f>
        <v>#REF!</v>
      </c>
      <c r="F1235" s="199" t="e">
        <f>INDEX(УТВС2!$S$1:$S$87,A1235,1)</f>
        <v>#REF!</v>
      </c>
      <c r="G1235" s="199" t="s">
        <v>67</v>
      </c>
      <c r="H1235" s="101" t="e">
        <f t="shared" si="19"/>
        <v>#REF!</v>
      </c>
      <c r="I1235" s="101"/>
    </row>
    <row r="1236" spans="1:9" x14ac:dyDescent="0.25">
      <c r="A1236" s="101">
        <v>1694</v>
      </c>
      <c r="B1236" s="191" t="e">
        <f>INDEX(УТВС2!$H$1:$H$87,A1236,1)</f>
        <v>#REF!</v>
      </c>
      <c r="C1236" s="224" t="e">
        <f>INDEX(УТВС2!$K$1:$K$87,A1236,1)</f>
        <v>#REF!</v>
      </c>
      <c r="D1236" s="24" t="e">
        <f>INDEX(УТВС2!$M$1:$M$87,A1236,1)</f>
        <v>#REF!</v>
      </c>
      <c r="E1236" s="24" t="e">
        <f>INDEX(УТВС2!$N$1:$N$87,A1236,1)</f>
        <v>#REF!</v>
      </c>
      <c r="F1236" s="199" t="e">
        <f>INDEX(УТВС2!$S$1:$S$87,A1236,1)</f>
        <v>#REF!</v>
      </c>
      <c r="G1236" s="199" t="s">
        <v>67</v>
      </c>
      <c r="H1236" s="101" t="e">
        <f t="shared" si="19"/>
        <v>#REF!</v>
      </c>
      <c r="I1236" s="101"/>
    </row>
    <row r="1237" spans="1:9" x14ac:dyDescent="0.25">
      <c r="A1237" s="101">
        <v>1696</v>
      </c>
      <c r="B1237" s="205" t="e">
        <f>INDEX(УТВС2!$H$1:$H$87,A1237,1)</f>
        <v>#REF!</v>
      </c>
      <c r="C1237" s="210" t="e">
        <f>INDEX(УТВС2!$K$1:$K$87,A1237,1)</f>
        <v>#REF!</v>
      </c>
      <c r="D1237" s="75" t="e">
        <f>INDEX(УТВС2!$M$1:$M$87,A1237,1)</f>
        <v>#REF!</v>
      </c>
      <c r="E1237" s="24" t="e">
        <f>INDEX(УТВС2!$N$1:$N$87,A1237,1)</f>
        <v>#REF!</v>
      </c>
      <c r="F1237" s="101" t="e">
        <f>INDEX(УТВС2!$S$1:$S$87,A1237,1)</f>
        <v>#REF!</v>
      </c>
      <c r="G1237" s="101" t="s">
        <v>49</v>
      </c>
      <c r="H1237" s="101" t="e">
        <f t="shared" si="19"/>
        <v>#REF!</v>
      </c>
      <c r="I1237" s="101"/>
    </row>
    <row r="1238" spans="1:9" x14ac:dyDescent="0.25">
      <c r="A1238" s="101">
        <v>1697</v>
      </c>
      <c r="B1238" s="205" t="e">
        <f>INDEX(УТВС2!$H$1:$H$87,A1238,1)</f>
        <v>#REF!</v>
      </c>
      <c r="C1238" s="210" t="e">
        <f>INDEX(УТВС2!$K$1:$K$87,A1238,1)</f>
        <v>#REF!</v>
      </c>
      <c r="D1238" s="24" t="e">
        <f>INDEX(УТВС2!$M$1:$M$87,A1238,1)</f>
        <v>#REF!</v>
      </c>
      <c r="E1238" s="24" t="e">
        <f>INDEX(УТВС2!$N$1:$N$87,A1238,1)</f>
        <v>#REF!</v>
      </c>
      <c r="F1238" s="101" t="e">
        <f>INDEX(УТВС2!$S$1:$S$87,A1238,1)</f>
        <v>#REF!</v>
      </c>
      <c r="G1238" s="101" t="s">
        <v>49</v>
      </c>
      <c r="H1238" s="101" t="e">
        <f t="shared" si="19"/>
        <v>#REF!</v>
      </c>
      <c r="I1238" s="101"/>
    </row>
    <row r="1239" spans="1:9" x14ac:dyDescent="0.25">
      <c r="A1239" s="101">
        <v>1698</v>
      </c>
      <c r="B1239" s="205" t="e">
        <f>INDEX(УТВС2!$H$1:$H$87,A1239,1)</f>
        <v>#REF!</v>
      </c>
      <c r="C1239" s="210" t="e">
        <f>INDEX(УТВС2!$K$1:$K$87,A1239,1)</f>
        <v>#REF!</v>
      </c>
      <c r="D1239" s="24" t="e">
        <f>INDEX(УТВС2!$M$1:$M$87,A1239,1)</f>
        <v>#REF!</v>
      </c>
      <c r="E1239" s="24" t="e">
        <f>INDEX(УТВС2!$N$1:$N$87,A1239,1)</f>
        <v>#REF!</v>
      </c>
      <c r="F1239" s="101" t="e">
        <f>INDEX(УТВС2!$S$1:$S$87,A1239,1)</f>
        <v>#REF!</v>
      </c>
      <c r="G1239" s="101" t="s">
        <v>49</v>
      </c>
      <c r="H1239" s="101" t="e">
        <f t="shared" si="19"/>
        <v>#REF!</v>
      </c>
      <c r="I1239" s="101"/>
    </row>
    <row r="1240" spans="1:9" x14ac:dyDescent="0.25">
      <c r="A1240" s="101">
        <v>1699</v>
      </c>
      <c r="B1240" s="205" t="e">
        <f>INDEX(УТВС2!$H$1:$H$87,A1240,1)</f>
        <v>#REF!</v>
      </c>
      <c r="C1240" s="210" t="e">
        <f>INDEX(УТВС2!$K$1:$K$87,A1240,1)</f>
        <v>#REF!</v>
      </c>
      <c r="D1240" s="24" t="e">
        <f>INDEX(УТВС2!$M$1:$M$87,A1240,1)</f>
        <v>#REF!</v>
      </c>
      <c r="E1240" s="24" t="e">
        <f>INDEX(УТВС2!$N$1:$N$87,A1240,1)</f>
        <v>#REF!</v>
      </c>
      <c r="F1240" s="101" t="e">
        <f>INDEX(УТВС2!$S$1:$S$87,A1240,1)</f>
        <v>#REF!</v>
      </c>
      <c r="G1240" s="101" t="s">
        <v>49</v>
      </c>
      <c r="H1240" s="101" t="e">
        <f t="shared" si="19"/>
        <v>#REF!</v>
      </c>
      <c r="I1240" s="101"/>
    </row>
    <row r="1241" spans="1:9" x14ac:dyDescent="0.25">
      <c r="A1241" s="101">
        <v>1700</v>
      </c>
      <c r="B1241" s="205" t="e">
        <f>INDEX(УТВС2!$H$1:$H$87,A1241,1)</f>
        <v>#REF!</v>
      </c>
      <c r="C1241" s="210" t="e">
        <f>INDEX(УТВС2!$K$1:$K$87,A1241,1)</f>
        <v>#REF!</v>
      </c>
      <c r="D1241" s="24" t="e">
        <f>INDEX(УТВС2!$M$1:$M$87,A1241,1)</f>
        <v>#REF!</v>
      </c>
      <c r="E1241" s="24" t="e">
        <f>INDEX(УТВС2!$N$1:$N$87,A1241,1)</f>
        <v>#REF!</v>
      </c>
      <c r="F1241" s="101" t="e">
        <f>INDEX(УТВС2!$S$1:$S$87,A1241,1)</f>
        <v>#REF!</v>
      </c>
      <c r="G1241" s="101" t="s">
        <v>49</v>
      </c>
      <c r="H1241" s="101" t="e">
        <f t="shared" si="19"/>
        <v>#REF!</v>
      </c>
      <c r="I1241" s="101"/>
    </row>
    <row r="1242" spans="1:9" x14ac:dyDescent="0.25">
      <c r="A1242" s="101">
        <v>1701</v>
      </c>
      <c r="B1242" s="205" t="e">
        <f>INDEX(УТВС2!$H$1:$H$87,A1242,1)</f>
        <v>#REF!</v>
      </c>
      <c r="C1242" s="206" t="e">
        <f>INDEX(УТВС2!$K$1:$K$87,A1242,1)</f>
        <v>#REF!</v>
      </c>
      <c r="D1242" s="85" t="e">
        <f>INDEX(УТВС2!$M$1:$M$87,A1242,1)</f>
        <v>#REF!</v>
      </c>
      <c r="E1242" s="85" t="e">
        <f>INDEX(УТВС2!$N$1:$N$87,A1242,1)</f>
        <v>#REF!</v>
      </c>
      <c r="F1242" s="199" t="e">
        <f>INDEX(УТВС2!$S$1:$S$87,A1242,1)</f>
        <v>#REF!</v>
      </c>
      <c r="G1242" s="199" t="s">
        <v>49</v>
      </c>
      <c r="H1242" s="101" t="e">
        <f t="shared" si="19"/>
        <v>#REF!</v>
      </c>
      <c r="I1242" s="101"/>
    </row>
    <row r="1243" spans="1:9" x14ac:dyDescent="0.25">
      <c r="A1243" s="101">
        <v>1702</v>
      </c>
      <c r="B1243" s="205" t="e">
        <f>INDEX(УТВС2!$H$1:$H$87,A1243,1)</f>
        <v>#REF!</v>
      </c>
      <c r="C1243" s="85" t="e">
        <f>INDEX(УТВС2!$K$1:$K$87,A1243,1)</f>
        <v>#REF!</v>
      </c>
      <c r="D1243" s="85" t="e">
        <f>INDEX(УТВС2!$M$1:$M$87,A1243,1)</f>
        <v>#REF!</v>
      </c>
      <c r="E1243" s="85" t="e">
        <f>INDEX(УТВС2!$N$1:$N$87,A1243,1)</f>
        <v>#REF!</v>
      </c>
      <c r="F1243" s="199" t="e">
        <f>INDEX(УТВС2!$S$1:$S$87,A1243,1)</f>
        <v>#REF!</v>
      </c>
      <c r="G1243" s="199" t="s">
        <v>49</v>
      </c>
      <c r="H1243" s="101" t="e">
        <f t="shared" si="19"/>
        <v>#REF!</v>
      </c>
      <c r="I1243" s="101"/>
    </row>
    <row r="1244" spans="1:9" x14ac:dyDescent="0.25">
      <c r="A1244" s="101">
        <v>1703</v>
      </c>
      <c r="B1244" s="191" t="e">
        <f>INDEX(УТВС2!$H$1:$H$87,A1244,1)</f>
        <v>#REF!</v>
      </c>
      <c r="C1244" s="182" t="e">
        <f>INDEX(УТВС2!$K$1:$K$87,A1244,1)</f>
        <v>#REF!</v>
      </c>
      <c r="D1244" s="24" t="e">
        <f>INDEX(УТВС2!$M$1:$M$87,A1244,1)</f>
        <v>#REF!</v>
      </c>
      <c r="E1244" s="24" t="e">
        <f>INDEX(УТВС2!$N$1:$N$87,A1244,1)</f>
        <v>#REF!</v>
      </c>
      <c r="F1244" s="101" t="e">
        <f>INDEX(УТВС2!$S$1:$S$87,A1244,1)</f>
        <v>#REF!</v>
      </c>
      <c r="G1244" s="101" t="s">
        <v>26</v>
      </c>
      <c r="H1244" s="101" t="e">
        <f t="shared" si="19"/>
        <v>#REF!</v>
      </c>
      <c r="I1244" s="101"/>
    </row>
    <row r="1245" spans="1:9" x14ac:dyDescent="0.25">
      <c r="A1245" s="101">
        <v>1704</v>
      </c>
      <c r="B1245" s="205" t="e">
        <f>INDEX(УТВС2!$H$1:$H$87,A1245,1)</f>
        <v>#REF!</v>
      </c>
      <c r="C1245" s="188" t="e">
        <f>INDEX(УТВС2!$K$1:$K$87,A1245,1)</f>
        <v>#REF!</v>
      </c>
      <c r="D1245" s="85" t="e">
        <f>INDEX(УТВС2!$M$1:$M$87,A1245,1)</f>
        <v>#REF!</v>
      </c>
      <c r="E1245" s="85" t="e">
        <f>INDEX(УТВС2!$N$1:$N$87,A1245,1)</f>
        <v>#REF!</v>
      </c>
      <c r="F1245" s="101" t="e">
        <f>INDEX(УТВС2!$S$1:$S$87,A1245,1)</f>
        <v>#REF!</v>
      </c>
      <c r="G1245" s="101" t="s">
        <v>26</v>
      </c>
      <c r="H1245" s="101" t="e">
        <f t="shared" si="19"/>
        <v>#REF!</v>
      </c>
      <c r="I1245" s="101"/>
    </row>
    <row r="1246" spans="1:9" x14ac:dyDescent="0.25">
      <c r="A1246" s="101">
        <v>1705</v>
      </c>
      <c r="B1246" s="191" t="e">
        <f>INDEX(УТВС2!$H$1:$H$87,A1246,1)</f>
        <v>#REF!</v>
      </c>
      <c r="C1246" s="188" t="e">
        <f>INDEX(УТВС2!$K$1:$K$87,A1246,1)</f>
        <v>#REF!</v>
      </c>
      <c r="D1246" s="85" t="e">
        <f>INDEX(УТВС2!$M$1:$M$87,A1246,1)</f>
        <v>#REF!</v>
      </c>
      <c r="E1246" s="85" t="e">
        <f>INDEX(УТВС2!$N$1:$N$87,A1246,1)</f>
        <v>#REF!</v>
      </c>
      <c r="F1246" s="101" t="e">
        <f>INDEX(УТВС2!$S$1:$S$87,A1246,1)</f>
        <v>#REF!</v>
      </c>
      <c r="G1246" s="101" t="s">
        <v>26</v>
      </c>
      <c r="H1246" s="101" t="e">
        <f t="shared" si="19"/>
        <v>#REF!</v>
      </c>
      <c r="I1246" s="101"/>
    </row>
    <row r="1247" spans="1:9" x14ac:dyDescent="0.25">
      <c r="A1247" s="101">
        <v>1706</v>
      </c>
      <c r="B1247" s="191" t="e">
        <f>INDEX(УТВС2!$H$1:$H$87,A1247,1)</f>
        <v>#REF!</v>
      </c>
      <c r="C1247" s="227" t="e">
        <f>INDEX(УТВС2!$K$1:$K$87,A1247,1)</f>
        <v>#REF!</v>
      </c>
      <c r="D1247" s="24" t="e">
        <f>INDEX(УТВС2!$M$1:$M$87,A1247,1)</f>
        <v>#REF!</v>
      </c>
      <c r="E1247" s="24" t="e">
        <f>INDEX(УТВС2!$N$1:$N$87,A1247,1)</f>
        <v>#REF!</v>
      </c>
      <c r="F1247" s="101" t="e">
        <f>INDEX(УТВС2!$S$1:$S$87,A1247,1)</f>
        <v>#REF!</v>
      </c>
      <c r="G1247" s="101" t="s">
        <v>26</v>
      </c>
      <c r="H1247" s="101" t="e">
        <f t="shared" si="19"/>
        <v>#REF!</v>
      </c>
      <c r="I1247" s="101"/>
    </row>
    <row r="1248" spans="1:9" x14ac:dyDescent="0.25">
      <c r="A1248" s="101">
        <v>1707</v>
      </c>
      <c r="B1248" s="191" t="e">
        <f>INDEX(УТВС2!$H$1:$H$87,A1248,1)</f>
        <v>#REF!</v>
      </c>
      <c r="C1248" s="227" t="e">
        <f>INDEX(УТВС2!$K$1:$K$87,A1248,1)</f>
        <v>#REF!</v>
      </c>
      <c r="D1248" s="24" t="e">
        <f>INDEX(УТВС2!$M$1:$M$87,A1248,1)</f>
        <v>#REF!</v>
      </c>
      <c r="E1248" s="24" t="e">
        <f>INDEX(УТВС2!$N$1:$N$87,A1248,1)</f>
        <v>#REF!</v>
      </c>
      <c r="F1248" s="101" t="e">
        <f>INDEX(УТВС2!$S$1:$S$87,A1248,1)</f>
        <v>#REF!</v>
      </c>
      <c r="G1248" s="101" t="s">
        <v>26</v>
      </c>
      <c r="H1248" s="101" t="e">
        <f t="shared" si="19"/>
        <v>#REF!</v>
      </c>
      <c r="I1248" s="101"/>
    </row>
    <row r="1249" spans="1:9" ht="27" customHeight="1" x14ac:dyDescent="0.25">
      <c r="A1249" s="101">
        <v>1708</v>
      </c>
      <c r="B1249" s="191" t="e">
        <f>INDEX(УТВС2!$H$1:$H$87,A1249,1)</f>
        <v>#REF!</v>
      </c>
      <c r="C1249" s="206" t="e">
        <f>INDEX(УТВС2!$K$1:$K$87,A1249,1)</f>
        <v>#REF!</v>
      </c>
      <c r="D1249" s="85" t="e">
        <f>INDEX(УТВС2!$M$1:$M$87,A1249,1)</f>
        <v>#REF!</v>
      </c>
      <c r="E1249" s="85" t="e">
        <f>INDEX(УТВС2!$N$1:$N$87,A1249,1)</f>
        <v>#REF!</v>
      </c>
      <c r="F1249" s="101" t="e">
        <f>INDEX(УТВС2!$S$1:$S$87,A1249,1)</f>
        <v>#REF!</v>
      </c>
      <c r="G1249" s="101" t="s">
        <v>26</v>
      </c>
      <c r="H1249" s="101" t="e">
        <f t="shared" si="19"/>
        <v>#REF!</v>
      </c>
      <c r="I1249" s="101"/>
    </row>
    <row r="1250" spans="1:9" x14ac:dyDescent="0.25">
      <c r="A1250" s="101">
        <v>1709</v>
      </c>
      <c r="B1250" s="191" t="e">
        <f>INDEX(УТВС2!$H$1:$H$87,A1250,1)</f>
        <v>#REF!</v>
      </c>
      <c r="C1250" s="206" t="e">
        <f>INDEX(УТВС2!$K$1:$K$87,A1250,1)</f>
        <v>#REF!</v>
      </c>
      <c r="D1250" s="85" t="e">
        <f>INDEX(УТВС2!$M$1:$M$87,A1250,1)</f>
        <v>#REF!</v>
      </c>
      <c r="E1250" s="85" t="e">
        <f>INDEX(УТВС2!$N$1:$N$87,A1250,1)</f>
        <v>#REF!</v>
      </c>
      <c r="F1250" s="101" t="e">
        <f>INDEX(УТВС2!$S$1:$S$87,A1250,1)</f>
        <v>#REF!</v>
      </c>
      <c r="G1250" s="101" t="s">
        <v>26</v>
      </c>
      <c r="H1250" s="101" t="e">
        <f t="shared" si="19"/>
        <v>#REF!</v>
      </c>
      <c r="I1250" s="101"/>
    </row>
    <row r="1251" spans="1:9" x14ac:dyDescent="0.25">
      <c r="A1251" s="101">
        <v>1712</v>
      </c>
      <c r="B1251" s="191" t="e">
        <f>INDEX(УТВС2!$H$1:$H$87,A1251,1)</f>
        <v>#REF!</v>
      </c>
      <c r="C1251" s="240" t="e">
        <f>INDEX(УТВС2!$K$1:$K$87,A1251,1)</f>
        <v>#REF!</v>
      </c>
      <c r="D1251" s="225" t="e">
        <f>INDEX(УТВС2!$M$1:$M$87,A1251,1)</f>
        <v>#REF!</v>
      </c>
      <c r="E1251" s="24" t="e">
        <f>INDEX(УТВС2!$N$1:$N$87,A1251,1)</f>
        <v>#REF!</v>
      </c>
      <c r="F1251" s="101" t="e">
        <f>INDEX(УТВС2!$S$1:$S$87,A1251,1)</f>
        <v>#REF!</v>
      </c>
      <c r="G1251" s="101" t="s">
        <v>49</v>
      </c>
      <c r="H1251" s="101" t="e">
        <f t="shared" si="19"/>
        <v>#REF!</v>
      </c>
      <c r="I1251" s="101"/>
    </row>
    <row r="1252" spans="1:9" x14ac:dyDescent="0.25">
      <c r="A1252" s="101">
        <v>1713</v>
      </c>
      <c r="B1252" s="191" t="e">
        <f>INDEX(УТВС2!$H$1:$H$87,A1252,1)</f>
        <v>#REF!</v>
      </c>
      <c r="C1252" s="240" t="e">
        <f>INDEX(УТВС2!$K$1:$K$87,A1252,1)</f>
        <v>#REF!</v>
      </c>
      <c r="D1252" s="225" t="e">
        <f>INDEX(УТВС2!$M$1:$M$87,A1252,1)</f>
        <v>#REF!</v>
      </c>
      <c r="E1252" s="24" t="e">
        <f>INDEX(УТВС2!$N$1:$N$87,A1252,1)</f>
        <v>#REF!</v>
      </c>
      <c r="F1252" s="101" t="e">
        <f>INDEX(УТВС2!$S$1:$S$87,A1252,1)</f>
        <v>#REF!</v>
      </c>
      <c r="G1252" s="101" t="s">
        <v>49</v>
      </c>
      <c r="H1252" s="101" t="e">
        <f t="shared" si="19"/>
        <v>#REF!</v>
      </c>
      <c r="I1252" s="101"/>
    </row>
    <row r="1253" spans="1:9" x14ac:dyDescent="0.25">
      <c r="A1253" s="101">
        <v>1714</v>
      </c>
      <c r="B1253" s="191" t="e">
        <f>INDEX(УТВС2!$H$1:$H$87,A1253,1)</f>
        <v>#REF!</v>
      </c>
      <c r="C1253" s="240" t="e">
        <f>INDEX(УТВС2!$K$1:$K$87,A1253,1)</f>
        <v>#REF!</v>
      </c>
      <c r="D1253" s="225" t="e">
        <f>INDEX(УТВС2!$M$1:$M$87,A1253,1)</f>
        <v>#REF!</v>
      </c>
      <c r="E1253" s="24" t="e">
        <f>INDEX(УТВС2!$N$1:$N$87,A1253,1)</f>
        <v>#REF!</v>
      </c>
      <c r="F1253" s="101" t="e">
        <f>INDEX(УТВС2!$S$1:$S$87,A1253,1)</f>
        <v>#REF!</v>
      </c>
      <c r="G1253" s="101" t="s">
        <v>49</v>
      </c>
      <c r="H1253" s="101" t="e">
        <f t="shared" si="19"/>
        <v>#REF!</v>
      </c>
      <c r="I1253" s="101"/>
    </row>
    <row r="1254" spans="1:9" x14ac:dyDescent="0.25">
      <c r="A1254" s="101">
        <v>1715</v>
      </c>
      <c r="B1254" s="191" t="e">
        <f>INDEX(УТВС2!$H$1:$H$87,A1254,1)</f>
        <v>#REF!</v>
      </c>
      <c r="C1254" s="240" t="e">
        <f>INDEX(УТВС2!$K$1:$K$87,A1254,1)</f>
        <v>#REF!</v>
      </c>
      <c r="D1254" s="225" t="e">
        <f>INDEX(УТВС2!$M$1:$M$87,A1254,1)</f>
        <v>#REF!</v>
      </c>
      <c r="E1254" s="24" t="e">
        <f>INDEX(УТВС2!$N$1:$N$87,A1254,1)</f>
        <v>#REF!</v>
      </c>
      <c r="F1254" s="101" t="e">
        <f>INDEX(УТВС2!$S$1:$S$87,A1254,1)</f>
        <v>#REF!</v>
      </c>
      <c r="G1254" s="101" t="s">
        <v>49</v>
      </c>
      <c r="H1254" s="101" t="e">
        <f t="shared" si="19"/>
        <v>#REF!</v>
      </c>
      <c r="I1254" s="101"/>
    </row>
    <row r="1255" spans="1:9" x14ac:dyDescent="0.25">
      <c r="A1255" s="101">
        <v>1716</v>
      </c>
      <c r="B1255" s="191" t="e">
        <f>INDEX(УТВС2!$H$1:$H$87,A1255,1)</f>
        <v>#REF!</v>
      </c>
      <c r="C1255" s="18" t="e">
        <f>INDEX(УТВС2!$K$1:$K$87,A1255,1)</f>
        <v>#REF!</v>
      </c>
      <c r="D1255" s="225" t="e">
        <f>INDEX(УТВС2!$M$1:$M$87,A1255,1)</f>
        <v>#REF!</v>
      </c>
      <c r="E1255" s="24" t="e">
        <f>INDEX(УТВС2!$N$1:$N$87,A1255,1)</f>
        <v>#REF!</v>
      </c>
      <c r="F1255" s="101" t="e">
        <f>INDEX(УТВС2!$S$1:$S$87,A1255,1)</f>
        <v>#REF!</v>
      </c>
      <c r="G1255" s="101" t="s">
        <v>49</v>
      </c>
      <c r="H1255" s="101" t="e">
        <f t="shared" si="19"/>
        <v>#REF!</v>
      </c>
      <c r="I1255" s="101"/>
    </row>
    <row r="1256" spans="1:9" x14ac:dyDescent="0.25">
      <c r="A1256" s="101">
        <v>1717</v>
      </c>
      <c r="B1256" s="191" t="e">
        <f>INDEX(УТВС2!$H$1:$H$87,A1256,1)</f>
        <v>#REF!</v>
      </c>
      <c r="C1256" s="224" t="e">
        <f>INDEX(УТВС2!$K$1:$K$87,A1256,1)</f>
        <v>#REF!</v>
      </c>
      <c r="D1256" s="225" t="e">
        <f>INDEX(УТВС2!$M$1:$M$87,A1256,1)</f>
        <v>#REF!</v>
      </c>
      <c r="E1256" s="24" t="e">
        <f>INDEX(УТВС2!$N$1:$N$87,A1256,1)</f>
        <v>#REF!</v>
      </c>
      <c r="F1256" s="101" t="e">
        <f>INDEX(УТВС2!$S$1:$S$87,A1256,1)</f>
        <v>#REF!</v>
      </c>
      <c r="G1256" s="101" t="s">
        <v>49</v>
      </c>
      <c r="H1256" s="101" t="e">
        <f t="shared" si="19"/>
        <v>#REF!</v>
      </c>
      <c r="I1256" s="101"/>
    </row>
    <row r="1257" spans="1:9" x14ac:dyDescent="0.25">
      <c r="A1257" s="101">
        <v>1718</v>
      </c>
      <c r="B1257" s="191" t="e">
        <f>INDEX(УТВС2!$H$1:$H$87,A1257,1)</f>
        <v>#REF!</v>
      </c>
      <c r="C1257" s="224" t="e">
        <f>INDEX(УТВС2!$K$1:$K$87,A1257,1)</f>
        <v>#REF!</v>
      </c>
      <c r="D1257" s="24" t="e">
        <f>INDEX(УТВС2!$M$1:$M$87,A1257,1)</f>
        <v>#REF!</v>
      </c>
      <c r="E1257" s="24" t="e">
        <f>INDEX(УТВС2!$N$1:$N$87,A1257,1)</f>
        <v>#REF!</v>
      </c>
      <c r="F1257" s="101" t="e">
        <f>INDEX(УТВС2!$S$1:$S$87,A1257,1)</f>
        <v>#REF!</v>
      </c>
      <c r="G1257" s="101" t="s">
        <v>49</v>
      </c>
      <c r="H1257" s="101" t="e">
        <f t="shared" si="19"/>
        <v>#REF!</v>
      </c>
      <c r="I1257" s="101"/>
    </row>
    <row r="1258" spans="1:9" x14ac:dyDescent="0.25">
      <c r="A1258" s="101">
        <v>1719</v>
      </c>
      <c r="B1258" s="191" t="e">
        <f>INDEX(УТВС2!$H$1:$H$87,A1258,1)</f>
        <v>#REF!</v>
      </c>
      <c r="C1258" s="224" t="e">
        <f>INDEX(УТВС2!$K$1:$K$87,A1258,1)</f>
        <v>#REF!</v>
      </c>
      <c r="D1258" s="75" t="e">
        <f>INDEX(УТВС2!$M$1:$M$87,A1258,1)</f>
        <v>#REF!</v>
      </c>
      <c r="E1258" s="24" t="e">
        <f>INDEX(УТВС2!$N$1:$N$87,A1258,1)</f>
        <v>#REF!</v>
      </c>
      <c r="F1258" s="101" t="e">
        <f>INDEX(УТВС2!$S$1:$S$87,A1258,1)</f>
        <v>#REF!</v>
      </c>
      <c r="G1258" s="101" t="s">
        <v>49</v>
      </c>
      <c r="H1258" s="101" t="e">
        <f t="shared" si="19"/>
        <v>#REF!</v>
      </c>
      <c r="I1258" s="101"/>
    </row>
    <row r="1259" spans="1:9" x14ac:dyDescent="0.25">
      <c r="A1259" s="101">
        <v>1720</v>
      </c>
      <c r="B1259" s="191" t="e">
        <f>INDEX(УТВС2!$H$1:$H$87,A1259,1)</f>
        <v>#REF!</v>
      </c>
      <c r="C1259" s="241" t="e">
        <f>INDEX(УТВС2!$K$1:$K$87,A1259,1)</f>
        <v>#REF!</v>
      </c>
      <c r="D1259" s="24" t="e">
        <f>INDEX(УТВС2!$M$1:$M$87,A1259,1)</f>
        <v>#REF!</v>
      </c>
      <c r="E1259" s="24" t="e">
        <f>INDEX(УТВС2!$N$1:$N$87,A1259,1)</f>
        <v>#REF!</v>
      </c>
      <c r="F1259" s="101" t="e">
        <f>INDEX(УТВС2!$S$1:$S$87,A1259,1)</f>
        <v>#REF!</v>
      </c>
      <c r="G1259" s="101" t="s">
        <v>49</v>
      </c>
      <c r="H1259" s="101" t="e">
        <f t="shared" si="19"/>
        <v>#REF!</v>
      </c>
      <c r="I1259" s="101"/>
    </row>
    <row r="1260" spans="1:9" x14ac:dyDescent="0.25">
      <c r="A1260" s="101">
        <v>1722</v>
      </c>
      <c r="B1260" s="191" t="e">
        <f>INDEX(УТВС2!$H$1:$H$87,A1260,1)</f>
        <v>#REF!</v>
      </c>
      <c r="C1260" s="240" t="e">
        <f>INDEX(УТВС2!$K$1:$K$87,A1260,1)</f>
        <v>#REF!</v>
      </c>
      <c r="D1260" s="226" t="e">
        <f>INDEX(УТВС2!$M$1:$M$87,A1260,1)</f>
        <v>#REF!</v>
      </c>
      <c r="E1260" s="226" t="e">
        <f>INDEX(УТВС2!$N$1:$N$87,A1260,1)</f>
        <v>#REF!</v>
      </c>
      <c r="F1260" s="101" t="e">
        <f>INDEX(УТВС2!$S$1:$S$87,A1260,1)</f>
        <v>#REF!</v>
      </c>
      <c r="G1260" s="101" t="s">
        <v>49</v>
      </c>
      <c r="H1260" s="101" t="e">
        <f t="shared" si="19"/>
        <v>#REF!</v>
      </c>
      <c r="I1260" s="101"/>
    </row>
    <row r="1261" spans="1:9" x14ac:dyDescent="0.25">
      <c r="A1261" s="101">
        <v>1723</v>
      </c>
      <c r="B1261" s="191" t="e">
        <f>INDEX(УТВС2!$H$1:$H$87,A1261,1)</f>
        <v>#REF!</v>
      </c>
      <c r="C1261" s="37" t="e">
        <f>INDEX(УТВС2!$K$1:$K$87,A1261,1)</f>
        <v>#REF!</v>
      </c>
      <c r="D1261" s="226" t="e">
        <f>INDEX(УТВС2!$M$1:$M$87,A1261,1)</f>
        <v>#REF!</v>
      </c>
      <c r="E1261" s="226" t="e">
        <f>INDEX(УТВС2!$N$1:$N$87,A1261,1)</f>
        <v>#REF!</v>
      </c>
      <c r="F1261" s="101" t="e">
        <f>INDEX(УТВС2!$S$1:$S$87,A1261,1)</f>
        <v>#REF!</v>
      </c>
      <c r="G1261" s="101" t="s">
        <v>49</v>
      </c>
      <c r="H1261" s="101" t="e">
        <f t="shared" si="19"/>
        <v>#REF!</v>
      </c>
      <c r="I1261" s="101"/>
    </row>
    <row r="1262" spans="1:9" x14ac:dyDescent="0.25">
      <c r="A1262" s="101">
        <v>1724</v>
      </c>
      <c r="B1262" s="191" t="e">
        <f>INDEX(УТВС2!$H$1:$H$87,A1262,1)</f>
        <v>#REF!</v>
      </c>
      <c r="C1262" s="37" t="e">
        <f>INDEX(УТВС2!$K$1:$K$87,A1262,1)</f>
        <v>#REF!</v>
      </c>
      <c r="D1262" s="226" t="e">
        <f>INDEX(УТВС2!$M$1:$M$87,A1262,1)</f>
        <v>#REF!</v>
      </c>
      <c r="E1262" s="226" t="e">
        <f>INDEX(УТВС2!$N$1:$N$87,A1262,1)</f>
        <v>#REF!</v>
      </c>
      <c r="F1262" s="101" t="e">
        <f>INDEX(УТВС2!$S$1:$S$87,A1262,1)</f>
        <v>#REF!</v>
      </c>
      <c r="G1262" s="101" t="s">
        <v>49</v>
      </c>
      <c r="H1262" s="101" t="e">
        <f t="shared" si="19"/>
        <v>#REF!</v>
      </c>
      <c r="I1262" s="101"/>
    </row>
    <row r="1263" spans="1:9" x14ac:dyDescent="0.25">
      <c r="A1263" s="101">
        <v>1725</v>
      </c>
      <c r="B1263" s="191" t="e">
        <f>INDEX(УТВС2!$H$1:$H$87,A1263,1)</f>
        <v>#REF!</v>
      </c>
      <c r="C1263" s="37" t="e">
        <f>INDEX(УТВС2!$K$1:$K$87,A1263,1)</f>
        <v>#REF!</v>
      </c>
      <c r="D1263" s="75" t="e">
        <f>INDEX(УТВС2!$M$1:$M$87,A1263,1)</f>
        <v>#REF!</v>
      </c>
      <c r="E1263" s="226" t="e">
        <f>INDEX(УТВС2!$N$1:$N$87,A1263,1)</f>
        <v>#REF!</v>
      </c>
      <c r="F1263" s="101" t="e">
        <f>INDEX(УТВС2!$S$1:$S$87,A1263,1)</f>
        <v>#REF!</v>
      </c>
      <c r="G1263" s="101" t="s">
        <v>49</v>
      </c>
      <c r="H1263" s="101" t="e">
        <f t="shared" si="19"/>
        <v>#REF!</v>
      </c>
      <c r="I1263" s="101"/>
    </row>
    <row r="1264" spans="1:9" x14ac:dyDescent="0.25">
      <c r="A1264" s="101">
        <v>1727</v>
      </c>
      <c r="B1264" s="191" t="e">
        <f>INDEX(УТВС2!$H$1:$H$87,A1264,1)</f>
        <v>#REF!</v>
      </c>
      <c r="C1264" s="240" t="e">
        <f>INDEX(УТВС2!$K$1:$K$87,A1264,1)</f>
        <v>#REF!</v>
      </c>
      <c r="D1264" s="226" t="e">
        <f>INDEX(УТВС2!$M$1:$M$87,A1264,1)</f>
        <v>#REF!</v>
      </c>
      <c r="E1264" s="226" t="e">
        <f>INDEX(УТВС2!$N$1:$N$87,A1264,1)</f>
        <v>#REF!</v>
      </c>
      <c r="F1264" s="101" t="e">
        <f>INDEX(УТВС2!$S$1:$S$87,A1264,1)</f>
        <v>#REF!</v>
      </c>
      <c r="G1264" s="101" t="s">
        <v>49</v>
      </c>
      <c r="H1264" s="101" t="e">
        <f t="shared" si="19"/>
        <v>#REF!</v>
      </c>
      <c r="I1264" s="101"/>
    </row>
    <row r="1265" spans="1:9" x14ac:dyDescent="0.25">
      <c r="A1265" s="101">
        <v>1728</v>
      </c>
      <c r="B1265" s="191" t="e">
        <f>INDEX(УТВС2!$H$1:$H$87,A1265,1)</f>
        <v>#REF!</v>
      </c>
      <c r="C1265" s="240" t="e">
        <f>INDEX(УТВС2!$K$1:$K$87,A1265,1)</f>
        <v>#REF!</v>
      </c>
      <c r="D1265" s="226" t="e">
        <f>INDEX(УТВС2!$M$1:$M$87,A1265,1)</f>
        <v>#REF!</v>
      </c>
      <c r="E1265" s="226" t="e">
        <f>INDEX(УТВС2!$N$1:$N$87,A1265,1)</f>
        <v>#REF!</v>
      </c>
      <c r="F1265" s="101" t="e">
        <f>INDEX(УТВС2!$S$1:$S$87,A1265,1)</f>
        <v>#REF!</v>
      </c>
      <c r="G1265" s="101" t="s">
        <v>49</v>
      </c>
      <c r="H1265" s="101" t="e">
        <f t="shared" si="19"/>
        <v>#REF!</v>
      </c>
      <c r="I1265" s="101"/>
    </row>
    <row r="1266" spans="1:9" x14ac:dyDescent="0.25">
      <c r="A1266" s="101">
        <v>1729</v>
      </c>
      <c r="B1266" s="191" t="e">
        <f>INDEX(УТВС2!$H$1:$H$87,A1266,1)</f>
        <v>#REF!</v>
      </c>
      <c r="C1266" s="240" t="e">
        <f>INDEX(УТВС2!$K$1:$K$87,A1266,1)</f>
        <v>#REF!</v>
      </c>
      <c r="D1266" s="226" t="e">
        <f>INDEX(УТВС2!$M$1:$M$87,A1266,1)</f>
        <v>#REF!</v>
      </c>
      <c r="E1266" s="226" t="e">
        <f>INDEX(УТВС2!$N$1:$N$87,A1266,1)</f>
        <v>#REF!</v>
      </c>
      <c r="F1266" s="101" t="e">
        <f>INDEX(УТВС2!$S$1:$S$87,A1266,1)</f>
        <v>#REF!</v>
      </c>
      <c r="G1266" s="101" t="s">
        <v>49</v>
      </c>
      <c r="H1266" s="101" t="e">
        <f t="shared" si="19"/>
        <v>#REF!</v>
      </c>
      <c r="I1266" s="101"/>
    </row>
    <row r="1267" spans="1:9" x14ac:dyDescent="0.25">
      <c r="A1267" s="101">
        <v>1731</v>
      </c>
      <c r="B1267" s="191" t="e">
        <f>INDEX(УТВС2!$H$1:$H$87,A1267,1)</f>
        <v>#REF!</v>
      </c>
      <c r="C1267" s="240" t="e">
        <f>INDEX(УТВС2!$K$1:$K$87,A1267,1)</f>
        <v>#REF!</v>
      </c>
      <c r="D1267" s="226" t="e">
        <f>INDEX(УТВС2!$M$1:$M$87,A1267,1)</f>
        <v>#REF!</v>
      </c>
      <c r="E1267" s="226" t="e">
        <f>INDEX(УТВС2!$N$1:$N$87,A1267,1)</f>
        <v>#REF!</v>
      </c>
      <c r="F1267" s="101" t="e">
        <f>INDEX(УТВС2!$S$1:$S$87,A1267,1)</f>
        <v>#REF!</v>
      </c>
      <c r="G1267" s="101" t="s">
        <v>49</v>
      </c>
      <c r="H1267" s="101" t="e">
        <f t="shared" si="19"/>
        <v>#REF!</v>
      </c>
      <c r="I1267" s="101"/>
    </row>
    <row r="1268" spans="1:9" x14ac:dyDescent="0.25">
      <c r="A1268" s="101">
        <v>1733</v>
      </c>
      <c r="B1268" s="191" t="e">
        <f>INDEX(УТВС2!$H$1:$H$87,A1268,1)</f>
        <v>#REF!</v>
      </c>
      <c r="C1268" s="37" t="e">
        <f>INDEX(УТВС2!$K$1:$K$87,A1268,1)</f>
        <v>#REF!</v>
      </c>
      <c r="D1268" s="226" t="e">
        <f>INDEX(УТВС2!$M$1:$M$87,A1268,1)</f>
        <v>#REF!</v>
      </c>
      <c r="E1268" s="226" t="e">
        <f>INDEX(УТВС2!$N$1:$N$87,A1268,1)</f>
        <v>#REF!</v>
      </c>
      <c r="F1268" s="101" t="e">
        <f>INDEX(УТВС2!$S$1:$S$87,A1268,1)</f>
        <v>#REF!</v>
      </c>
      <c r="G1268" s="101" t="s">
        <v>49</v>
      </c>
      <c r="H1268" s="101" t="e">
        <f t="shared" si="19"/>
        <v>#REF!</v>
      </c>
      <c r="I1268" s="101"/>
    </row>
    <row r="1269" spans="1:9" x14ac:dyDescent="0.25">
      <c r="A1269" s="101">
        <v>1734</v>
      </c>
      <c r="B1269" s="191" t="e">
        <f>INDEX(УТВС2!$H$1:$H$87,A1269,1)</f>
        <v>#REF!</v>
      </c>
      <c r="C1269" s="37" t="e">
        <f>INDEX(УТВС2!$K$1:$K$87,A1269,1)</f>
        <v>#REF!</v>
      </c>
      <c r="D1269" s="226" t="e">
        <f>INDEX(УТВС2!$M$1:$M$87,A1269,1)</f>
        <v>#REF!</v>
      </c>
      <c r="E1269" s="226" t="e">
        <f>INDEX(УТВС2!$N$1:$N$87,A1269,1)</f>
        <v>#REF!</v>
      </c>
      <c r="F1269" s="101" t="e">
        <f>INDEX(УТВС2!$S$1:$S$87,A1269,1)</f>
        <v>#REF!</v>
      </c>
      <c r="G1269" s="101" t="s">
        <v>49</v>
      </c>
      <c r="H1269" s="101" t="e">
        <f t="shared" si="19"/>
        <v>#REF!</v>
      </c>
      <c r="I1269" s="101"/>
    </row>
    <row r="1270" spans="1:9" x14ac:dyDescent="0.25">
      <c r="A1270" s="101">
        <v>1735</v>
      </c>
      <c r="B1270" s="191" t="e">
        <f>INDEX(УТВС2!$H$1:$H$87,A1270,1)</f>
        <v>#REF!</v>
      </c>
      <c r="C1270" s="240" t="e">
        <f>INDEX(УТВС2!$K$1:$K$87,A1270,1)</f>
        <v>#REF!</v>
      </c>
      <c r="D1270" s="226" t="e">
        <f>INDEX(УТВС2!$M$1:$M$87,A1270,1)</f>
        <v>#REF!</v>
      </c>
      <c r="E1270" s="226" t="e">
        <f>INDEX(УТВС2!$N$1:$N$87,A1270,1)</f>
        <v>#REF!</v>
      </c>
      <c r="F1270" s="101" t="e">
        <f>INDEX(УТВС2!$S$1:$S$87,A1270,1)</f>
        <v>#REF!</v>
      </c>
      <c r="G1270" s="101" t="s">
        <v>49</v>
      </c>
      <c r="H1270" s="101" t="e">
        <f t="shared" si="19"/>
        <v>#REF!</v>
      </c>
      <c r="I1270" s="101"/>
    </row>
    <row r="1271" spans="1:9" x14ac:dyDescent="0.25">
      <c r="A1271" s="101">
        <v>1742</v>
      </c>
      <c r="B1271" s="191" t="e">
        <f>INDEX(УТВС2!$H$1:$H$87,A1271,1)</f>
        <v>#REF!</v>
      </c>
      <c r="C1271" s="240" t="e">
        <f>INDEX(УТВС2!$K$1:$K$87,A1271,1)</f>
        <v>#REF!</v>
      </c>
      <c r="D1271" s="225" t="e">
        <f>INDEX(УТВС2!$M$1:$M$87,A1271,1)</f>
        <v>#REF!</v>
      </c>
      <c r="E1271" s="24" t="e">
        <f>INDEX(УТВС2!$N$1:$N$87,A1271,1)</f>
        <v>#REF!</v>
      </c>
      <c r="F1271" s="101" t="e">
        <f>INDEX(УТВС2!$S$1:$S$87,A1271,1)</f>
        <v>#REF!</v>
      </c>
      <c r="G1271" s="101" t="s">
        <v>49</v>
      </c>
      <c r="H1271" s="101" t="e">
        <f t="shared" si="19"/>
        <v>#REF!</v>
      </c>
      <c r="I1271" s="101"/>
    </row>
    <row r="1272" spans="1:9" x14ac:dyDescent="0.25">
      <c r="A1272" s="101">
        <v>1743</v>
      </c>
      <c r="B1272" s="191" t="e">
        <f>INDEX(УТВС2!$H$1:$H$87,A1272,1)</f>
        <v>#REF!</v>
      </c>
      <c r="C1272" s="18" t="e">
        <f>INDEX(УТВС2!$K$1:$K$87,A1272,1)</f>
        <v>#REF!</v>
      </c>
      <c r="D1272" s="225" t="e">
        <f>INDEX(УТВС2!$M$1:$M$87,A1272,1)</f>
        <v>#REF!</v>
      </c>
      <c r="E1272" s="24" t="e">
        <f>INDEX(УТВС2!$N$1:$N$87,A1272,1)</f>
        <v>#REF!</v>
      </c>
      <c r="F1272" s="101" t="e">
        <f>INDEX(УТВС2!$S$1:$S$87,A1272,1)</f>
        <v>#REF!</v>
      </c>
      <c r="G1272" s="101" t="s">
        <v>49</v>
      </c>
      <c r="H1272" s="101" t="e">
        <f t="shared" si="19"/>
        <v>#REF!</v>
      </c>
      <c r="I1272" s="101"/>
    </row>
    <row r="1273" spans="1:9" x14ac:dyDescent="0.25">
      <c r="A1273" s="101">
        <v>1744</v>
      </c>
      <c r="B1273" s="191" t="e">
        <f>INDEX(УТВС2!$H$1:$H$87,A1273,1)</f>
        <v>#REF!</v>
      </c>
      <c r="C1273" s="224" t="e">
        <f>INDEX(УТВС2!$K$1:$K$87,A1273,1)</f>
        <v>#REF!</v>
      </c>
      <c r="D1273" s="225" t="e">
        <f>INDEX(УТВС2!$M$1:$M$87,A1273,1)</f>
        <v>#REF!</v>
      </c>
      <c r="E1273" s="24" t="e">
        <f>INDEX(УТВС2!$N$1:$N$87,A1273,1)</f>
        <v>#REF!</v>
      </c>
      <c r="F1273" s="101" t="e">
        <f>INDEX(УТВС2!$S$1:$S$87,A1273,1)</f>
        <v>#REF!</v>
      </c>
      <c r="G1273" s="101" t="s">
        <v>49</v>
      </c>
      <c r="H1273" s="101" t="e">
        <f t="shared" si="19"/>
        <v>#REF!</v>
      </c>
      <c r="I1273" s="101"/>
    </row>
    <row r="1274" spans="1:9" x14ac:dyDescent="0.25">
      <c r="A1274" s="101">
        <v>1745</v>
      </c>
      <c r="B1274" s="191" t="e">
        <f>INDEX(УТВС2!$H$1:$H$87,A1274,1)</f>
        <v>#REF!</v>
      </c>
      <c r="C1274" s="224" t="e">
        <f>INDEX(УТВС2!$K$1:$K$87,A1274,1)</f>
        <v>#REF!</v>
      </c>
      <c r="D1274" s="24" t="e">
        <f>INDEX(УТВС2!$M$1:$M$87,A1274,1)</f>
        <v>#REF!</v>
      </c>
      <c r="E1274" s="24" t="e">
        <f>INDEX(УТВС2!$N$1:$N$87,A1274,1)</f>
        <v>#REF!</v>
      </c>
      <c r="F1274" s="101" t="e">
        <f>INDEX(УТВС2!$S$1:$S$87,A1274,1)</f>
        <v>#REF!</v>
      </c>
      <c r="G1274" s="101" t="s">
        <v>49</v>
      </c>
      <c r="H1274" s="101" t="e">
        <f t="shared" si="19"/>
        <v>#REF!</v>
      </c>
      <c r="I1274" s="101"/>
    </row>
    <row r="1275" spans="1:9" x14ac:dyDescent="0.25">
      <c r="A1275" s="101">
        <v>1746</v>
      </c>
      <c r="B1275" s="191" t="e">
        <f>INDEX(УТВС2!$H$1:$H$87,A1275,1)</f>
        <v>#REF!</v>
      </c>
      <c r="C1275" s="224" t="e">
        <f>INDEX(УТВС2!$K$1:$K$87,A1275,1)</f>
        <v>#REF!</v>
      </c>
      <c r="D1275" s="226" t="e">
        <f>INDEX(УТВС2!$M$1:$M$87,A1275,1)</f>
        <v>#REF!</v>
      </c>
      <c r="E1275" s="24" t="e">
        <f>INDEX(УТВС2!$N$1:$N$87,A1275,1)</f>
        <v>#REF!</v>
      </c>
      <c r="F1275" s="101" t="e">
        <f>INDEX(УТВС2!$S$1:$S$87,A1275,1)</f>
        <v>#REF!</v>
      </c>
      <c r="G1275" s="101" t="s">
        <v>49</v>
      </c>
      <c r="H1275" s="101" t="e">
        <f t="shared" si="19"/>
        <v>#REF!</v>
      </c>
      <c r="I1275" s="101"/>
    </row>
    <row r="1276" spans="1:9" x14ac:dyDescent="0.25">
      <c r="A1276" s="101">
        <v>1747</v>
      </c>
      <c r="B1276" s="191" t="e">
        <f>INDEX(УТВС2!$H$1:$H$87,A1276,1)</f>
        <v>#REF!</v>
      </c>
      <c r="C1276" s="241" t="e">
        <f>INDEX(УТВС2!$K$1:$K$87,A1276,1)</f>
        <v>#REF!</v>
      </c>
      <c r="D1276" s="24" t="e">
        <f>INDEX(УТВС2!$M$1:$M$87,A1276,1)</f>
        <v>#REF!</v>
      </c>
      <c r="E1276" s="24" t="e">
        <f>INDEX(УТВС2!$N$1:$N$87,A1276,1)</f>
        <v>#REF!</v>
      </c>
      <c r="F1276" s="101" t="e">
        <f>INDEX(УТВС2!$S$1:$S$87,A1276,1)</f>
        <v>#REF!</v>
      </c>
      <c r="G1276" s="101" t="s">
        <v>49</v>
      </c>
      <c r="H1276" s="101" t="e">
        <f t="shared" si="19"/>
        <v>#REF!</v>
      </c>
      <c r="I1276" s="101"/>
    </row>
    <row r="1277" spans="1:9" x14ac:dyDescent="0.25">
      <c r="A1277" s="101">
        <v>1749</v>
      </c>
      <c r="B1277" s="191" t="e">
        <f>INDEX(УТВС2!$H$1:$H$87,A1277,1)</f>
        <v>#REF!</v>
      </c>
      <c r="C1277" s="188" t="e">
        <f>INDEX(УТВС2!$K$1:$K$87,A1277,1)</f>
        <v>#REF!</v>
      </c>
      <c r="D1277" s="225" t="e">
        <f>INDEX(УТВС2!$M$1:$M$87,A1277,1)</f>
        <v>#REF!</v>
      </c>
      <c r="E1277" s="225" t="e">
        <f>INDEX(УТВС2!$N$1:$N$87,A1277,1)</f>
        <v>#REF!</v>
      </c>
      <c r="F1277" s="101" t="e">
        <f>INDEX(УТВС2!$S$1:$S$87,A1277,1)</f>
        <v>#REF!</v>
      </c>
      <c r="G1277" s="101" t="s">
        <v>26</v>
      </c>
      <c r="H1277" s="101" t="e">
        <f t="shared" si="19"/>
        <v>#REF!</v>
      </c>
      <c r="I1277" s="101"/>
    </row>
    <row r="1278" spans="1:9" x14ac:dyDescent="0.25">
      <c r="A1278" s="101">
        <v>1750</v>
      </c>
      <c r="B1278" s="191" t="e">
        <f>INDEX(УТВС2!$H$1:$H$87,A1278,1)</f>
        <v>#REF!</v>
      </c>
      <c r="C1278" s="188" t="e">
        <f>INDEX(УТВС2!$K$1:$K$87,A1278,1)</f>
        <v>#REF!</v>
      </c>
      <c r="D1278" s="24" t="e">
        <f>INDEX(УТВС2!$M$1:$M$87,A1278,1)</f>
        <v>#REF!</v>
      </c>
      <c r="E1278" s="24" t="e">
        <f>INDEX(УТВС2!$N$1:$N$87,A1278,1)</f>
        <v>#REF!</v>
      </c>
      <c r="F1278" s="101" t="e">
        <f>INDEX(УТВС2!$S$1:$S$87,A1278,1)</f>
        <v>#REF!</v>
      </c>
      <c r="G1278" s="101" t="s">
        <v>26</v>
      </c>
      <c r="H1278" s="101" t="e">
        <f t="shared" si="19"/>
        <v>#REF!</v>
      </c>
      <c r="I1278" s="101"/>
    </row>
    <row r="1279" spans="1:9" x14ac:dyDescent="0.25">
      <c r="A1279" s="101">
        <v>1751</v>
      </c>
      <c r="B1279" s="191" t="e">
        <f>INDEX(УТВС2!$H$1:$H$87,A1279,1)</f>
        <v>#REF!</v>
      </c>
      <c r="C1279" s="227" t="e">
        <f>INDEX(УТВС2!$K$1:$K$87,A1279,1)</f>
        <v>#REF!</v>
      </c>
      <c r="D1279" s="24" t="e">
        <f>INDEX(УТВС2!$M$1:$M$87,A1279,1)</f>
        <v>#REF!</v>
      </c>
      <c r="E1279" s="24" t="e">
        <f>INDEX(УТВС2!$N$1:$N$87,A1279,1)</f>
        <v>#REF!</v>
      </c>
      <c r="F1279" s="101" t="e">
        <f>INDEX(УТВС2!$S$1:$S$87,A1279,1)</f>
        <v>#REF!</v>
      </c>
      <c r="G1279" s="101" t="s">
        <v>26</v>
      </c>
      <c r="H1279" s="101" t="e">
        <f t="shared" si="19"/>
        <v>#REF!</v>
      </c>
      <c r="I1279" s="101"/>
    </row>
    <row r="1280" spans="1:9" x14ac:dyDescent="0.25">
      <c r="A1280" s="101">
        <v>1752</v>
      </c>
      <c r="B1280" s="191" t="e">
        <f>INDEX(УТВС2!$H$1:$H$87,A1280,1)</f>
        <v>#REF!</v>
      </c>
      <c r="C1280" s="227" t="e">
        <f>INDEX(УТВС2!$K$1:$K$87,A1280,1)</f>
        <v>#REF!</v>
      </c>
      <c r="D1280" s="24" t="e">
        <f>INDEX(УТВС2!$M$1:$M$87,A1280,1)</f>
        <v>#REF!</v>
      </c>
      <c r="E1280" s="24" t="e">
        <f>INDEX(УТВС2!$N$1:$N$87,A1280,1)</f>
        <v>#REF!</v>
      </c>
      <c r="F1280" s="101" t="e">
        <f>INDEX(УТВС2!$S$1:$S$87,A1280,1)</f>
        <v>#REF!</v>
      </c>
      <c r="G1280" s="101" t="s">
        <v>26</v>
      </c>
      <c r="H1280" s="101" t="e">
        <f t="shared" si="19"/>
        <v>#REF!</v>
      </c>
      <c r="I1280" s="101"/>
    </row>
    <row r="1281" spans="1:9" x14ac:dyDescent="0.25">
      <c r="A1281" s="101">
        <v>1755</v>
      </c>
      <c r="B1281" s="191" t="e">
        <f>INDEX(УТВС2!$H$1:$H$87,A1281,1)</f>
        <v>#REF!</v>
      </c>
      <c r="C1281" s="184" t="e">
        <f>INDEX(УТВС2!$K$1:$K$87,A1281,1)</f>
        <v>#REF!</v>
      </c>
      <c r="D1281" s="225" t="e">
        <f>INDEX(УТВС2!$M$1:$M$87,A1281,1)</f>
        <v>#REF!</v>
      </c>
      <c r="E1281" s="225" t="e">
        <f>INDEX(УТВС2!$N$1:$N$87,A1281,1)</f>
        <v>#REF!</v>
      </c>
      <c r="F1281" s="101" t="e">
        <f>INDEX(УТВС2!$S$1:$S$87,A1281,1)</f>
        <v>#REF!</v>
      </c>
      <c r="G1281" s="101" t="s">
        <v>49</v>
      </c>
      <c r="H1281" s="101" t="e">
        <f t="shared" si="19"/>
        <v>#REF!</v>
      </c>
      <c r="I1281" s="101"/>
    </row>
    <row r="1282" spans="1:9" x14ac:dyDescent="0.25">
      <c r="A1282" s="101">
        <v>1756</v>
      </c>
      <c r="B1282" s="191" t="e">
        <f>INDEX(УТВС2!$H$1:$H$87,A1282,1)</f>
        <v>#REF!</v>
      </c>
      <c r="C1282" s="224" t="e">
        <f>INDEX(УТВС2!$K$1:$K$87,A1282,1)</f>
        <v>#REF!</v>
      </c>
      <c r="D1282" s="24" t="e">
        <f>INDEX(УТВС2!$M$1:$M$87,A1282,1)</f>
        <v>#REF!</v>
      </c>
      <c r="E1282" s="24" t="e">
        <f>INDEX(УТВС2!$N$1:$N$87,A1282,1)</f>
        <v>#REF!</v>
      </c>
      <c r="F1282" s="101" t="e">
        <f>INDEX(УТВС2!$S$1:$S$87,A1282,1)</f>
        <v>#REF!</v>
      </c>
      <c r="G1282" s="101" t="s">
        <v>49</v>
      </c>
      <c r="H1282" s="101" t="e">
        <f t="shared" ref="H1282:H1345" si="20">IF(B1282=B1283,1,0)</f>
        <v>#REF!</v>
      </c>
      <c r="I1282" s="101"/>
    </row>
    <row r="1283" spans="1:9" x14ac:dyDescent="0.25">
      <c r="A1283" s="101">
        <v>1757</v>
      </c>
      <c r="B1283" s="191" t="e">
        <f>INDEX(УТВС2!$H$1:$H$87,A1283,1)</f>
        <v>#REF!</v>
      </c>
      <c r="C1283" s="182" t="e">
        <f>INDEX(УТВС2!$K$1:$K$87,A1283,1)</f>
        <v>#REF!</v>
      </c>
      <c r="D1283" s="24" t="e">
        <f>INDEX(УТВС2!$M$1:$M$87,A1283,1)</f>
        <v>#REF!</v>
      </c>
      <c r="E1283" s="24" t="e">
        <f>INDEX(УТВС2!$N$1:$N$87,A1283,1)</f>
        <v>#REF!</v>
      </c>
      <c r="F1283" s="101" t="e">
        <f>INDEX(УТВС2!$S$1:$S$87,A1283,1)</f>
        <v>#REF!</v>
      </c>
      <c r="G1283" s="101" t="s">
        <v>26</v>
      </c>
      <c r="H1283" s="101" t="e">
        <f t="shared" si="20"/>
        <v>#REF!</v>
      </c>
      <c r="I1283" s="101"/>
    </row>
    <row r="1284" spans="1:9" x14ac:dyDescent="0.25">
      <c r="A1284" s="101">
        <v>1758</v>
      </c>
      <c r="B1284" s="191" t="e">
        <f>INDEX(УТВС2!$H$1:$H$87,A1284,1)</f>
        <v>#REF!</v>
      </c>
      <c r="C1284" s="224" t="e">
        <f>INDEX(УТВС2!$K$1:$K$87,A1284,1)</f>
        <v>#REF!</v>
      </c>
      <c r="D1284" s="24" t="e">
        <f>INDEX(УТВС2!$M$1:$M$87,A1284,1)</f>
        <v>#REF!</v>
      </c>
      <c r="E1284" s="24" t="e">
        <f>INDEX(УТВС2!$N$1:$N$87,A1284,1)</f>
        <v>#REF!</v>
      </c>
      <c r="F1284" s="101" t="e">
        <f>INDEX(УТВС2!$S$1:$S$87,A1284,1)</f>
        <v>#REF!</v>
      </c>
      <c r="G1284" s="101" t="s">
        <v>26</v>
      </c>
      <c r="H1284" s="101" t="e">
        <f t="shared" si="20"/>
        <v>#REF!</v>
      </c>
      <c r="I1284" s="101"/>
    </row>
    <row r="1285" spans="1:9" x14ac:dyDescent="0.25">
      <c r="A1285" s="101">
        <v>1760</v>
      </c>
      <c r="B1285" s="191" t="e">
        <f>INDEX(УТВС2!$H$1:$H$87,A1285,1)</f>
        <v>#REF!</v>
      </c>
      <c r="C1285" s="240" t="e">
        <f>INDEX(УТВС2!$K$1:$K$87,A1285,1)</f>
        <v>#REF!</v>
      </c>
      <c r="D1285" s="226" t="e">
        <f>INDEX(УТВС2!$M$1:$M$87,A1285,1)</f>
        <v>#REF!</v>
      </c>
      <c r="E1285" s="24" t="e">
        <f>INDEX(УТВС2!$N$1:$N$87,A1285,1)</f>
        <v>#REF!</v>
      </c>
      <c r="F1285" s="101" t="e">
        <f>INDEX(УТВС2!$S$1:$S$87,A1285,1)</f>
        <v>#REF!</v>
      </c>
      <c r="G1285" s="101" t="s">
        <v>49</v>
      </c>
      <c r="H1285" s="101" t="e">
        <f t="shared" si="20"/>
        <v>#REF!</v>
      </c>
      <c r="I1285" s="101"/>
    </row>
    <row r="1286" spans="1:9" x14ac:dyDescent="0.25">
      <c r="A1286" s="101">
        <v>1761</v>
      </c>
      <c r="B1286" s="191" t="e">
        <f>INDEX(УТВС2!$H$1:$H$87,A1286,1)</f>
        <v>#REF!</v>
      </c>
      <c r="C1286" s="240" t="e">
        <f>INDEX(УТВС2!$K$1:$K$87,A1286,1)</f>
        <v>#REF!</v>
      </c>
      <c r="D1286" s="226" t="e">
        <f>INDEX(УТВС2!$M$1:$M$87,A1286,1)</f>
        <v>#REF!</v>
      </c>
      <c r="E1286" s="24" t="e">
        <f>INDEX(УТВС2!$N$1:$N$87,A1286,1)</f>
        <v>#REF!</v>
      </c>
      <c r="F1286" s="101" t="e">
        <f>INDEX(УТВС2!$S$1:$S$87,A1286,1)</f>
        <v>#REF!</v>
      </c>
      <c r="G1286" s="101" t="s">
        <v>49</v>
      </c>
      <c r="H1286" s="101" t="e">
        <f t="shared" si="20"/>
        <v>#REF!</v>
      </c>
      <c r="I1286" s="101"/>
    </row>
    <row r="1287" spans="1:9" x14ac:dyDescent="0.25">
      <c r="A1287" s="101">
        <v>1762</v>
      </c>
      <c r="B1287" s="191" t="e">
        <f>INDEX(УТВС2!$H$1:$H$87,A1287,1)</f>
        <v>#REF!</v>
      </c>
      <c r="C1287" s="240" t="e">
        <f>INDEX(УТВС2!$K$1:$K$87,A1287,1)</f>
        <v>#REF!</v>
      </c>
      <c r="D1287" s="226" t="e">
        <f>INDEX(УТВС2!$M$1:$M$87,A1287,1)</f>
        <v>#REF!</v>
      </c>
      <c r="E1287" s="24" t="e">
        <f>INDEX(УТВС2!$N$1:$N$87,A1287,1)</f>
        <v>#REF!</v>
      </c>
      <c r="F1287" s="101" t="e">
        <f>INDEX(УТВС2!$S$1:$S$87,A1287,1)</f>
        <v>#REF!</v>
      </c>
      <c r="G1287" s="101" t="s">
        <v>49</v>
      </c>
      <c r="H1287" s="101" t="e">
        <f t="shared" si="20"/>
        <v>#REF!</v>
      </c>
      <c r="I1287" s="101"/>
    </row>
    <row r="1288" spans="1:9" x14ac:dyDescent="0.25">
      <c r="A1288" s="101">
        <v>1763</v>
      </c>
      <c r="B1288" s="191" t="e">
        <f>INDEX(УТВС2!$H$1:$H$87,A1288,1)</f>
        <v>#REF!</v>
      </c>
      <c r="C1288" s="240" t="e">
        <f>INDEX(УТВС2!$K$1:$K$87,A1288,1)</f>
        <v>#REF!</v>
      </c>
      <c r="D1288" s="226" t="e">
        <f>INDEX(УТВС2!$M$1:$M$87,A1288,1)</f>
        <v>#REF!</v>
      </c>
      <c r="E1288" s="24" t="e">
        <f>INDEX(УТВС2!$N$1:$N$87,A1288,1)</f>
        <v>#REF!</v>
      </c>
      <c r="F1288" s="101" t="e">
        <f>INDEX(УТВС2!$S$1:$S$87,A1288,1)</f>
        <v>#REF!</v>
      </c>
      <c r="G1288" s="101" t="s">
        <v>49</v>
      </c>
      <c r="H1288" s="101" t="e">
        <f t="shared" si="20"/>
        <v>#REF!</v>
      </c>
      <c r="I1288" s="101"/>
    </row>
    <row r="1289" spans="1:9" x14ac:dyDescent="0.25">
      <c r="A1289" s="101">
        <v>1764</v>
      </c>
      <c r="B1289" s="191" t="e">
        <f>INDEX(УТВС2!$H$1:$H$87,A1289,1)</f>
        <v>#REF!</v>
      </c>
      <c r="C1289" s="37" t="e">
        <f>INDEX(УТВС2!$K$1:$K$87,A1289,1)</f>
        <v>#REF!</v>
      </c>
      <c r="D1289" s="226" t="e">
        <f>INDEX(УТВС2!$M$1:$M$87,A1289,1)</f>
        <v>#REF!</v>
      </c>
      <c r="E1289" s="24" t="e">
        <f>INDEX(УТВС2!$N$1:$N$87,A1289,1)</f>
        <v>#REF!</v>
      </c>
      <c r="F1289" s="101" t="e">
        <f>INDEX(УТВС2!$S$1:$S$87,A1289,1)</f>
        <v>#REF!</v>
      </c>
      <c r="G1289" s="101" t="s">
        <v>49</v>
      </c>
      <c r="H1289" s="101" t="e">
        <f t="shared" si="20"/>
        <v>#REF!</v>
      </c>
      <c r="I1289" s="101"/>
    </row>
    <row r="1290" spans="1:9" x14ac:dyDescent="0.25">
      <c r="A1290" s="101">
        <v>1765</v>
      </c>
      <c r="B1290" s="191" t="e">
        <f>INDEX(УТВС2!$H$1:$H$87,A1290,1)</f>
        <v>#REF!</v>
      </c>
      <c r="C1290" s="240" t="e">
        <f>INDEX(УТВС2!$K$1:$K$87,A1290,1)</f>
        <v>#REF!</v>
      </c>
      <c r="D1290" s="226" t="e">
        <f>INDEX(УТВС2!$M$1:$M$87,A1290,1)</f>
        <v>#REF!</v>
      </c>
      <c r="E1290" s="24" t="e">
        <f>INDEX(УТВС2!$N$1:$N$87,A1290,1)</f>
        <v>#REF!</v>
      </c>
      <c r="F1290" s="101" t="e">
        <f>INDEX(УТВС2!$S$1:$S$87,A1290,1)</f>
        <v>#REF!</v>
      </c>
      <c r="G1290" s="101" t="s">
        <v>49</v>
      </c>
      <c r="H1290" s="101" t="e">
        <f t="shared" si="20"/>
        <v>#REF!</v>
      </c>
      <c r="I1290" s="101"/>
    </row>
    <row r="1291" spans="1:9" x14ac:dyDescent="0.25">
      <c r="A1291" s="101">
        <v>1766</v>
      </c>
      <c r="B1291" s="191" t="e">
        <f>INDEX(УТВС2!$H$1:$H$87,A1291,1)</f>
        <v>#REF!</v>
      </c>
      <c r="C1291" s="240" t="e">
        <f>INDEX(УТВС2!$K$1:$K$87,A1291,1)</f>
        <v>#REF!</v>
      </c>
      <c r="D1291" s="226" t="e">
        <f>INDEX(УТВС2!$M$1:$M$87,A1291,1)</f>
        <v>#REF!</v>
      </c>
      <c r="E1291" s="24" t="e">
        <f>INDEX(УТВС2!$N$1:$N$87,A1291,1)</f>
        <v>#REF!</v>
      </c>
      <c r="F1291" s="101" t="e">
        <f>INDEX(УТВС2!$S$1:$S$87,A1291,1)</f>
        <v>#REF!</v>
      </c>
      <c r="G1291" s="101" t="s">
        <v>26</v>
      </c>
      <c r="H1291" s="101" t="e">
        <f t="shared" si="20"/>
        <v>#REF!</v>
      </c>
      <c r="I1291" s="101"/>
    </row>
    <row r="1292" spans="1:9" x14ac:dyDescent="0.25">
      <c r="A1292" s="101">
        <v>1767</v>
      </c>
      <c r="B1292" s="191" t="e">
        <f>INDEX(УТВС2!$H$1:$H$87,A1292,1)</f>
        <v>#REF!</v>
      </c>
      <c r="C1292" s="240" t="e">
        <f>INDEX(УТВС2!$K$1:$K$87,A1292,1)</f>
        <v>#REF!</v>
      </c>
      <c r="D1292" s="226" t="e">
        <f>INDEX(УТВС2!$M$1:$M$87,A1292,1)</f>
        <v>#REF!</v>
      </c>
      <c r="E1292" s="24" t="e">
        <f>INDEX(УТВС2!$N$1:$N$87,A1292,1)</f>
        <v>#REF!</v>
      </c>
      <c r="F1292" s="101" t="e">
        <f>INDEX(УТВС2!$S$1:$S$87,A1292,1)</f>
        <v>#REF!</v>
      </c>
      <c r="G1292" s="101" t="s">
        <v>26</v>
      </c>
      <c r="H1292" s="101" t="e">
        <f t="shared" si="20"/>
        <v>#REF!</v>
      </c>
      <c r="I1292" s="101"/>
    </row>
    <row r="1293" spans="1:9" x14ac:dyDescent="0.25">
      <c r="A1293" s="101">
        <v>1768</v>
      </c>
      <c r="B1293" s="191" t="e">
        <f>INDEX(УТВС2!$H$1:$H$87,A1293,1)</f>
        <v>#REF!</v>
      </c>
      <c r="C1293" s="240" t="e">
        <f>INDEX(УТВС2!$K$1:$K$87,A1293,1)</f>
        <v>#REF!</v>
      </c>
      <c r="D1293" s="226" t="e">
        <f>INDEX(УТВС2!$M$1:$M$87,A1293,1)</f>
        <v>#REF!</v>
      </c>
      <c r="E1293" s="24" t="e">
        <f>INDEX(УТВС2!$N$1:$N$87,A1293,1)</f>
        <v>#REF!</v>
      </c>
      <c r="F1293" s="101" t="e">
        <f>INDEX(УТВС2!$S$1:$S$87,A1293,1)</f>
        <v>#REF!</v>
      </c>
      <c r="G1293" s="101" t="s">
        <v>26</v>
      </c>
      <c r="H1293" s="101" t="e">
        <f t="shared" si="20"/>
        <v>#REF!</v>
      </c>
      <c r="I1293" s="101"/>
    </row>
    <row r="1294" spans="1:9" x14ac:dyDescent="0.25">
      <c r="A1294" s="101">
        <v>1769</v>
      </c>
      <c r="B1294" s="191" t="e">
        <f>INDEX(УТВС2!$H$1:$H$87,A1294,1)</f>
        <v>#REF!</v>
      </c>
      <c r="C1294" s="240" t="e">
        <f>INDEX(УТВС2!$K$1:$K$87,A1294,1)</f>
        <v>#REF!</v>
      </c>
      <c r="D1294" s="75" t="e">
        <f>INDEX(УТВС2!$M$1:$M$87,A1294,1)</f>
        <v>#REF!</v>
      </c>
      <c r="E1294" s="24" t="e">
        <f>INDEX(УТВС2!$N$1:$N$87,A1294,1)</f>
        <v>#REF!</v>
      </c>
      <c r="F1294" s="101" t="e">
        <f>INDEX(УТВС2!$S$1:$S$87,A1294,1)</f>
        <v>#REF!</v>
      </c>
      <c r="G1294" s="101" t="s">
        <v>26</v>
      </c>
      <c r="H1294" s="101" t="e">
        <f t="shared" si="20"/>
        <v>#REF!</v>
      </c>
      <c r="I1294" s="101"/>
    </row>
    <row r="1295" spans="1:9" x14ac:dyDescent="0.25">
      <c r="A1295" s="101">
        <v>1770</v>
      </c>
      <c r="B1295" s="191" t="e">
        <f>INDEX(УТВС2!$H$1:$H$87,A1295,1)</f>
        <v>#REF!</v>
      </c>
      <c r="C1295" s="37" t="e">
        <f>INDEX(УТВС2!$K$1:$K$87,A1295,1)</f>
        <v>#REF!</v>
      </c>
      <c r="D1295" s="226" t="e">
        <f>INDEX(УТВС2!$M$1:$M$87,A1295,1)</f>
        <v>#REF!</v>
      </c>
      <c r="E1295" s="24" t="e">
        <f>INDEX(УТВС2!$N$1:$N$87,A1295,1)</f>
        <v>#REF!</v>
      </c>
      <c r="F1295" s="101" t="e">
        <f>INDEX(УТВС2!$S$1:$S$87,A1295,1)</f>
        <v>#REF!</v>
      </c>
      <c r="G1295" s="101" t="s">
        <v>26</v>
      </c>
      <c r="H1295" s="101" t="e">
        <f t="shared" si="20"/>
        <v>#REF!</v>
      </c>
      <c r="I1295" s="101"/>
    </row>
    <row r="1296" spans="1:9" x14ac:dyDescent="0.25">
      <c r="A1296" s="101">
        <v>1772</v>
      </c>
      <c r="B1296" s="191" t="e">
        <f>INDEX(УТВС2!$H$1:$H$87,A1296,1)</f>
        <v>#REF!</v>
      </c>
      <c r="C1296" s="200" t="e">
        <f>INDEX(УТВС2!$K$1:$K$87,A1296,1)</f>
        <v>#REF!</v>
      </c>
      <c r="D1296" s="24" t="e">
        <f>INDEX(УТВС2!$M$1:$M$87,A1296,1)</f>
        <v>#REF!</v>
      </c>
      <c r="E1296" s="24" t="e">
        <f>INDEX(УТВС2!$N$1:$N$87,A1296,1)</f>
        <v>#REF!</v>
      </c>
      <c r="F1296" s="101" t="e">
        <f>INDEX(УТВС2!$S$1:$S$87,A1296,1)</f>
        <v>#REF!</v>
      </c>
      <c r="G1296" s="101" t="s">
        <v>26</v>
      </c>
      <c r="H1296" s="101" t="e">
        <f t="shared" si="20"/>
        <v>#REF!</v>
      </c>
      <c r="I1296" s="101"/>
    </row>
    <row r="1297" spans="1:9" x14ac:dyDescent="0.25">
      <c r="A1297" s="101">
        <v>1773</v>
      </c>
      <c r="B1297" s="191" t="e">
        <f>INDEX(УТВС2!$H$1:$H$87,A1297,1)</f>
        <v>#REF!</v>
      </c>
      <c r="C1297" s="200" t="e">
        <f>INDEX(УТВС2!$K$1:$K$87,A1297,1)</f>
        <v>#REF!</v>
      </c>
      <c r="D1297" s="24" t="e">
        <f>INDEX(УТВС2!$M$1:$M$87,A1297,1)</f>
        <v>#REF!</v>
      </c>
      <c r="E1297" s="24" t="e">
        <f>INDEX(УТВС2!$N$1:$N$87,A1297,1)</f>
        <v>#REF!</v>
      </c>
      <c r="F1297" s="101" t="e">
        <f>INDEX(УТВС2!$S$1:$S$87,A1297,1)</f>
        <v>#REF!</v>
      </c>
      <c r="G1297" s="101" t="s">
        <v>26</v>
      </c>
      <c r="H1297" s="101" t="e">
        <f t="shared" si="20"/>
        <v>#REF!</v>
      </c>
      <c r="I1297" s="101"/>
    </row>
    <row r="1298" spans="1:9" x14ac:dyDescent="0.25">
      <c r="A1298" s="101">
        <v>1774</v>
      </c>
      <c r="B1298" s="191" t="e">
        <f>INDEX(УТВС2!$H$1:$H$87,A1298,1)</f>
        <v>#REF!</v>
      </c>
      <c r="C1298" s="227" t="e">
        <f>INDEX(УТВС2!$K$1:$K$87,A1298,1)</f>
        <v>#REF!</v>
      </c>
      <c r="D1298" s="24" t="e">
        <f>INDEX(УТВС2!$M$1:$M$87,A1298,1)</f>
        <v>#REF!</v>
      </c>
      <c r="E1298" s="24" t="e">
        <f>INDEX(УТВС2!$N$1:$N$87,A1298,1)</f>
        <v>#REF!</v>
      </c>
      <c r="F1298" s="101" t="e">
        <f>INDEX(УТВС2!$S$1:$S$87,A1298,1)</f>
        <v>#REF!</v>
      </c>
      <c r="G1298" s="101" t="s">
        <v>26</v>
      </c>
      <c r="H1298" s="101" t="e">
        <f t="shared" si="20"/>
        <v>#REF!</v>
      </c>
      <c r="I1298" s="101"/>
    </row>
    <row r="1299" spans="1:9" x14ac:dyDescent="0.25">
      <c r="A1299" s="101">
        <v>1775</v>
      </c>
      <c r="B1299" s="191" t="e">
        <f>INDEX(УТВС2!$H$1:$H$87,A1299,1)</f>
        <v>#REF!</v>
      </c>
      <c r="C1299" s="227" t="e">
        <f>INDEX(УТВС2!$K$1:$K$87,A1299,1)</f>
        <v>#REF!</v>
      </c>
      <c r="D1299" s="24" t="e">
        <f>INDEX(УТВС2!$M$1:$M$87,A1299,1)</f>
        <v>#REF!</v>
      </c>
      <c r="E1299" s="24" t="e">
        <f>INDEX(УТВС2!$N$1:$N$87,A1299,1)</f>
        <v>#REF!</v>
      </c>
      <c r="F1299" s="101" t="e">
        <f>INDEX(УТВС2!$S$1:$S$87,A1299,1)</f>
        <v>#REF!</v>
      </c>
      <c r="G1299" s="101" t="s">
        <v>26</v>
      </c>
      <c r="H1299" s="101" t="e">
        <f t="shared" si="20"/>
        <v>#REF!</v>
      </c>
      <c r="I1299" s="101"/>
    </row>
    <row r="1300" spans="1:9" x14ac:dyDescent="0.25">
      <c r="A1300" s="101">
        <v>1776</v>
      </c>
      <c r="B1300" s="191" t="e">
        <f>INDEX(УТВС2!$H$1:$H$87,A1300,1)</f>
        <v>#REF!</v>
      </c>
      <c r="C1300" s="227" t="e">
        <f>INDEX(УТВС2!$K$1:$K$87,A1300,1)</f>
        <v>#REF!</v>
      </c>
      <c r="D1300" s="24" t="e">
        <f>INDEX(УТВС2!$M$1:$M$87,A1300,1)</f>
        <v>#REF!</v>
      </c>
      <c r="E1300" s="24" t="e">
        <f>INDEX(УТВС2!$N$1:$N$87,A1300,1)</f>
        <v>#REF!</v>
      </c>
      <c r="F1300" s="101" t="e">
        <f>INDEX(УТВС2!$S$1:$S$87,A1300,1)</f>
        <v>#REF!</v>
      </c>
      <c r="G1300" s="101" t="s">
        <v>26</v>
      </c>
      <c r="H1300" s="101" t="e">
        <f t="shared" si="20"/>
        <v>#REF!</v>
      </c>
      <c r="I1300" s="101"/>
    </row>
    <row r="1301" spans="1:9" x14ac:dyDescent="0.25">
      <c r="A1301" s="101">
        <v>1777</v>
      </c>
      <c r="B1301" s="191" t="e">
        <f>INDEX(УТВС2!$H$1:$H$87,A1301,1)</f>
        <v>#REF!</v>
      </c>
      <c r="C1301" s="227" t="e">
        <f>INDEX(УТВС2!$K$1:$K$87,A1301,1)</f>
        <v>#REF!</v>
      </c>
      <c r="D1301" s="24" t="e">
        <f>INDEX(УТВС2!$M$1:$M$87,A1301,1)</f>
        <v>#REF!</v>
      </c>
      <c r="E1301" s="24" t="e">
        <f>INDEX(УТВС2!$N$1:$N$87,A1301,1)</f>
        <v>#REF!</v>
      </c>
      <c r="F1301" s="101" t="e">
        <f>INDEX(УТВС2!$S$1:$S$87,A1301,1)</f>
        <v>#REF!</v>
      </c>
      <c r="G1301" s="101" t="s">
        <v>26</v>
      </c>
      <c r="H1301" s="101" t="e">
        <f t="shared" si="20"/>
        <v>#REF!</v>
      </c>
      <c r="I1301" s="101"/>
    </row>
    <row r="1302" spans="1:9" x14ac:dyDescent="0.25">
      <c r="A1302" s="101">
        <v>1779</v>
      </c>
      <c r="B1302" s="191" t="e">
        <f>INDEX(УТВС2!$H$1:$H$87,A1302,1)</f>
        <v>#REF!</v>
      </c>
      <c r="C1302" s="191" t="e">
        <f>INDEX(УТВС2!$K$1:$K$87,A1302,1)</f>
        <v>#REF!</v>
      </c>
      <c r="D1302" s="24" t="e">
        <f>INDEX(УТВС2!$M$1:$M$87,A1302,1)</f>
        <v>#REF!</v>
      </c>
      <c r="E1302" s="24" t="e">
        <f>INDEX(УТВС2!$N$1:$N$87,A1302,1)</f>
        <v>#REF!</v>
      </c>
      <c r="F1302" s="199" t="e">
        <f>INDEX(УТВС2!$S$1:$S$87,A1302,1)</f>
        <v>#REF!</v>
      </c>
      <c r="G1302" s="199" t="s">
        <v>67</v>
      </c>
      <c r="H1302" s="101" t="e">
        <f t="shared" si="20"/>
        <v>#REF!</v>
      </c>
      <c r="I1302" s="101"/>
    </row>
    <row r="1303" spans="1:9" x14ac:dyDescent="0.25">
      <c r="A1303" s="101">
        <v>1780</v>
      </c>
      <c r="B1303" s="205" t="e">
        <f>INDEX(УТВС2!$H$1:$H$87,A1303,1)</f>
        <v>#REF!</v>
      </c>
      <c r="C1303" s="191" t="e">
        <f>INDEX(УТВС2!$K$1:$K$87,A1303,1)</f>
        <v>#REF!</v>
      </c>
      <c r="D1303" s="85" t="e">
        <f>INDEX(УТВС2!$M$1:$M$87,A1303,1)</f>
        <v>#REF!</v>
      </c>
      <c r="E1303" s="85" t="e">
        <f>INDEX(УТВС2!$N$1:$N$87,A1303,1)</f>
        <v>#REF!</v>
      </c>
      <c r="F1303" s="199" t="e">
        <f>INDEX(УТВС2!$S$1:$S$87,A1303,1)</f>
        <v>#REF!</v>
      </c>
      <c r="G1303" s="199" t="s">
        <v>67</v>
      </c>
      <c r="H1303" s="101" t="e">
        <f t="shared" si="20"/>
        <v>#REF!</v>
      </c>
      <c r="I1303" s="101"/>
    </row>
    <row r="1304" spans="1:9" x14ac:dyDescent="0.25">
      <c r="A1304" s="101">
        <v>1781</v>
      </c>
      <c r="B1304" s="191" t="e">
        <f>INDEX(УТВС2!$H$1:$H$87,A1304,1)</f>
        <v>#REF!</v>
      </c>
      <c r="C1304" s="224" t="e">
        <f>INDEX(УТВС2!$K$1:$K$87,A1304,1)</f>
        <v>#REF!</v>
      </c>
      <c r="D1304" s="24" t="e">
        <f>INDEX(УТВС2!$M$1:$M$87,A1304,1)</f>
        <v>#REF!</v>
      </c>
      <c r="E1304" s="24" t="e">
        <f>INDEX(УТВС2!$N$1:$N$87,A1304,1)</f>
        <v>#REF!</v>
      </c>
      <c r="F1304" s="199" t="e">
        <f>INDEX(УТВС2!$S$1:$S$87,A1304,1)</f>
        <v>#REF!</v>
      </c>
      <c r="G1304" s="199" t="s">
        <v>67</v>
      </c>
      <c r="H1304" s="101" t="e">
        <f t="shared" si="20"/>
        <v>#REF!</v>
      </c>
      <c r="I1304" s="101"/>
    </row>
    <row r="1305" spans="1:9" x14ac:dyDescent="0.25">
      <c r="A1305" s="101">
        <v>1782</v>
      </c>
      <c r="B1305" s="191" t="e">
        <f>INDEX(УТВС2!$H$1:$H$87,A1305,1)</f>
        <v>#REF!</v>
      </c>
      <c r="C1305" s="224" t="e">
        <f>INDEX(УТВС2!$K$1:$K$87,A1305,1)</f>
        <v>#REF!</v>
      </c>
      <c r="D1305" s="24" t="e">
        <f>INDEX(УТВС2!$M$1:$M$87,A1305,1)</f>
        <v>#REF!</v>
      </c>
      <c r="E1305" s="24" t="e">
        <f>INDEX(УТВС2!$N$1:$N$87,A1305,1)</f>
        <v>#REF!</v>
      </c>
      <c r="F1305" s="199" t="e">
        <f>INDEX(УТВС2!$S$1:$S$87,A1305,1)</f>
        <v>#REF!</v>
      </c>
      <c r="G1305" s="199" t="s">
        <v>67</v>
      </c>
      <c r="H1305" s="101" t="e">
        <f t="shared" si="20"/>
        <v>#REF!</v>
      </c>
      <c r="I1305" s="101"/>
    </row>
    <row r="1306" spans="1:9" x14ac:dyDescent="0.25">
      <c r="A1306" s="101">
        <v>1784</v>
      </c>
      <c r="B1306" s="191" t="e">
        <f>INDEX(УТВС2!$H$1:$H$87,A1306,1)</f>
        <v>#REF!</v>
      </c>
      <c r="C1306" s="182" t="e">
        <f>INDEX(УТВС2!$K$1:$K$87,A1306,1)</f>
        <v>#REF!</v>
      </c>
      <c r="D1306" s="24" t="e">
        <f>INDEX(УТВС2!$M$1:$M$87,A1306,1)</f>
        <v>#REF!</v>
      </c>
      <c r="E1306" s="24" t="e">
        <f>INDEX(УТВС2!$N$1:$N$87,A1306,1)</f>
        <v>#REF!</v>
      </c>
      <c r="F1306" s="101" t="e">
        <f>INDEX(УТВС2!$S$1:$S$87,A1306,1)</f>
        <v>#REF!</v>
      </c>
      <c r="G1306" s="101" t="s">
        <v>26</v>
      </c>
      <c r="H1306" s="101" t="e">
        <f t="shared" si="20"/>
        <v>#REF!</v>
      </c>
      <c r="I1306" s="101"/>
    </row>
    <row r="1307" spans="1:9" x14ac:dyDescent="0.25">
      <c r="A1307" s="101">
        <v>1785</v>
      </c>
      <c r="B1307" s="191" t="e">
        <f>INDEX(УТВС2!$H$1:$H$87,A1307,1)</f>
        <v>#REF!</v>
      </c>
      <c r="C1307" s="224" t="e">
        <f>INDEX(УТВС2!$K$1:$K$87,A1307,1)</f>
        <v>#REF!</v>
      </c>
      <c r="D1307" s="241" t="e">
        <f>INDEX(УТВС2!$M$1:$M$87,A1307,1)</f>
        <v>#REF!</v>
      </c>
      <c r="E1307" s="241" t="e">
        <f>INDEX(УТВС2!$N$1:$N$87,A1307,1)</f>
        <v>#REF!</v>
      </c>
      <c r="F1307" s="101" t="e">
        <f>INDEX(УТВС2!$S$1:$S$87,A1307,1)</f>
        <v>#REF!</v>
      </c>
      <c r="G1307" s="101" t="s">
        <v>26</v>
      </c>
      <c r="H1307" s="101" t="e">
        <f t="shared" si="20"/>
        <v>#REF!</v>
      </c>
      <c r="I1307" s="101"/>
    </row>
    <row r="1308" spans="1:9" x14ac:dyDescent="0.25">
      <c r="A1308" s="101">
        <v>1788</v>
      </c>
      <c r="B1308" s="191" t="e">
        <f>INDEX(УТВС2!$H$1:$H$87,A1308,1)</f>
        <v>#REF!</v>
      </c>
      <c r="C1308" s="240" t="e">
        <f>INDEX(УТВС2!$K$1:$K$87,A1308,1)</f>
        <v>#REF!</v>
      </c>
      <c r="D1308" s="225" t="e">
        <f>INDEX(УТВС2!$M$1:$M$87,A1308,1)</f>
        <v>#REF!</v>
      </c>
      <c r="E1308" s="24" t="e">
        <f>INDEX(УТВС2!$N$1:$N$87,A1308,1)</f>
        <v>#REF!</v>
      </c>
      <c r="F1308" s="101" t="e">
        <f>INDEX(УТВС2!$S$1:$S$87,A1308,1)</f>
        <v>#REF!</v>
      </c>
      <c r="G1308" s="101" t="s">
        <v>26</v>
      </c>
      <c r="H1308" s="101" t="e">
        <f t="shared" si="20"/>
        <v>#REF!</v>
      </c>
      <c r="I1308" s="101"/>
    </row>
    <row r="1309" spans="1:9" x14ac:dyDescent="0.25">
      <c r="A1309" s="101">
        <v>1790</v>
      </c>
      <c r="B1309" s="191" t="e">
        <f>INDEX(УТВС2!$H$1:$H$87,A1309,1)</f>
        <v>#REF!</v>
      </c>
      <c r="C1309" s="224" t="e">
        <f>INDEX(УТВС2!$K$1:$K$87,A1309,1)</f>
        <v>#REF!</v>
      </c>
      <c r="D1309" s="24" t="e">
        <f>INDEX(УТВС2!$M$1:$M$87,A1309,1)</f>
        <v>#REF!</v>
      </c>
      <c r="E1309" s="24" t="e">
        <f>INDEX(УТВС2!$N$1:$N$87,A1309,1)</f>
        <v>#REF!</v>
      </c>
      <c r="F1309" s="101" t="e">
        <f>INDEX(УТВС2!$S$1:$S$87,A1309,1)</f>
        <v>#REF!</v>
      </c>
      <c r="G1309" s="101" t="s">
        <v>49</v>
      </c>
      <c r="H1309" s="101" t="e">
        <f t="shared" si="20"/>
        <v>#REF!</v>
      </c>
      <c r="I1309" s="101"/>
    </row>
    <row r="1310" spans="1:9" x14ac:dyDescent="0.25">
      <c r="A1310" s="101">
        <v>1791</v>
      </c>
      <c r="B1310" s="191" t="e">
        <f>INDEX(УТВС2!$H$1:$H$87,A1310,1)</f>
        <v>#REF!</v>
      </c>
      <c r="C1310" s="227" t="e">
        <f>INDEX(УТВС2!$K$1:$K$87,A1310,1)</f>
        <v>#REF!</v>
      </c>
      <c r="D1310" s="24" t="e">
        <f>INDEX(УТВС2!$M$1:$M$87,A1310,1)</f>
        <v>#REF!</v>
      </c>
      <c r="E1310" s="24" t="e">
        <f>INDEX(УТВС2!$N$1:$N$87,A1310,1)</f>
        <v>#REF!</v>
      </c>
      <c r="F1310" s="101" t="e">
        <f>INDEX(УТВС2!$S$1:$S$87,A1310,1)</f>
        <v>#REF!</v>
      </c>
      <c r="G1310" s="101" t="s">
        <v>49</v>
      </c>
      <c r="H1310" s="101" t="e">
        <f t="shared" si="20"/>
        <v>#REF!</v>
      </c>
      <c r="I1310" s="101"/>
    </row>
    <row r="1311" spans="1:9" x14ac:dyDescent="0.25">
      <c r="A1311" s="101">
        <v>1794</v>
      </c>
      <c r="B1311" s="191" t="e">
        <f>INDEX(УТВС2!$H$1:$H$87,A1311,1)</f>
        <v>#REF!</v>
      </c>
      <c r="C1311" s="182" t="e">
        <f>INDEX(УТВС2!$K$1:$K$87,A1311,1)</f>
        <v>#REF!</v>
      </c>
      <c r="D1311" s="24" t="e">
        <f>INDEX(УТВС2!$M$1:$M$87,A1311,1)</f>
        <v>#REF!</v>
      </c>
      <c r="E1311" s="24" t="e">
        <f>INDEX(УТВС2!$N$1:$N$87,A1311,1)</f>
        <v>#REF!</v>
      </c>
      <c r="F1311" s="101" t="e">
        <f>INDEX(УТВС2!$S$1:$S$87,A1311,1)</f>
        <v>#REF!</v>
      </c>
      <c r="G1311" s="101" t="s">
        <v>49</v>
      </c>
      <c r="H1311" s="101" t="e">
        <f t="shared" si="20"/>
        <v>#REF!</v>
      </c>
      <c r="I1311" s="101"/>
    </row>
    <row r="1312" spans="1:9" x14ac:dyDescent="0.25">
      <c r="A1312" s="101">
        <v>1795</v>
      </c>
      <c r="B1312" s="191" t="e">
        <f>INDEX(УТВС2!$H$1:$H$87,A1312,1)</f>
        <v>#REF!</v>
      </c>
      <c r="C1312" s="182" t="e">
        <f>INDEX(УТВС2!$K$1:$K$87,A1312,1)</f>
        <v>#REF!</v>
      </c>
      <c r="D1312" s="24" t="e">
        <f>INDEX(УТВС2!$M$1:$M$87,A1312,1)</f>
        <v>#REF!</v>
      </c>
      <c r="E1312" s="24" t="e">
        <f>INDEX(УТВС2!$N$1:$N$87,A1312,1)</f>
        <v>#REF!</v>
      </c>
      <c r="F1312" s="101" t="e">
        <f>INDEX(УТВС2!$S$1:$S$87,A1312,1)</f>
        <v>#REF!</v>
      </c>
      <c r="G1312" s="101" t="s">
        <v>49</v>
      </c>
      <c r="H1312" s="101" t="e">
        <f t="shared" si="20"/>
        <v>#REF!</v>
      </c>
      <c r="I1312" s="101"/>
    </row>
    <row r="1313" spans="1:9" x14ac:dyDescent="0.25">
      <c r="A1313" s="101">
        <v>1796</v>
      </c>
      <c r="B1313" s="191" t="e">
        <f>INDEX(УТВС2!$H$1:$H$87,A1313,1)</f>
        <v>#REF!</v>
      </c>
      <c r="C1313" s="182" t="e">
        <f>INDEX(УТВС2!$K$1:$K$87,A1313,1)</f>
        <v>#REF!</v>
      </c>
      <c r="D1313" s="24" t="e">
        <f>INDEX(УТВС2!$M$1:$M$87,A1313,1)</f>
        <v>#REF!</v>
      </c>
      <c r="E1313" s="24" t="e">
        <f>INDEX(УТВС2!$N$1:$N$87,A1313,1)</f>
        <v>#REF!</v>
      </c>
      <c r="F1313" s="101" t="e">
        <f>INDEX(УТВС2!$S$1:$S$87,A1313,1)</f>
        <v>#REF!</v>
      </c>
      <c r="G1313" s="101" t="s">
        <v>49</v>
      </c>
      <c r="H1313" s="101" t="e">
        <f t="shared" si="20"/>
        <v>#REF!</v>
      </c>
      <c r="I1313" s="101"/>
    </row>
    <row r="1314" spans="1:9" x14ac:dyDescent="0.25">
      <c r="A1314" s="101">
        <v>1797</v>
      </c>
      <c r="B1314" s="191" t="e">
        <f>INDEX(УТВС2!$H$1:$H$87,A1314,1)</f>
        <v>#REF!</v>
      </c>
      <c r="C1314" s="182" t="e">
        <f>INDEX(УТВС2!$K$1:$K$87,A1314,1)</f>
        <v>#REF!</v>
      </c>
      <c r="D1314" s="24" t="e">
        <f>INDEX(УТВС2!$M$1:$M$87,A1314,1)</f>
        <v>#REF!</v>
      </c>
      <c r="E1314" s="24" t="e">
        <f>INDEX(УТВС2!$N$1:$N$87,A1314,1)</f>
        <v>#REF!</v>
      </c>
      <c r="F1314" s="101" t="e">
        <f>INDEX(УТВС2!$S$1:$S$87,A1314,1)</f>
        <v>#REF!</v>
      </c>
      <c r="G1314" s="101" t="s">
        <v>49</v>
      </c>
      <c r="H1314" s="101" t="e">
        <f t="shared" si="20"/>
        <v>#REF!</v>
      </c>
      <c r="I1314" s="101"/>
    </row>
    <row r="1315" spans="1:9" x14ac:dyDescent="0.25">
      <c r="A1315" s="101">
        <v>1798</v>
      </c>
      <c r="B1315" s="191" t="e">
        <f>INDEX(УТВС2!$H$1:$H$87,A1315,1)</f>
        <v>#REF!</v>
      </c>
      <c r="C1315" s="182" t="e">
        <f>INDEX(УТВС2!$K$1:$K$87,A1315,1)</f>
        <v>#REF!</v>
      </c>
      <c r="D1315" s="24" t="e">
        <f>INDEX(УТВС2!$M$1:$M$87,A1315,1)</f>
        <v>#REF!</v>
      </c>
      <c r="E1315" s="24" t="e">
        <f>INDEX(УТВС2!$N$1:$N$87,A1315,1)</f>
        <v>#REF!</v>
      </c>
      <c r="F1315" s="101" t="e">
        <f>INDEX(УТВС2!$S$1:$S$87,A1315,1)</f>
        <v>#REF!</v>
      </c>
      <c r="G1315" s="101" t="s">
        <v>49</v>
      </c>
      <c r="H1315" s="101" t="e">
        <f t="shared" si="20"/>
        <v>#REF!</v>
      </c>
      <c r="I1315" s="101"/>
    </row>
    <row r="1316" spans="1:9" x14ac:dyDescent="0.25">
      <c r="A1316" s="101">
        <v>1799</v>
      </c>
      <c r="B1316" s="191" t="e">
        <f>INDEX(УТВС2!$H$1:$H$87,A1316,1)</f>
        <v>#REF!</v>
      </c>
      <c r="C1316" s="182" t="e">
        <f>INDEX(УТВС2!$K$1:$K$87,A1316,1)</f>
        <v>#REF!</v>
      </c>
      <c r="D1316" s="24" t="e">
        <f>INDEX(УТВС2!$M$1:$M$87,A1316,1)</f>
        <v>#REF!</v>
      </c>
      <c r="E1316" s="24" t="e">
        <f>INDEX(УТВС2!$N$1:$N$87,A1316,1)</f>
        <v>#REF!</v>
      </c>
      <c r="F1316" s="101" t="e">
        <f>INDEX(УТВС2!$S$1:$S$87,A1316,1)</f>
        <v>#REF!</v>
      </c>
      <c r="G1316" s="101" t="s">
        <v>49</v>
      </c>
      <c r="H1316" s="101" t="e">
        <f t="shared" si="20"/>
        <v>#REF!</v>
      </c>
      <c r="I1316" s="101"/>
    </row>
    <row r="1317" spans="1:9" x14ac:dyDescent="0.25">
      <c r="A1317" s="101">
        <v>1800</v>
      </c>
      <c r="B1317" s="191" t="e">
        <f>INDEX(УТВС2!$H$1:$H$87,A1317,1)</f>
        <v>#REF!</v>
      </c>
      <c r="C1317" s="200" t="e">
        <f>INDEX(УТВС2!$K$1:$K$87,A1317,1)</f>
        <v>#REF!</v>
      </c>
      <c r="D1317" s="24" t="e">
        <f>INDEX(УТВС2!$M$1:$M$87,A1317,1)</f>
        <v>#REF!</v>
      </c>
      <c r="E1317" s="24" t="e">
        <f>INDEX(УТВС2!$N$1:$N$87,A1317,1)</f>
        <v>#REF!</v>
      </c>
      <c r="F1317" s="101" t="e">
        <f>INDEX(УТВС2!$S$1:$S$87,A1317,1)</f>
        <v>#REF!</v>
      </c>
      <c r="G1317" s="101" t="s">
        <v>26</v>
      </c>
      <c r="H1317" s="101" t="e">
        <f t="shared" si="20"/>
        <v>#REF!</v>
      </c>
      <c r="I1317" s="101"/>
    </row>
    <row r="1318" spans="1:9" x14ac:dyDescent="0.25">
      <c r="A1318" s="101">
        <v>1801</v>
      </c>
      <c r="B1318" s="191" t="e">
        <f>INDEX(УТВС2!$H$1:$H$87,A1318,1)</f>
        <v>#REF!</v>
      </c>
      <c r="C1318" s="200" t="e">
        <f>INDEX(УТВС2!$K$1:$K$87,A1318,1)</f>
        <v>#REF!</v>
      </c>
      <c r="D1318" s="24" t="e">
        <f>INDEX(УТВС2!$M$1:$M$87,A1318,1)</f>
        <v>#REF!</v>
      </c>
      <c r="E1318" s="24" t="e">
        <f>INDEX(УТВС2!$N$1:$N$87,A1318,1)</f>
        <v>#REF!</v>
      </c>
      <c r="F1318" s="101" t="e">
        <f>INDEX(УТВС2!$S$1:$S$87,A1318,1)</f>
        <v>#REF!</v>
      </c>
      <c r="G1318" s="101" t="s">
        <v>26</v>
      </c>
      <c r="H1318" s="101" t="e">
        <f t="shared" si="20"/>
        <v>#REF!</v>
      </c>
      <c r="I1318" s="101"/>
    </row>
    <row r="1319" spans="1:9" x14ac:dyDescent="0.25">
      <c r="A1319" s="101">
        <v>1802</v>
      </c>
      <c r="B1319" s="191" t="e">
        <f>INDEX(УТВС2!$H$1:$H$87,A1319,1)</f>
        <v>#REF!</v>
      </c>
      <c r="C1319" s="227" t="e">
        <f>INDEX(УТВС2!$K$1:$K$87,A1319,1)</f>
        <v>#REF!</v>
      </c>
      <c r="D1319" s="24" t="e">
        <f>INDEX(УТВС2!$M$1:$M$87,A1319,1)</f>
        <v>#REF!</v>
      </c>
      <c r="E1319" s="24" t="e">
        <f>INDEX(УТВС2!$N$1:$N$87,A1319,1)</f>
        <v>#REF!</v>
      </c>
      <c r="F1319" s="101" t="e">
        <f>INDEX(УТВС2!$S$1:$S$87,A1319,1)</f>
        <v>#REF!</v>
      </c>
      <c r="G1319" s="101" t="s">
        <v>26</v>
      </c>
      <c r="H1319" s="101" t="e">
        <f t="shared" si="20"/>
        <v>#REF!</v>
      </c>
      <c r="I1319" s="101"/>
    </row>
    <row r="1320" spans="1:9" x14ac:dyDescent="0.25">
      <c r="A1320" s="101">
        <v>1803</v>
      </c>
      <c r="B1320" s="191" t="e">
        <f>INDEX(УТВС2!$H$1:$H$87,A1320,1)</f>
        <v>#REF!</v>
      </c>
      <c r="C1320" s="182" t="e">
        <f>INDEX(УТВС2!$K$1:$K$87,A1320,1)</f>
        <v>#REF!</v>
      </c>
      <c r="D1320" s="24" t="e">
        <f>INDEX(УТВС2!$M$1:$M$87,A1320,1)</f>
        <v>#REF!</v>
      </c>
      <c r="E1320" s="24" t="e">
        <f>INDEX(УТВС2!$N$1:$N$87,A1320,1)</f>
        <v>#REF!</v>
      </c>
      <c r="F1320" s="101" t="e">
        <f>INDEX(УТВС2!$S$1:$S$87,A1320,1)</f>
        <v>#REF!</v>
      </c>
      <c r="G1320" s="101" t="s">
        <v>26</v>
      </c>
      <c r="H1320" s="101" t="e">
        <f t="shared" si="20"/>
        <v>#REF!</v>
      </c>
      <c r="I1320" s="101"/>
    </row>
    <row r="1321" spans="1:9" x14ac:dyDescent="0.25">
      <c r="A1321" s="101">
        <v>1806</v>
      </c>
      <c r="B1321" s="191" t="e">
        <f>INDEX(УТВС2!$H$1:$H$87,A1321,1)</f>
        <v>#REF!</v>
      </c>
      <c r="C1321" s="191" t="e">
        <f>INDEX(УТВС2!$K$1:$K$87,A1321,1)</f>
        <v>#REF!</v>
      </c>
      <c r="D1321" s="24" t="e">
        <f>INDEX(УТВС2!$M$1:$M$87,A1321,1)</f>
        <v>#REF!</v>
      </c>
      <c r="E1321" s="24" t="e">
        <f>INDEX(УТВС2!$N$1:$N$87,A1321,1)</f>
        <v>#REF!</v>
      </c>
      <c r="F1321" s="101" t="e">
        <f>INDEX(УТВС2!$S$1:$S$87,A1321,1)</f>
        <v>#REF!</v>
      </c>
      <c r="G1321" s="101" t="s">
        <v>49</v>
      </c>
      <c r="H1321" s="101" t="e">
        <f t="shared" si="20"/>
        <v>#REF!</v>
      </c>
      <c r="I1321" s="101"/>
    </row>
    <row r="1322" spans="1:9" x14ac:dyDescent="0.25">
      <c r="A1322" s="101">
        <v>1807</v>
      </c>
      <c r="B1322" s="191" t="e">
        <f>INDEX(УТВС2!$H$1:$H$87,A1322,1)</f>
        <v>#REF!</v>
      </c>
      <c r="C1322" s="230" t="e">
        <f>INDEX(УТВС2!$K$1:$K$87,A1322,1)</f>
        <v>#REF!</v>
      </c>
      <c r="D1322" s="24" t="e">
        <f>INDEX(УТВС2!$M$1:$M$87,A1322,1)</f>
        <v>#REF!</v>
      </c>
      <c r="E1322" s="24" t="e">
        <f>INDEX(УТВС2!$N$1:$N$87,A1322,1)</f>
        <v>#REF!</v>
      </c>
      <c r="F1322" s="101" t="e">
        <f>INDEX(УТВС2!$S$1:$S$87,A1322,1)</f>
        <v>#REF!</v>
      </c>
      <c r="G1322" s="101" t="s">
        <v>49</v>
      </c>
      <c r="H1322" s="101" t="e">
        <f t="shared" si="20"/>
        <v>#REF!</v>
      </c>
      <c r="I1322" s="101"/>
    </row>
    <row r="1323" spans="1:9" x14ac:dyDescent="0.25">
      <c r="A1323" s="101">
        <v>1808</v>
      </c>
      <c r="B1323" s="191" t="e">
        <f>INDEX(УТВС2!$H$1:$H$87,A1323,1)</f>
        <v>#REF!</v>
      </c>
      <c r="C1323" s="224" t="e">
        <f>INDEX(УТВС2!$K$1:$K$87,A1323,1)</f>
        <v>#REF!</v>
      </c>
      <c r="D1323" s="24" t="e">
        <f>INDEX(УТВС2!$M$1:$M$87,A1323,1)</f>
        <v>#REF!</v>
      </c>
      <c r="E1323" s="24" t="e">
        <f>INDEX(УТВС2!$N$1:$N$87,A1323,1)</f>
        <v>#REF!</v>
      </c>
      <c r="F1323" s="101" t="e">
        <f>INDEX(УТВС2!$S$1:$S$87,A1323,1)</f>
        <v>#REF!</v>
      </c>
      <c r="G1323" s="101" t="s">
        <v>49</v>
      </c>
      <c r="H1323" s="101" t="e">
        <f t="shared" si="20"/>
        <v>#REF!</v>
      </c>
      <c r="I1323" s="101"/>
    </row>
    <row r="1324" spans="1:9" x14ac:dyDescent="0.25">
      <c r="A1324" s="101">
        <v>1809</v>
      </c>
      <c r="B1324" s="191" t="e">
        <f>INDEX(УТВС2!$H$1:$H$87,A1324,1)</f>
        <v>#REF!</v>
      </c>
      <c r="C1324" s="227" t="e">
        <f>INDEX(УТВС2!$K$1:$K$87,A1324,1)</f>
        <v>#REF!</v>
      </c>
      <c r="D1324" s="24" t="e">
        <f>INDEX(УТВС2!$M$1:$M$87,A1324,1)</f>
        <v>#REF!</v>
      </c>
      <c r="E1324" s="24" t="e">
        <f>INDEX(УТВС2!$N$1:$N$87,A1324,1)</f>
        <v>#REF!</v>
      </c>
      <c r="F1324" s="101" t="e">
        <f>INDEX(УТВС2!$S$1:$S$87,A1324,1)</f>
        <v>#REF!</v>
      </c>
      <c r="G1324" s="101" t="s">
        <v>49</v>
      </c>
      <c r="H1324" s="101" t="e">
        <f t="shared" si="20"/>
        <v>#REF!</v>
      </c>
      <c r="I1324" s="101"/>
    </row>
    <row r="1325" spans="1:9" x14ac:dyDescent="0.25">
      <c r="A1325" s="101">
        <v>1810</v>
      </c>
      <c r="B1325" s="191" t="e">
        <f>INDEX(УТВС2!$H$1:$H$87,A1325,1)</f>
        <v>#REF!</v>
      </c>
      <c r="C1325" s="224" t="e">
        <f>INDEX(УТВС2!$K$1:$K$87,A1325,1)</f>
        <v>#REF!</v>
      </c>
      <c r="D1325" s="24" t="e">
        <f>INDEX(УТВС2!$M$1:$M$87,A1325,1)</f>
        <v>#REF!</v>
      </c>
      <c r="E1325" s="24" t="e">
        <f>INDEX(УТВС2!$N$1:$N$87,A1325,1)</f>
        <v>#REF!</v>
      </c>
      <c r="F1325" s="101" t="e">
        <f>INDEX(УТВС2!$S$1:$S$87,A1325,1)</f>
        <v>#REF!</v>
      </c>
      <c r="G1325" s="101" t="s">
        <v>49</v>
      </c>
      <c r="H1325" s="101" t="e">
        <f t="shared" si="20"/>
        <v>#REF!</v>
      </c>
      <c r="I1325" s="101"/>
    </row>
    <row r="1326" spans="1:9" x14ac:dyDescent="0.25">
      <c r="A1326" s="101">
        <v>1811</v>
      </c>
      <c r="B1326" s="191" t="e">
        <f>INDEX(УТВС2!$H$1:$H$87,A1326,1)</f>
        <v>#REF!</v>
      </c>
      <c r="C1326" s="227" t="e">
        <f>INDEX(УТВС2!$K$1:$K$87,A1326,1)</f>
        <v>#REF!</v>
      </c>
      <c r="D1326" s="24" t="e">
        <f>INDEX(УТВС2!$M$1:$M$87,A1326,1)</f>
        <v>#REF!</v>
      </c>
      <c r="E1326" s="24" t="e">
        <f>INDEX(УТВС2!$N$1:$N$87,A1326,1)</f>
        <v>#REF!</v>
      </c>
      <c r="F1326" s="101" t="e">
        <f>INDEX(УТВС2!$S$1:$S$87,A1326,1)</f>
        <v>#REF!</v>
      </c>
      <c r="G1326" s="101" t="s">
        <v>49</v>
      </c>
      <c r="H1326" s="101" t="e">
        <f t="shared" si="20"/>
        <v>#REF!</v>
      </c>
      <c r="I1326" s="101"/>
    </row>
    <row r="1327" spans="1:9" x14ac:dyDescent="0.25">
      <c r="A1327" s="101">
        <v>1812</v>
      </c>
      <c r="B1327" s="191" t="e">
        <f>INDEX(УТВС2!$H$1:$H$87,A1327,1)</f>
        <v>#REF!</v>
      </c>
      <c r="C1327" s="224" t="e">
        <f>INDEX(УТВС2!$K$1:$K$87,A1327,1)</f>
        <v>#REF!</v>
      </c>
      <c r="D1327" s="24" t="e">
        <f>INDEX(УТВС2!$M$1:$M$87,A1327,1)</f>
        <v>#REF!</v>
      </c>
      <c r="E1327" s="24" t="e">
        <f>INDEX(УТВС2!$N$1:$N$87,A1327,1)</f>
        <v>#REF!</v>
      </c>
      <c r="F1327" s="101" t="e">
        <f>INDEX(УТВС2!$S$1:$S$87,A1327,1)</f>
        <v>#REF!</v>
      </c>
      <c r="G1327" s="101" t="s">
        <v>49</v>
      </c>
      <c r="H1327" s="101" t="e">
        <f t="shared" si="20"/>
        <v>#REF!</v>
      </c>
      <c r="I1327" s="101"/>
    </row>
    <row r="1328" spans="1:9" x14ac:dyDescent="0.25">
      <c r="A1328" s="101">
        <v>1813</v>
      </c>
      <c r="B1328" s="191" t="e">
        <f>INDEX(УТВС2!$H$1:$H$87,A1328,1)</f>
        <v>#REF!</v>
      </c>
      <c r="C1328" s="227" t="e">
        <f>INDEX(УТВС2!$K$1:$K$87,A1328,1)</f>
        <v>#REF!</v>
      </c>
      <c r="D1328" s="24" t="e">
        <f>INDEX(УТВС2!$M$1:$M$87,A1328,1)</f>
        <v>#REF!</v>
      </c>
      <c r="E1328" s="24" t="e">
        <f>INDEX(УТВС2!$N$1:$N$87,A1328,1)</f>
        <v>#REF!</v>
      </c>
      <c r="F1328" s="101" t="e">
        <f>INDEX(УТВС2!$S$1:$S$87,A1328,1)</f>
        <v>#REF!</v>
      </c>
      <c r="G1328" s="101" t="s">
        <v>49</v>
      </c>
      <c r="H1328" s="101" t="e">
        <f t="shared" si="20"/>
        <v>#REF!</v>
      </c>
      <c r="I1328" s="101"/>
    </row>
    <row r="1329" spans="1:9" x14ac:dyDescent="0.25">
      <c r="A1329" s="101">
        <v>1814</v>
      </c>
      <c r="B1329" s="191" t="e">
        <f>INDEX(УТВС2!$H$1:$H$87,A1329,1)</f>
        <v>#REF!</v>
      </c>
      <c r="C1329" s="224" t="e">
        <f>INDEX(УТВС2!$K$1:$K$87,A1329,1)</f>
        <v>#REF!</v>
      </c>
      <c r="D1329" s="24" t="e">
        <f>INDEX(УТВС2!$M$1:$M$87,A1329,1)</f>
        <v>#REF!</v>
      </c>
      <c r="E1329" s="24" t="e">
        <f>INDEX(УТВС2!$N$1:$N$87,A1329,1)</f>
        <v>#REF!</v>
      </c>
      <c r="F1329" s="101" t="e">
        <f>INDEX(УТВС2!$S$1:$S$87,A1329,1)</f>
        <v>#REF!</v>
      </c>
      <c r="G1329" s="101" t="s">
        <v>49</v>
      </c>
      <c r="H1329" s="101" t="e">
        <f t="shared" si="20"/>
        <v>#REF!</v>
      </c>
      <c r="I1329" s="101"/>
    </row>
    <row r="1330" spans="1:9" x14ac:dyDescent="0.25">
      <c r="A1330" s="101">
        <v>1815</v>
      </c>
      <c r="B1330" s="191" t="e">
        <f>INDEX(УТВС2!$H$1:$H$87,A1330,1)</f>
        <v>#REF!</v>
      </c>
      <c r="C1330" s="227" t="e">
        <f>INDEX(УТВС2!$K$1:$K$87,A1330,1)</f>
        <v>#REF!</v>
      </c>
      <c r="D1330" s="24" t="e">
        <f>INDEX(УТВС2!$M$1:$M$87,A1330,1)</f>
        <v>#REF!</v>
      </c>
      <c r="E1330" s="24" t="e">
        <f>INDEX(УТВС2!$N$1:$N$87,A1330,1)</f>
        <v>#REF!</v>
      </c>
      <c r="F1330" s="101" t="e">
        <f>INDEX(УТВС2!$S$1:$S$87,A1330,1)</f>
        <v>#REF!</v>
      </c>
      <c r="G1330" s="101" t="s">
        <v>49</v>
      </c>
      <c r="H1330" s="101" t="e">
        <f t="shared" si="20"/>
        <v>#REF!</v>
      </c>
      <c r="I1330" s="101"/>
    </row>
    <row r="1331" spans="1:9" x14ac:dyDescent="0.25">
      <c r="A1331" s="101">
        <v>1816</v>
      </c>
      <c r="B1331" s="191" t="e">
        <f>INDEX(УТВС2!$H$1:$H$87,A1331,1)</f>
        <v>#REF!</v>
      </c>
      <c r="C1331" s="224" t="e">
        <f>INDEX(УТВС2!$K$1:$K$87,A1331,1)</f>
        <v>#REF!</v>
      </c>
      <c r="D1331" s="24" t="e">
        <f>INDEX(УТВС2!$M$1:$M$87,A1331,1)</f>
        <v>#REF!</v>
      </c>
      <c r="E1331" s="24" t="e">
        <f>INDEX(УТВС2!$N$1:$N$87,A1331,1)</f>
        <v>#REF!</v>
      </c>
      <c r="F1331" s="101" t="e">
        <f>INDEX(УТВС2!$S$1:$S$87,A1331,1)</f>
        <v>#REF!</v>
      </c>
      <c r="G1331" s="101" t="s">
        <v>49</v>
      </c>
      <c r="H1331" s="101" t="e">
        <f t="shared" si="20"/>
        <v>#REF!</v>
      </c>
      <c r="I1331" s="101"/>
    </row>
    <row r="1332" spans="1:9" x14ac:dyDescent="0.25">
      <c r="A1332" s="101">
        <v>1817</v>
      </c>
      <c r="B1332" s="191" t="e">
        <f>INDEX(УТВС2!$H$1:$H$87,A1332,1)</f>
        <v>#REF!</v>
      </c>
      <c r="C1332" s="227" t="e">
        <f>INDEX(УТВС2!$K$1:$K$87,A1332,1)</f>
        <v>#REF!</v>
      </c>
      <c r="D1332" s="24" t="e">
        <f>INDEX(УТВС2!$M$1:$M$87,A1332,1)</f>
        <v>#REF!</v>
      </c>
      <c r="E1332" s="24" t="e">
        <f>INDEX(УТВС2!$N$1:$N$87,A1332,1)</f>
        <v>#REF!</v>
      </c>
      <c r="F1332" s="101" t="e">
        <f>INDEX(УТВС2!$S$1:$S$87,A1332,1)</f>
        <v>#REF!</v>
      </c>
      <c r="G1332" s="101" t="s">
        <v>49</v>
      </c>
      <c r="H1332" s="101" t="e">
        <f t="shared" si="20"/>
        <v>#REF!</v>
      </c>
      <c r="I1332" s="101"/>
    </row>
    <row r="1333" spans="1:9" x14ac:dyDescent="0.25">
      <c r="A1333" s="101">
        <v>1818</v>
      </c>
      <c r="B1333" s="191" t="e">
        <f>INDEX(УТВС2!$H$1:$H$87,A1333,1)</f>
        <v>#REF!</v>
      </c>
      <c r="C1333" s="224" t="e">
        <f>INDEX(УТВС2!$K$1:$K$87,A1333,1)</f>
        <v>#REF!</v>
      </c>
      <c r="D1333" s="24" t="e">
        <f>INDEX(УТВС2!$M$1:$M$87,A1333,1)</f>
        <v>#REF!</v>
      </c>
      <c r="E1333" s="24" t="e">
        <f>INDEX(УТВС2!$N$1:$N$87,A1333,1)</f>
        <v>#REF!</v>
      </c>
      <c r="F1333" s="101" t="e">
        <f>INDEX(УТВС2!$S$1:$S$87,A1333,1)</f>
        <v>#REF!</v>
      </c>
      <c r="G1333" s="101" t="s">
        <v>49</v>
      </c>
      <c r="H1333" s="101" t="e">
        <f t="shared" si="20"/>
        <v>#REF!</v>
      </c>
      <c r="I1333" s="101"/>
    </row>
    <row r="1334" spans="1:9" x14ac:dyDescent="0.25">
      <c r="A1334" s="101">
        <v>1819</v>
      </c>
      <c r="B1334" s="191" t="e">
        <f>INDEX(УТВС2!$H$1:$H$87,A1334,1)</f>
        <v>#REF!</v>
      </c>
      <c r="C1334" s="227" t="e">
        <f>INDEX(УТВС2!$K$1:$K$87,A1334,1)</f>
        <v>#REF!</v>
      </c>
      <c r="D1334" s="24" t="e">
        <f>INDEX(УТВС2!$M$1:$M$87,A1334,1)</f>
        <v>#REF!</v>
      </c>
      <c r="E1334" s="24" t="e">
        <f>INDEX(УТВС2!$N$1:$N$87,A1334,1)</f>
        <v>#REF!</v>
      </c>
      <c r="F1334" s="101" t="e">
        <f>INDEX(УТВС2!$S$1:$S$87,A1334,1)</f>
        <v>#REF!</v>
      </c>
      <c r="G1334" s="101" t="s">
        <v>49</v>
      </c>
      <c r="H1334" s="101" t="e">
        <f t="shared" si="20"/>
        <v>#REF!</v>
      </c>
      <c r="I1334" s="101"/>
    </row>
    <row r="1335" spans="1:9" x14ac:dyDescent="0.25">
      <c r="A1335" s="101">
        <v>1821</v>
      </c>
      <c r="B1335" s="191" t="e">
        <f>INDEX(УТВС2!$H$1:$H$87,A1335,1)</f>
        <v>#REF!</v>
      </c>
      <c r="C1335" s="182" t="e">
        <f>INDEX(УТВС2!$K$1:$K$87,A1335,1)</f>
        <v>#REF!</v>
      </c>
      <c r="D1335" s="24" t="e">
        <f>INDEX(УТВС2!$M$1:$M$87,A1335,1)</f>
        <v>#REF!</v>
      </c>
      <c r="E1335" s="24" t="e">
        <f>INDEX(УТВС2!$N$1:$N$87,A1335,1)</f>
        <v>#REF!</v>
      </c>
      <c r="F1335" s="101" t="e">
        <f>INDEX(УТВС2!$S$1:$S$87,A1335,1)</f>
        <v>#REF!</v>
      </c>
      <c r="G1335" s="101" t="s">
        <v>26</v>
      </c>
      <c r="H1335" s="101" t="e">
        <f t="shared" si="20"/>
        <v>#REF!</v>
      </c>
      <c r="I1335" s="101"/>
    </row>
    <row r="1336" spans="1:9" x14ac:dyDescent="0.25">
      <c r="A1336" s="101">
        <v>1824</v>
      </c>
      <c r="B1336" s="191" t="e">
        <f>INDEX(УТВС2!$H$1:$H$87,A1336,1)</f>
        <v>#REF!</v>
      </c>
      <c r="C1336" s="184" t="e">
        <f>INDEX(УТВС2!$K$1:$K$87,A1336,1)</f>
        <v>#REF!</v>
      </c>
      <c r="D1336" s="225" t="e">
        <f>INDEX(УТВС2!$M$1:$M$87,A1336,1)</f>
        <v>#REF!</v>
      </c>
      <c r="E1336" s="225" t="e">
        <f>INDEX(УТВС2!$N$1:$N$87,A1336,1)</f>
        <v>#REF!</v>
      </c>
      <c r="F1336" s="101" t="e">
        <f>INDEX(УТВС2!$S$1:$S$87,A1336,1)</f>
        <v>#REF!</v>
      </c>
      <c r="G1336" s="101" t="s">
        <v>26</v>
      </c>
      <c r="H1336" s="101" t="e">
        <f t="shared" si="20"/>
        <v>#REF!</v>
      </c>
      <c r="I1336" s="101"/>
    </row>
    <row r="1337" spans="1:9" x14ac:dyDescent="0.25">
      <c r="A1337" s="101">
        <v>1825</v>
      </c>
      <c r="B1337" s="191" t="e">
        <f>INDEX(УТВС2!$H$1:$H$87,A1337,1)</f>
        <v>#REF!</v>
      </c>
      <c r="C1337" s="200" t="e">
        <f>INDEX(УТВС2!$K$1:$K$87,A1337,1)</f>
        <v>#REF!</v>
      </c>
      <c r="D1337" s="24" t="e">
        <f>INDEX(УТВС2!$M$1:$M$87,A1337,1)</f>
        <v>#REF!</v>
      </c>
      <c r="E1337" s="24" t="e">
        <f>INDEX(УТВС2!$N$1:$N$87,A1337,1)</f>
        <v>#REF!</v>
      </c>
      <c r="F1337" s="101" t="e">
        <f>INDEX(УТВС2!$S$1:$S$87,A1337,1)</f>
        <v>#REF!</v>
      </c>
      <c r="G1337" s="101" t="s">
        <v>26</v>
      </c>
      <c r="H1337" s="101" t="e">
        <f t="shared" si="20"/>
        <v>#REF!</v>
      </c>
      <c r="I1337" s="101"/>
    </row>
    <row r="1338" spans="1:9" x14ac:dyDescent="0.25">
      <c r="A1338" s="101">
        <v>1826</v>
      </c>
      <c r="B1338" s="191" t="e">
        <f>INDEX(УТВС2!$H$1:$H$87,A1338,1)</f>
        <v>#REF!</v>
      </c>
      <c r="C1338" s="227" t="e">
        <f>INDEX(УТВС2!$K$1:$K$87,A1338,1)</f>
        <v>#REF!</v>
      </c>
      <c r="D1338" s="24" t="e">
        <f>INDEX(УТВС2!$M$1:$M$87,A1338,1)</f>
        <v>#REF!</v>
      </c>
      <c r="E1338" s="24" t="e">
        <f>INDEX(УТВС2!$N$1:$N$87,A1338,1)</f>
        <v>#REF!</v>
      </c>
      <c r="F1338" s="101" t="e">
        <f>INDEX(УТВС2!$S$1:$S$87,A1338,1)</f>
        <v>#REF!</v>
      </c>
      <c r="G1338" s="101" t="s">
        <v>26</v>
      </c>
      <c r="H1338" s="101" t="e">
        <f t="shared" si="20"/>
        <v>#REF!</v>
      </c>
      <c r="I1338" s="101"/>
    </row>
    <row r="1339" spans="1:9" x14ac:dyDescent="0.25">
      <c r="A1339" s="101">
        <v>1830</v>
      </c>
      <c r="B1339" s="191" t="e">
        <f>INDEX(УТВС2!$H$1:$H$87,A1339,1)</f>
        <v>#REF!</v>
      </c>
      <c r="C1339" s="184" t="e">
        <f>INDEX(УТВС2!$K$1:$K$87,A1339,1)</f>
        <v>#REF!</v>
      </c>
      <c r="D1339" s="24" t="e">
        <f>INDEX(УТВС2!$M$1:$M$87,A1339,1)</f>
        <v>#REF!</v>
      </c>
      <c r="E1339" s="24" t="e">
        <f>INDEX(УТВС2!$N$1:$N$87,A1339,1)</f>
        <v>#REF!</v>
      </c>
      <c r="F1339" s="101" t="e">
        <f>INDEX(УТВС2!$S$1:$S$87,A1339,1)</f>
        <v>#REF!</v>
      </c>
      <c r="G1339" s="101" t="s">
        <v>26</v>
      </c>
      <c r="H1339" s="101" t="e">
        <f t="shared" si="20"/>
        <v>#REF!</v>
      </c>
      <c r="I1339" s="101"/>
    </row>
    <row r="1340" spans="1:9" x14ac:dyDescent="0.25">
      <c r="A1340" s="101">
        <v>1831</v>
      </c>
      <c r="B1340" s="191" t="e">
        <f>INDEX(УТВС2!$H$1:$H$87,A1340,1)</f>
        <v>#REF!</v>
      </c>
      <c r="C1340" s="182" t="e">
        <f>INDEX(УТВС2!$K$1:$K$87,A1340,1)</f>
        <v>#REF!</v>
      </c>
      <c r="D1340" s="24" t="e">
        <f>INDEX(УТВС2!$M$1:$M$87,A1340,1)</f>
        <v>#REF!</v>
      </c>
      <c r="E1340" s="24" t="e">
        <f>INDEX(УТВС2!$N$1:$N$87,A1340,1)</f>
        <v>#REF!</v>
      </c>
      <c r="F1340" s="101" t="e">
        <f>INDEX(УТВС2!$S$1:$S$87,A1340,1)</f>
        <v>#REF!</v>
      </c>
      <c r="G1340" s="101" t="s">
        <v>26</v>
      </c>
      <c r="H1340" s="101" t="e">
        <f t="shared" si="20"/>
        <v>#REF!</v>
      </c>
      <c r="I1340" s="101"/>
    </row>
    <row r="1341" spans="1:9" x14ac:dyDescent="0.25">
      <c r="A1341" s="101">
        <v>1832</v>
      </c>
      <c r="B1341" s="191" t="e">
        <f>INDEX(УТВС2!$H$1:$H$87,A1341,1)</f>
        <v>#REF!</v>
      </c>
      <c r="C1341" s="182" t="e">
        <f>INDEX(УТВС2!$K$1:$K$87,A1341,1)</f>
        <v>#REF!</v>
      </c>
      <c r="D1341" s="24" t="e">
        <f>INDEX(УТВС2!$M$1:$M$87,A1341,1)</f>
        <v>#REF!</v>
      </c>
      <c r="E1341" s="24" t="e">
        <f>INDEX(УТВС2!$N$1:$N$87,A1341,1)</f>
        <v>#REF!</v>
      </c>
      <c r="F1341" s="101" t="e">
        <f>INDEX(УТВС2!$S$1:$S$87,A1341,1)</f>
        <v>#REF!</v>
      </c>
      <c r="G1341" s="101" t="s">
        <v>26</v>
      </c>
      <c r="H1341" s="101" t="e">
        <f t="shared" si="20"/>
        <v>#REF!</v>
      </c>
      <c r="I1341" s="101"/>
    </row>
    <row r="1342" spans="1:9" x14ac:dyDescent="0.25">
      <c r="A1342" s="101">
        <v>1833</v>
      </c>
      <c r="B1342" s="191" t="e">
        <f>INDEX(УТВС2!$H$1:$H$87,A1342,1)</f>
        <v>#REF!</v>
      </c>
      <c r="C1342" s="182" t="e">
        <f>INDEX(УТВС2!$K$1:$K$87,A1342,1)</f>
        <v>#REF!</v>
      </c>
      <c r="D1342" s="24" t="e">
        <f>INDEX(УТВС2!$M$1:$M$87,A1342,1)</f>
        <v>#REF!</v>
      </c>
      <c r="E1342" s="24" t="e">
        <f>INDEX(УТВС2!$N$1:$N$87,A1342,1)</f>
        <v>#REF!</v>
      </c>
      <c r="F1342" s="101" t="e">
        <f>INDEX(УТВС2!$S$1:$S$87,A1342,1)</f>
        <v>#REF!</v>
      </c>
      <c r="G1342" s="101" t="s">
        <v>26</v>
      </c>
      <c r="H1342" s="101" t="e">
        <f t="shared" si="20"/>
        <v>#REF!</v>
      </c>
      <c r="I1342" s="101"/>
    </row>
    <row r="1343" spans="1:9" x14ac:dyDescent="0.25">
      <c r="A1343" s="101">
        <v>1834</v>
      </c>
      <c r="B1343" s="191" t="e">
        <f>INDEX(УТВС2!$H$1:$H$87,A1343,1)</f>
        <v>#REF!</v>
      </c>
      <c r="C1343" s="227" t="e">
        <f>INDEX(УТВС2!$K$1:$K$87,A1343,1)</f>
        <v>#REF!</v>
      </c>
      <c r="D1343" s="24" t="e">
        <f>INDEX(УТВС2!$M$1:$M$87,A1343,1)</f>
        <v>#REF!</v>
      </c>
      <c r="E1343" s="24" t="e">
        <f>INDEX(УТВС2!$N$1:$N$87,A1343,1)</f>
        <v>#REF!</v>
      </c>
      <c r="F1343" s="101" t="e">
        <f>INDEX(УТВС2!$S$1:$S$87,A1343,1)</f>
        <v>#REF!</v>
      </c>
      <c r="G1343" s="101" t="s">
        <v>26</v>
      </c>
      <c r="H1343" s="101" t="e">
        <f t="shared" si="20"/>
        <v>#REF!</v>
      </c>
      <c r="I1343" s="101"/>
    </row>
    <row r="1344" spans="1:9" x14ac:dyDescent="0.25">
      <c r="A1344" s="101">
        <v>1835</v>
      </c>
      <c r="B1344" s="181" t="e">
        <f>INDEX(УТВС2!$H$1:$H$87,A1344,1)</f>
        <v>#REF!</v>
      </c>
      <c r="C1344" s="233" t="e">
        <f>INDEX(УТВС2!$K$1:$K$87,A1344,1)</f>
        <v>#REF!</v>
      </c>
      <c r="D1344" s="185" t="e">
        <f>INDEX(УТВС2!$M$1:$M$87,A1344,1)</f>
        <v>#REF!</v>
      </c>
      <c r="E1344" s="222" t="e">
        <f>INDEX(УТВС2!$N$1:$N$87,A1344,1)</f>
        <v>#REF!</v>
      </c>
      <c r="F1344" s="101" t="e">
        <f>INDEX(УТВС2!$S$1:$S$87,A1344,1)</f>
        <v>#REF!</v>
      </c>
      <c r="G1344" s="101" t="s">
        <v>26</v>
      </c>
      <c r="H1344" s="101" t="e">
        <f t="shared" si="20"/>
        <v>#REF!</v>
      </c>
      <c r="I1344" s="101"/>
    </row>
    <row r="1345" spans="1:9" x14ac:dyDescent="0.25">
      <c r="A1345" s="101">
        <v>1836</v>
      </c>
      <c r="B1345" s="191" t="e">
        <f>INDEX(УТВС2!$H$1:$H$87,A1345,1)</f>
        <v>#REF!</v>
      </c>
      <c r="C1345" s="182" t="e">
        <f>INDEX(УТВС2!$K$1:$K$87,A1345,1)</f>
        <v>#REF!</v>
      </c>
      <c r="D1345" s="226" t="e">
        <f>INDEX(УТВС2!$M$1:$M$87,A1345,1)</f>
        <v>#REF!</v>
      </c>
      <c r="E1345" s="226" t="e">
        <f>INDEX(УТВС2!$N$1:$N$87,A1345,1)</f>
        <v>#REF!</v>
      </c>
      <c r="F1345" s="101" t="e">
        <f>INDEX(УТВС2!$S$1:$S$87,A1345,1)</f>
        <v>#REF!</v>
      </c>
      <c r="G1345" s="101" t="s">
        <v>67</v>
      </c>
      <c r="H1345" s="101" t="e">
        <f t="shared" si="20"/>
        <v>#REF!</v>
      </c>
      <c r="I1345" s="101"/>
    </row>
    <row r="1346" spans="1:9" x14ac:dyDescent="0.25">
      <c r="A1346" s="101">
        <v>1837</v>
      </c>
      <c r="B1346" s="191" t="e">
        <f>INDEX(УТВС2!$H$1:$H$87,A1346,1)</f>
        <v>#REF!</v>
      </c>
      <c r="C1346" s="182" t="e">
        <f>INDEX(УТВС2!$K$1:$K$87,A1346,1)</f>
        <v>#REF!</v>
      </c>
      <c r="D1346" s="24" t="e">
        <f>INDEX(УТВС2!$M$1:$M$87,A1346,1)</f>
        <v>#REF!</v>
      </c>
      <c r="E1346" s="24" t="e">
        <f>INDEX(УТВС2!$N$1:$N$87,A1346,1)</f>
        <v>#REF!</v>
      </c>
      <c r="F1346" s="101" t="e">
        <f>INDEX(УТВС2!$S$1:$S$87,A1346,1)</f>
        <v>#REF!</v>
      </c>
      <c r="G1346" s="101" t="s">
        <v>67</v>
      </c>
      <c r="H1346" s="101" t="e">
        <f t="shared" ref="H1346:H1409" si="21">IF(B1346=B1347,1,0)</f>
        <v>#REF!</v>
      </c>
      <c r="I1346" s="101"/>
    </row>
    <row r="1347" spans="1:9" x14ac:dyDescent="0.25">
      <c r="A1347" s="101">
        <v>1840</v>
      </c>
      <c r="B1347" s="191" t="e">
        <f>INDEX(УТВС2!$H$1:$H$87,A1347,1)</f>
        <v>#REF!</v>
      </c>
      <c r="C1347" s="184" t="e">
        <f>INDEX(УТВС2!$K$1:$K$87,A1347,1)</f>
        <v>#REF!</v>
      </c>
      <c r="D1347" s="24" t="e">
        <f>INDEX(УТВС2!$M$1:$M$87,A1347,1)</f>
        <v>#REF!</v>
      </c>
      <c r="E1347" s="24" t="e">
        <f>INDEX(УТВС2!$N$1:$N$87,A1347,1)</f>
        <v>#REF!</v>
      </c>
      <c r="F1347" s="101" t="e">
        <f>INDEX(УТВС2!$S$1:$S$87,A1347,1)</f>
        <v>#REF!</v>
      </c>
      <c r="G1347" s="101" t="s">
        <v>26</v>
      </c>
      <c r="H1347" s="101" t="e">
        <f t="shared" si="21"/>
        <v>#REF!</v>
      </c>
      <c r="I1347" s="101"/>
    </row>
    <row r="1348" spans="1:9" x14ac:dyDescent="0.25">
      <c r="A1348" s="101">
        <v>1841</v>
      </c>
      <c r="B1348" s="191" t="e">
        <f>INDEX(УТВС2!$H$1:$H$87,A1348,1)</f>
        <v>#REF!</v>
      </c>
      <c r="C1348" s="224" t="e">
        <f>INDEX(УТВС2!$K$1:$K$87,A1348,1)</f>
        <v>#REF!</v>
      </c>
      <c r="D1348" s="230" t="e">
        <f>INDEX(УТВС2!$M$1:$M$87,A1348,1)</f>
        <v>#REF!</v>
      </c>
      <c r="E1348" s="230" t="e">
        <f>INDEX(УТВС2!$N$1:$N$87,A1348,1)</f>
        <v>#REF!</v>
      </c>
      <c r="F1348" s="101" t="e">
        <f>INDEX(УТВС2!$S$1:$S$87,A1348,1)</f>
        <v>#REF!</v>
      </c>
      <c r="G1348" s="101" t="s">
        <v>49</v>
      </c>
      <c r="H1348" s="101" t="e">
        <f t="shared" si="21"/>
        <v>#REF!</v>
      </c>
      <c r="I1348" s="101"/>
    </row>
    <row r="1349" spans="1:9" x14ac:dyDescent="0.25">
      <c r="A1349" s="101">
        <v>1842</v>
      </c>
      <c r="B1349" s="191" t="e">
        <f>INDEX(УТВС2!$H$1:$H$87,A1349,1)</f>
        <v>#REF!</v>
      </c>
      <c r="C1349" s="224" t="e">
        <f>INDEX(УТВС2!$K$1:$K$87,A1349,1)</f>
        <v>#REF!</v>
      </c>
      <c r="D1349" s="230" t="e">
        <f>INDEX(УТВС2!$M$1:$M$87,A1349,1)</f>
        <v>#REF!</v>
      </c>
      <c r="E1349" s="230" t="e">
        <f>INDEX(УТВС2!$N$1:$N$87,A1349,1)</f>
        <v>#REF!</v>
      </c>
      <c r="F1349" s="101" t="e">
        <f>INDEX(УТВС2!$S$1:$S$87,A1349,1)</f>
        <v>#REF!</v>
      </c>
      <c r="G1349" s="101" t="s">
        <v>49</v>
      </c>
      <c r="H1349" s="101" t="e">
        <f t="shared" si="21"/>
        <v>#REF!</v>
      </c>
      <c r="I1349" s="101"/>
    </row>
    <row r="1350" spans="1:9" x14ac:dyDescent="0.25">
      <c r="A1350" s="101">
        <v>1843</v>
      </c>
      <c r="B1350" s="191" t="e">
        <f>INDEX(УТВС2!$H$1:$H$87,A1350,1)</f>
        <v>#REF!</v>
      </c>
      <c r="C1350" s="182" t="e">
        <f>INDEX(УТВС2!$K$1:$K$87,A1350,1)</f>
        <v>#REF!</v>
      </c>
      <c r="D1350" s="24" t="e">
        <f>INDEX(УТВС2!$M$1:$M$87,A1350,1)</f>
        <v>#REF!</v>
      </c>
      <c r="E1350" s="24" t="e">
        <f>INDEX(УТВС2!$N$1:$N$87,A1350,1)</f>
        <v>#REF!</v>
      </c>
      <c r="F1350" s="101" t="e">
        <f>INDEX(УТВС2!$S$1:$S$87,A1350,1)</f>
        <v>#REF!</v>
      </c>
      <c r="G1350" s="101" t="s">
        <v>26</v>
      </c>
      <c r="H1350" s="101" t="e">
        <f t="shared" si="21"/>
        <v>#REF!</v>
      </c>
      <c r="I1350" s="101"/>
    </row>
    <row r="1351" spans="1:9" x14ac:dyDescent="0.25">
      <c r="A1351" s="101">
        <v>1846</v>
      </c>
      <c r="B1351" s="191" t="e">
        <f>INDEX(УТВС2!$H$1:$H$87,A1351,1)</f>
        <v>#REF!</v>
      </c>
      <c r="C1351" s="184" t="e">
        <f>INDEX(УТВС2!$K$1:$K$87,A1351,1)</f>
        <v>#REF!</v>
      </c>
      <c r="D1351" s="24" t="e">
        <f>INDEX(УТВС2!$M$1:$M$87,A1351,1)</f>
        <v>#REF!</v>
      </c>
      <c r="E1351" s="24" t="e">
        <f>INDEX(УТВС2!$N$1:$N$87,A1351,1)</f>
        <v>#REF!</v>
      </c>
      <c r="F1351" s="101" t="e">
        <f>INDEX(УТВС2!$S$1:$S$87,A1351,1)</f>
        <v>#REF!</v>
      </c>
      <c r="G1351" s="101" t="s">
        <v>26</v>
      </c>
      <c r="H1351" s="101" t="e">
        <f t="shared" si="21"/>
        <v>#REF!</v>
      </c>
      <c r="I1351" s="101"/>
    </row>
    <row r="1352" spans="1:9" x14ac:dyDescent="0.25">
      <c r="A1352" s="101">
        <v>1847</v>
      </c>
      <c r="B1352" s="191" t="e">
        <f>INDEX(УТВС2!$H$1:$H$87,A1352,1)</f>
        <v>#REF!</v>
      </c>
      <c r="C1352" s="184" t="e">
        <f>INDEX(УТВС2!$K$1:$K$87,A1352,1)</f>
        <v>#REF!</v>
      </c>
      <c r="D1352" s="24" t="e">
        <f>INDEX(УТВС2!$M$1:$M$87,A1352,1)</f>
        <v>#REF!</v>
      </c>
      <c r="E1352" s="24" t="e">
        <f>INDEX(УТВС2!$N$1:$N$87,A1352,1)</f>
        <v>#REF!</v>
      </c>
      <c r="F1352" s="101" t="e">
        <f>INDEX(УТВС2!$S$1:$S$87,A1352,1)</f>
        <v>#REF!</v>
      </c>
      <c r="G1352" s="101" t="s">
        <v>26</v>
      </c>
      <c r="H1352" s="101" t="e">
        <f t="shared" si="21"/>
        <v>#REF!</v>
      </c>
      <c r="I1352" s="101"/>
    </row>
    <row r="1353" spans="1:9" x14ac:dyDescent="0.25">
      <c r="A1353" s="101">
        <v>1848</v>
      </c>
      <c r="B1353" s="191" t="e">
        <f>INDEX(УТВС2!$H$1:$H$87,A1353,1)</f>
        <v>#REF!</v>
      </c>
      <c r="C1353" s="227" t="e">
        <f>INDEX(УТВС2!$K$1:$K$87,A1353,1)</f>
        <v>#REF!</v>
      </c>
      <c r="D1353" s="24" t="e">
        <f>INDEX(УТВС2!$M$1:$M$87,A1353,1)</f>
        <v>#REF!</v>
      </c>
      <c r="E1353" s="24" t="e">
        <f>INDEX(УТВС2!$N$1:$N$87,A1353,1)</f>
        <v>#REF!</v>
      </c>
      <c r="F1353" s="101" t="e">
        <f>INDEX(УТВС2!$S$1:$S$87,A1353,1)</f>
        <v>#REF!</v>
      </c>
      <c r="G1353" s="101" t="s">
        <v>26</v>
      </c>
      <c r="H1353" s="101" t="e">
        <f t="shared" si="21"/>
        <v>#REF!</v>
      </c>
      <c r="I1353" s="101"/>
    </row>
    <row r="1354" spans="1:9" x14ac:dyDescent="0.25">
      <c r="A1354" s="101">
        <v>1849</v>
      </c>
      <c r="B1354" s="191" t="e">
        <f>INDEX(УТВС2!$H$1:$H$87,A1354,1)</f>
        <v>#REF!</v>
      </c>
      <c r="C1354" s="224" t="e">
        <f>INDEX(УТВС2!$K$1:$K$87,A1354,1)</f>
        <v>#REF!</v>
      </c>
      <c r="D1354" s="24" t="e">
        <f>INDEX(УТВС2!$M$1:$M$87,A1354,1)</f>
        <v>#REF!</v>
      </c>
      <c r="E1354" s="24" t="e">
        <f>INDEX(УТВС2!$N$1:$N$87,A1354,1)</f>
        <v>#REF!</v>
      </c>
      <c r="F1354" s="101" t="e">
        <f>INDEX(УТВС2!$S$1:$S$87,A1354,1)</f>
        <v>#REF!</v>
      </c>
      <c r="G1354" s="101" t="s">
        <v>26</v>
      </c>
      <c r="H1354" s="101" t="e">
        <f t="shared" si="21"/>
        <v>#REF!</v>
      </c>
      <c r="I1354" s="101"/>
    </row>
    <row r="1355" spans="1:9" x14ac:dyDescent="0.25">
      <c r="A1355" s="101">
        <v>1850</v>
      </c>
      <c r="B1355" s="191" t="e">
        <f>INDEX(УТВС2!$H$1:$H$87,A1355,1)</f>
        <v>#REF!</v>
      </c>
      <c r="C1355" s="182" t="e">
        <f>INDEX(УТВС2!$K$1:$K$87,A1355,1)</f>
        <v>#REF!</v>
      </c>
      <c r="D1355" s="24" t="e">
        <f>INDEX(УТВС2!$M$1:$M$87,A1355,1)</f>
        <v>#REF!</v>
      </c>
      <c r="E1355" s="24" t="e">
        <f>INDEX(УТВС2!$N$1:$N$87,A1355,1)</f>
        <v>#REF!</v>
      </c>
      <c r="F1355" s="101" t="e">
        <f>INDEX(УТВС2!$S$1:$S$87,A1355,1)</f>
        <v>#REF!</v>
      </c>
      <c r="G1355" s="101" t="s">
        <v>26</v>
      </c>
      <c r="H1355" s="101" t="e">
        <f t="shared" si="21"/>
        <v>#REF!</v>
      </c>
      <c r="I1355" s="101"/>
    </row>
    <row r="1356" spans="1:9" x14ac:dyDescent="0.25">
      <c r="A1356" s="101">
        <v>1852</v>
      </c>
      <c r="B1356" s="191" t="e">
        <f>INDEX(УТВС2!$H$1:$H$87,A1356,1)</f>
        <v>#REF!</v>
      </c>
      <c r="C1356" s="18" t="e">
        <f>INDEX(УТВС2!$K$1:$K$87,A1356,1)</f>
        <v>#REF!</v>
      </c>
      <c r="D1356" s="24" t="e">
        <f>INDEX(УТВС2!$M$1:$M$87,A1356,1)</f>
        <v>#REF!</v>
      </c>
      <c r="E1356" s="24" t="e">
        <f>INDEX(УТВС2!$N$1:$N$87,A1356,1)</f>
        <v>#REF!</v>
      </c>
      <c r="F1356" s="101" t="e">
        <f>INDEX(УТВС2!$S$1:$S$87,A1356,1)</f>
        <v>#REF!</v>
      </c>
      <c r="G1356" s="101" t="s">
        <v>26</v>
      </c>
      <c r="H1356" s="101" t="e">
        <f t="shared" si="21"/>
        <v>#REF!</v>
      </c>
      <c r="I1356" s="101"/>
    </row>
    <row r="1357" spans="1:9" x14ac:dyDescent="0.25">
      <c r="A1357" s="101">
        <v>1853</v>
      </c>
      <c r="B1357" s="191" t="e">
        <f>INDEX(УТВС2!$H$1:$H$87,A1357,1)</f>
        <v>#REF!</v>
      </c>
      <c r="C1357" s="191" t="e">
        <f>INDEX(УТВС2!$K$1:$K$87,A1357,1)</f>
        <v>#REF!</v>
      </c>
      <c r="D1357" s="24" t="e">
        <f>INDEX(УТВС2!$M$1:$M$87,A1357,1)</f>
        <v>#REF!</v>
      </c>
      <c r="E1357" s="24" t="e">
        <f>INDEX(УТВС2!$N$1:$N$87,A1357,1)</f>
        <v>#REF!</v>
      </c>
      <c r="F1357" s="101" t="e">
        <f>INDEX(УТВС2!$S$1:$S$87,A1357,1)</f>
        <v>#REF!</v>
      </c>
      <c r="G1357" s="101" t="s">
        <v>26</v>
      </c>
      <c r="H1357" s="101" t="e">
        <f t="shared" si="21"/>
        <v>#REF!</v>
      </c>
      <c r="I1357" s="101"/>
    </row>
    <row r="1358" spans="1:9" x14ac:dyDescent="0.25">
      <c r="A1358" s="101">
        <v>1855</v>
      </c>
      <c r="B1358" s="191" t="e">
        <f>INDEX(УТВС2!$H$1:$H$87,A1358,1)</f>
        <v>#REF!</v>
      </c>
      <c r="C1358" s="224" t="e">
        <f>INDEX(УТВС2!$K$1:$K$87,A1358,1)</f>
        <v>#REF!</v>
      </c>
      <c r="D1358" s="24" t="e">
        <f>INDEX(УТВС2!$M$1:$M$87,A1358,1)</f>
        <v>#REF!</v>
      </c>
      <c r="E1358" s="24" t="e">
        <f>INDEX(УТВС2!$N$1:$N$87,A1358,1)</f>
        <v>#REF!</v>
      </c>
      <c r="F1358" s="101" t="e">
        <f>INDEX(УТВС2!$S$1:$S$87,A1358,1)</f>
        <v>#REF!</v>
      </c>
      <c r="G1358" s="101" t="s">
        <v>49</v>
      </c>
      <c r="H1358" s="101" t="e">
        <f t="shared" si="21"/>
        <v>#REF!</v>
      </c>
      <c r="I1358" s="101"/>
    </row>
    <row r="1359" spans="1:9" x14ac:dyDescent="0.25">
      <c r="A1359" s="101">
        <v>1856</v>
      </c>
      <c r="B1359" s="191" t="e">
        <f>INDEX(УТВС2!$H$1:$H$87,A1359,1)</f>
        <v>#REF!</v>
      </c>
      <c r="C1359" s="224" t="e">
        <f>INDEX(УТВС2!$K$1:$K$87,A1359,1)</f>
        <v>#REF!</v>
      </c>
      <c r="D1359" s="24" t="e">
        <f>INDEX(УТВС2!$M$1:$M$87,A1359,1)</f>
        <v>#REF!</v>
      </c>
      <c r="E1359" s="24" t="e">
        <f>INDEX(УТВС2!$N$1:$N$87,A1359,1)</f>
        <v>#REF!</v>
      </c>
      <c r="F1359" s="101" t="e">
        <f>INDEX(УТВС2!$S$1:$S$87,A1359,1)</f>
        <v>#REF!</v>
      </c>
      <c r="G1359" s="101" t="s">
        <v>49</v>
      </c>
      <c r="H1359" s="101" t="e">
        <f t="shared" si="21"/>
        <v>#REF!</v>
      </c>
      <c r="I1359" s="101"/>
    </row>
    <row r="1360" spans="1:9" x14ac:dyDescent="0.25">
      <c r="A1360" s="101">
        <v>1857</v>
      </c>
      <c r="B1360" s="191" t="e">
        <f>INDEX(УТВС2!$H$1:$H$87,A1360,1)</f>
        <v>#REF!</v>
      </c>
      <c r="C1360" s="182" t="e">
        <f>INDEX(УТВС2!$K$1:$K$87,A1360,1)</f>
        <v>#REF!</v>
      </c>
      <c r="D1360" s="24" t="e">
        <f>INDEX(УТВС2!$M$1:$M$87,A1360,1)</f>
        <v>#REF!</v>
      </c>
      <c r="E1360" s="24" t="e">
        <f>INDEX(УТВС2!$N$1:$N$87,A1360,1)</f>
        <v>#REF!</v>
      </c>
      <c r="F1360" s="101" t="e">
        <f>INDEX(УТВС2!$S$1:$S$87,A1360,1)</f>
        <v>#REF!</v>
      </c>
      <c r="G1360" s="101" t="s">
        <v>49</v>
      </c>
      <c r="H1360" s="101" t="e">
        <f t="shared" si="21"/>
        <v>#REF!</v>
      </c>
      <c r="I1360" s="101"/>
    </row>
    <row r="1361" spans="1:9" x14ac:dyDescent="0.25">
      <c r="A1361" s="101">
        <v>1858</v>
      </c>
      <c r="B1361" s="191" t="e">
        <f>INDEX(УТВС2!$H$1:$H$87,A1361,1)</f>
        <v>#REF!</v>
      </c>
      <c r="C1361" s="182" t="e">
        <f>INDEX(УТВС2!$K$1:$K$87,A1361,1)</f>
        <v>#REF!</v>
      </c>
      <c r="D1361" s="24" t="e">
        <f>INDEX(УТВС2!$M$1:$M$87,A1361,1)</f>
        <v>#REF!</v>
      </c>
      <c r="E1361" s="24" t="e">
        <f>INDEX(УТВС2!$N$1:$N$87,A1361,1)</f>
        <v>#REF!</v>
      </c>
      <c r="F1361" s="101" t="e">
        <f>INDEX(УТВС2!$S$1:$S$87,A1361,1)</f>
        <v>#REF!</v>
      </c>
      <c r="G1361" s="101" t="s">
        <v>49</v>
      </c>
      <c r="H1361" s="101" t="e">
        <f t="shared" si="21"/>
        <v>#REF!</v>
      </c>
      <c r="I1361" s="101"/>
    </row>
    <row r="1362" spans="1:9" x14ac:dyDescent="0.25">
      <c r="A1362" s="101">
        <v>1859</v>
      </c>
      <c r="B1362" s="191" t="e">
        <f>INDEX(УТВС2!$H$1:$H$87,A1362,1)</f>
        <v>#REF!</v>
      </c>
      <c r="C1362" s="37" t="e">
        <f>INDEX(УТВС2!$K$1:$K$87,A1362,1)</f>
        <v>#REF!</v>
      </c>
      <c r="D1362" s="24" t="e">
        <f>INDEX(УТВС2!$M$1:$M$87,A1362,1)</f>
        <v>#REF!</v>
      </c>
      <c r="E1362" s="24" t="e">
        <f>INDEX(УТВС2!$N$1:$N$87,A1362,1)</f>
        <v>#REF!</v>
      </c>
      <c r="F1362" s="101" t="e">
        <f>INDEX(УТВС2!$S$1:$S$87,A1362,1)</f>
        <v>#REF!</v>
      </c>
      <c r="G1362" s="101" t="s">
        <v>49</v>
      </c>
      <c r="H1362" s="101" t="e">
        <f t="shared" si="21"/>
        <v>#REF!</v>
      </c>
      <c r="I1362" s="101"/>
    </row>
    <row r="1363" spans="1:9" x14ac:dyDescent="0.25">
      <c r="A1363" s="101">
        <v>1860</v>
      </c>
      <c r="B1363" s="191" t="e">
        <f>INDEX(УТВС2!$H$1:$H$87,A1363,1)</f>
        <v>#REF!</v>
      </c>
      <c r="C1363" s="224" t="e">
        <f>INDEX(УТВС2!$K$1:$K$87,A1363,1)</f>
        <v>#REF!</v>
      </c>
      <c r="D1363" s="24" t="e">
        <f>INDEX(УТВС2!$M$1:$M$87,A1363,1)</f>
        <v>#REF!</v>
      </c>
      <c r="E1363" s="24" t="e">
        <f>INDEX(УТВС2!$N$1:$N$87,A1363,1)</f>
        <v>#REF!</v>
      </c>
      <c r="F1363" s="101" t="e">
        <f>INDEX(УТВС2!$S$1:$S$87,A1363,1)</f>
        <v>#REF!</v>
      </c>
      <c r="G1363" s="101" t="s">
        <v>49</v>
      </c>
      <c r="H1363" s="101" t="e">
        <f t="shared" si="21"/>
        <v>#REF!</v>
      </c>
      <c r="I1363" s="101"/>
    </row>
    <row r="1364" spans="1:9" x14ac:dyDescent="0.25">
      <c r="A1364" s="101">
        <v>1861</v>
      </c>
      <c r="B1364" s="191" t="e">
        <f>INDEX(УТВС2!$H$1:$H$87,A1364,1)</f>
        <v>#REF!</v>
      </c>
      <c r="C1364" s="224" t="e">
        <f>INDEX(УТВС2!$K$1:$K$87,A1364,1)</f>
        <v>#REF!</v>
      </c>
      <c r="D1364" s="24" t="e">
        <f>INDEX(УТВС2!$M$1:$M$87,A1364,1)</f>
        <v>#REF!</v>
      </c>
      <c r="E1364" s="24" t="e">
        <f>INDEX(УТВС2!$N$1:$N$87,A1364,1)</f>
        <v>#REF!</v>
      </c>
      <c r="F1364" s="101" t="e">
        <f>INDEX(УТВС2!$S$1:$S$87,A1364,1)</f>
        <v>#REF!</v>
      </c>
      <c r="G1364" s="101" t="s">
        <v>49</v>
      </c>
      <c r="H1364" s="101" t="e">
        <f t="shared" si="21"/>
        <v>#REF!</v>
      </c>
      <c r="I1364" s="101"/>
    </row>
    <row r="1365" spans="1:9" x14ac:dyDescent="0.25">
      <c r="A1365" s="101">
        <v>1862</v>
      </c>
      <c r="B1365" s="191" t="e">
        <f>INDEX(УТВС2!$H$1:$H$87,A1365,1)</f>
        <v>#REF!</v>
      </c>
      <c r="C1365" s="182" t="e">
        <f>INDEX(УТВС2!$K$1:$K$87,A1365,1)</f>
        <v>#REF!</v>
      </c>
      <c r="D1365" s="24" t="e">
        <f>INDEX(УТВС2!$M$1:$M$87,A1365,1)</f>
        <v>#REF!</v>
      </c>
      <c r="E1365" s="24" t="e">
        <f>INDEX(УТВС2!$N$1:$N$87,A1365,1)</f>
        <v>#REF!</v>
      </c>
      <c r="F1365" s="101" t="e">
        <f>INDEX(УТВС2!$S$1:$S$87,A1365,1)</f>
        <v>#REF!</v>
      </c>
      <c r="G1365" s="101" t="s">
        <v>49</v>
      </c>
      <c r="H1365" s="101" t="e">
        <f t="shared" si="21"/>
        <v>#REF!</v>
      </c>
      <c r="I1365" s="101"/>
    </row>
    <row r="1366" spans="1:9" x14ac:dyDescent="0.25">
      <c r="A1366" s="101">
        <v>1863</v>
      </c>
      <c r="B1366" s="191" t="e">
        <f>INDEX(УТВС2!$H$1:$H$87,A1366,1)</f>
        <v>#REF!</v>
      </c>
      <c r="C1366" s="37" t="e">
        <f>INDEX(УТВС2!$K$1:$K$87,A1366,1)</f>
        <v>#REF!</v>
      </c>
      <c r="D1366" s="24" t="e">
        <f>INDEX(УТВС2!$M$1:$M$87,A1366,1)</f>
        <v>#REF!</v>
      </c>
      <c r="E1366" s="24" t="e">
        <f>INDEX(УТВС2!$N$1:$N$87,A1366,1)</f>
        <v>#REF!</v>
      </c>
      <c r="F1366" s="101" t="e">
        <f>INDEX(УТВС2!$S$1:$S$87,A1366,1)</f>
        <v>#REF!</v>
      </c>
      <c r="G1366" s="101" t="s">
        <v>49</v>
      </c>
      <c r="H1366" s="101" t="e">
        <f t="shared" si="21"/>
        <v>#REF!</v>
      </c>
      <c r="I1366" s="101"/>
    </row>
    <row r="1367" spans="1:9" x14ac:dyDescent="0.25">
      <c r="A1367" s="101">
        <v>1864</v>
      </c>
      <c r="B1367" s="191" t="e">
        <f>INDEX(УТВС2!$H$1:$H$87,A1367,1)</f>
        <v>#REF!</v>
      </c>
      <c r="C1367" s="224" t="e">
        <f>INDEX(УТВС2!$K$1:$K$87,A1367,1)</f>
        <v>#REF!</v>
      </c>
      <c r="D1367" s="24" t="e">
        <f>INDEX(УТВС2!$M$1:$M$87,A1367,1)</f>
        <v>#REF!</v>
      </c>
      <c r="E1367" s="24" t="e">
        <f>INDEX(УТВС2!$N$1:$N$87,A1367,1)</f>
        <v>#REF!</v>
      </c>
      <c r="F1367" s="101" t="e">
        <f>INDEX(УТВС2!$S$1:$S$87,A1367,1)</f>
        <v>#REF!</v>
      </c>
      <c r="G1367" s="101" t="s">
        <v>49</v>
      </c>
      <c r="H1367" s="101" t="e">
        <f t="shared" si="21"/>
        <v>#REF!</v>
      </c>
      <c r="I1367" s="101"/>
    </row>
    <row r="1368" spans="1:9" x14ac:dyDescent="0.25">
      <c r="A1368" s="101">
        <v>1867</v>
      </c>
      <c r="B1368" s="191" t="e">
        <f>INDEX(УТВС2!$H$1:$H$87,A1368,1)</f>
        <v>#REF!</v>
      </c>
      <c r="C1368" s="241" t="e">
        <f>INDEX(УТВС2!$K$1:$K$87,A1368,1)</f>
        <v>#REF!</v>
      </c>
      <c r="D1368" s="24" t="e">
        <f>INDEX(УТВС2!$M$1:$M$87,A1368,1)</f>
        <v>#REF!</v>
      </c>
      <c r="E1368" s="24" t="e">
        <f>INDEX(УТВС2!$N$1:$N$87,A1368,1)</f>
        <v>#REF!</v>
      </c>
      <c r="F1368" s="199" t="e">
        <f>INDEX(УТВС2!$S$1:$S$87,A1368,1)</f>
        <v>#REF!</v>
      </c>
      <c r="G1368" s="199" t="s">
        <v>49</v>
      </c>
      <c r="H1368" s="101" t="e">
        <f t="shared" si="21"/>
        <v>#REF!</v>
      </c>
      <c r="I1368" s="101"/>
    </row>
    <row r="1369" spans="1:9" x14ac:dyDescent="0.25">
      <c r="A1369" s="101">
        <v>1868</v>
      </c>
      <c r="B1369" s="191" t="e">
        <f>INDEX(УТВС2!$H$1:$H$87,A1369,1)</f>
        <v>#REF!</v>
      </c>
      <c r="C1369" s="241" t="e">
        <f>INDEX(УТВС2!$K$1:$K$87,A1369,1)</f>
        <v>#REF!</v>
      </c>
      <c r="D1369" s="24" t="e">
        <f>INDEX(УТВС2!$M$1:$M$87,A1369,1)</f>
        <v>#REF!</v>
      </c>
      <c r="E1369" s="24" t="e">
        <f>INDEX(УТВС2!$N$1:$N$87,A1369,1)</f>
        <v>#REF!</v>
      </c>
      <c r="F1369" s="199" t="e">
        <f>INDEX(УТВС2!$S$1:$S$87,A1369,1)</f>
        <v>#REF!</v>
      </c>
      <c r="G1369" s="199" t="s">
        <v>49</v>
      </c>
      <c r="H1369" s="101" t="e">
        <f t="shared" si="21"/>
        <v>#REF!</v>
      </c>
      <c r="I1369" s="101"/>
    </row>
    <row r="1370" spans="1:9" x14ac:dyDescent="0.25">
      <c r="A1370" s="101">
        <v>1869</v>
      </c>
      <c r="B1370" s="191" t="e">
        <f>INDEX(УТВС2!$H$1:$H$87,A1370,1)</f>
        <v>#REF!</v>
      </c>
      <c r="C1370" s="241" t="e">
        <f>INDEX(УТВС2!$K$1:$K$87,A1370,1)</f>
        <v>#REF!</v>
      </c>
      <c r="D1370" s="24" t="e">
        <f>INDEX(УТВС2!$M$1:$M$87,A1370,1)</f>
        <v>#REF!</v>
      </c>
      <c r="E1370" s="24" t="e">
        <f>INDEX(УТВС2!$N$1:$N$87,A1370,1)</f>
        <v>#REF!</v>
      </c>
      <c r="F1370" s="199" t="e">
        <f>INDEX(УТВС2!$S$1:$S$87,A1370,1)</f>
        <v>#REF!</v>
      </c>
      <c r="G1370" s="199" t="s">
        <v>49</v>
      </c>
      <c r="H1370" s="101" t="e">
        <f t="shared" si="21"/>
        <v>#REF!</v>
      </c>
      <c r="I1370" s="101"/>
    </row>
    <row r="1371" spans="1:9" x14ac:dyDescent="0.25">
      <c r="A1371" s="101">
        <v>1870</v>
      </c>
      <c r="B1371" s="191" t="e">
        <f>INDEX(УТВС2!$H$1:$H$87,A1371,1)</f>
        <v>#REF!</v>
      </c>
      <c r="C1371" s="241" t="e">
        <f>INDEX(УТВС2!$K$1:$K$87,A1371,1)</f>
        <v>#REF!</v>
      </c>
      <c r="D1371" s="24" t="e">
        <f>INDEX(УТВС2!$M$1:$M$87,A1371,1)</f>
        <v>#REF!</v>
      </c>
      <c r="E1371" s="24" t="e">
        <f>INDEX(УТВС2!$N$1:$N$87,A1371,1)</f>
        <v>#REF!</v>
      </c>
      <c r="F1371" s="199" t="e">
        <f>INDEX(УТВС2!$S$1:$S$87,A1371,1)</f>
        <v>#REF!</v>
      </c>
      <c r="G1371" s="199" t="s">
        <v>49</v>
      </c>
      <c r="H1371" s="101" t="e">
        <f t="shared" si="21"/>
        <v>#REF!</v>
      </c>
      <c r="I1371" s="101"/>
    </row>
    <row r="1372" spans="1:9" x14ac:dyDescent="0.25">
      <c r="A1372" s="101">
        <v>1873</v>
      </c>
      <c r="B1372" s="191" t="e">
        <f>INDEX(УТВС2!$H$1:$H$87,A1372,1)</f>
        <v>#REF!</v>
      </c>
      <c r="C1372" s="184" t="e">
        <f>INDEX(УТВС2!$K$1:$K$87,A1372,1)</f>
        <v>#REF!</v>
      </c>
      <c r="D1372" s="24" t="e">
        <f>INDEX(УТВС2!$M$1:$M$87,A1372,1)</f>
        <v>#REF!</v>
      </c>
      <c r="E1372" s="24" t="e">
        <f>INDEX(УТВС2!$N$1:$N$87,A1372,1)</f>
        <v>#REF!</v>
      </c>
      <c r="F1372" s="101" t="e">
        <f>INDEX(УТВС2!$S$1:$S$87,A1372,1)</f>
        <v>#REF!</v>
      </c>
      <c r="G1372" s="101" t="s">
        <v>26</v>
      </c>
      <c r="H1372" s="101" t="e">
        <f t="shared" si="21"/>
        <v>#REF!</v>
      </c>
      <c r="I1372" s="101"/>
    </row>
    <row r="1373" spans="1:9" x14ac:dyDescent="0.25">
      <c r="A1373" s="101">
        <v>1874</v>
      </c>
      <c r="B1373" s="191" t="e">
        <f>INDEX(УТВС2!$H$1:$H$87,A1373,1)</f>
        <v>#REF!</v>
      </c>
      <c r="C1373" s="184" t="e">
        <f>INDEX(УТВС2!$K$1:$K$87,A1373,1)</f>
        <v>#REF!</v>
      </c>
      <c r="D1373" s="24" t="e">
        <f>INDEX(УТВС2!$M$1:$M$87,A1373,1)</f>
        <v>#REF!</v>
      </c>
      <c r="E1373" s="24" t="e">
        <f>INDEX(УТВС2!$N$1:$N$87,A1373,1)</f>
        <v>#REF!</v>
      </c>
      <c r="F1373" s="101" t="e">
        <f>INDEX(УТВС2!$S$1:$S$87,A1373,1)</f>
        <v>#REF!</v>
      </c>
      <c r="G1373" s="101" t="s">
        <v>26</v>
      </c>
      <c r="H1373" s="101" t="e">
        <f t="shared" si="21"/>
        <v>#REF!</v>
      </c>
      <c r="I1373" s="101"/>
    </row>
    <row r="1374" spans="1:9" x14ac:dyDescent="0.25">
      <c r="A1374" s="101">
        <v>1875</v>
      </c>
      <c r="B1374" s="191" t="e">
        <f>INDEX(УТВС2!$H$1:$H$87,A1374,1)</f>
        <v>#REF!</v>
      </c>
      <c r="C1374" s="227" t="e">
        <f>INDEX(УТВС2!$K$1:$K$87,A1374,1)</f>
        <v>#REF!</v>
      </c>
      <c r="D1374" s="24" t="e">
        <f>INDEX(УТВС2!$M$1:$M$87,A1374,1)</f>
        <v>#REF!</v>
      </c>
      <c r="E1374" s="24" t="e">
        <f>INDEX(УТВС2!$N$1:$N$87,A1374,1)</f>
        <v>#REF!</v>
      </c>
      <c r="F1374" s="101" t="e">
        <f>INDEX(УТВС2!$S$1:$S$87,A1374,1)</f>
        <v>#REF!</v>
      </c>
      <c r="G1374" s="101" t="s">
        <v>26</v>
      </c>
      <c r="H1374" s="101" t="e">
        <f t="shared" si="21"/>
        <v>#REF!</v>
      </c>
      <c r="I1374" s="101"/>
    </row>
    <row r="1375" spans="1:9" x14ac:dyDescent="0.25">
      <c r="A1375" s="101">
        <v>1876</v>
      </c>
      <c r="B1375" s="191" t="e">
        <f>INDEX(УТВС2!$H$1:$H$87,A1375,1)</f>
        <v>#REF!</v>
      </c>
      <c r="C1375" s="224" t="e">
        <f>INDEX(УТВС2!$K$1:$K$87,A1375,1)</f>
        <v>#REF!</v>
      </c>
      <c r="D1375" s="24" t="e">
        <f>INDEX(УТВС2!$M$1:$M$87,A1375,1)</f>
        <v>#REF!</v>
      </c>
      <c r="E1375" s="24" t="e">
        <f>INDEX(УТВС2!$N$1:$N$87,A1375,1)</f>
        <v>#REF!</v>
      </c>
      <c r="F1375" s="101" t="e">
        <f>INDEX(УТВС2!$S$1:$S$87,A1375,1)</f>
        <v>#REF!</v>
      </c>
      <c r="G1375" s="101" t="s">
        <v>49</v>
      </c>
      <c r="H1375" s="101" t="e">
        <f t="shared" si="21"/>
        <v>#REF!</v>
      </c>
      <c r="I1375" s="101"/>
    </row>
    <row r="1376" spans="1:9" x14ac:dyDescent="0.25">
      <c r="A1376" s="101">
        <v>1877</v>
      </c>
      <c r="B1376" s="191" t="e">
        <f>INDEX(УТВС2!$H$1:$H$87,A1376,1)</f>
        <v>#REF!</v>
      </c>
      <c r="C1376" s="182" t="e">
        <f>INDEX(УТВС2!$K$1:$K$87,A1376,1)</f>
        <v>#REF!</v>
      </c>
      <c r="D1376" s="24" t="e">
        <f>INDEX(УТВС2!$M$1:$M$87,A1376,1)</f>
        <v>#REF!</v>
      </c>
      <c r="E1376" s="24" t="e">
        <f>INDEX(УТВС2!$N$1:$N$87,A1376,1)</f>
        <v>#REF!</v>
      </c>
      <c r="F1376" s="101" t="e">
        <f>INDEX(УТВС2!$S$1:$S$87,A1376,1)</f>
        <v>#REF!</v>
      </c>
      <c r="G1376" s="101" t="s">
        <v>26</v>
      </c>
      <c r="H1376" s="101" t="e">
        <f t="shared" si="21"/>
        <v>#REF!</v>
      </c>
      <c r="I1376" s="101"/>
    </row>
    <row r="1377" spans="1:9" x14ac:dyDescent="0.25">
      <c r="A1377" s="101">
        <v>1878</v>
      </c>
      <c r="B1377" s="191" t="e">
        <f>INDEX(УТВС2!$H$1:$H$87,A1377,1)</f>
        <v>#REF!</v>
      </c>
      <c r="C1377" s="224" t="e">
        <f>INDEX(УТВС2!$K$1:$K$87,A1377,1)</f>
        <v>#REF!</v>
      </c>
      <c r="D1377" s="24" t="e">
        <f>INDEX(УТВС2!$M$1:$M$87,A1377,1)</f>
        <v>#REF!</v>
      </c>
      <c r="E1377" s="24" t="e">
        <f>INDEX(УТВС2!$N$1:$N$87,A1377,1)</f>
        <v>#REF!</v>
      </c>
      <c r="F1377" s="199" t="e">
        <f>INDEX(УТВС2!$S$1:$S$87,A1377,1)</f>
        <v>#REF!</v>
      </c>
      <c r="G1377" s="199" t="s">
        <v>67</v>
      </c>
      <c r="H1377" s="101" t="e">
        <f t="shared" si="21"/>
        <v>#REF!</v>
      </c>
      <c r="I1377" s="101"/>
    </row>
    <row r="1378" spans="1:9" x14ac:dyDescent="0.25">
      <c r="A1378" s="101">
        <v>1879</v>
      </c>
      <c r="B1378" s="191" t="e">
        <f>INDEX(УТВС2!$H$1:$H$87,A1378,1)</f>
        <v>#REF!</v>
      </c>
      <c r="C1378" s="224" t="e">
        <f>INDEX(УТВС2!$K$1:$K$87,A1378,1)</f>
        <v>#REF!</v>
      </c>
      <c r="D1378" s="230" t="e">
        <f>INDEX(УТВС2!$M$1:$M$87,A1378,1)</f>
        <v>#REF!</v>
      </c>
      <c r="E1378" s="230" t="e">
        <f>INDEX(УТВС2!$N$1:$N$87,A1378,1)</f>
        <v>#REF!</v>
      </c>
      <c r="F1378" s="198" t="e">
        <f>INDEX(УТВС2!$S$1:$S$87,A1378,1)</f>
        <v>#REF!</v>
      </c>
      <c r="G1378" s="198" t="s">
        <v>67</v>
      </c>
      <c r="H1378" s="101" t="e">
        <f t="shared" si="21"/>
        <v>#REF!</v>
      </c>
      <c r="I1378" s="101"/>
    </row>
    <row r="1379" spans="1:9" x14ac:dyDescent="0.25">
      <c r="A1379" s="101">
        <v>1880</v>
      </c>
      <c r="B1379" s="191" t="e">
        <f>INDEX(УТВС2!$H$1:$H$87,A1379,1)</f>
        <v>#REF!</v>
      </c>
      <c r="C1379" s="224" t="e">
        <f>INDEX(УТВС2!$K$1:$K$87,A1379,1)</f>
        <v>#REF!</v>
      </c>
      <c r="D1379" s="230" t="e">
        <f>INDEX(УТВС2!$M$1:$M$87,A1379,1)</f>
        <v>#REF!</v>
      </c>
      <c r="E1379" s="230" t="e">
        <f>INDEX(УТВС2!$N$1:$N$87,A1379,1)</f>
        <v>#REF!</v>
      </c>
      <c r="F1379" s="198" t="e">
        <f>INDEX(УТВС2!$S$1:$S$87,A1379,1)</f>
        <v>#REF!</v>
      </c>
      <c r="G1379" s="198" t="s">
        <v>67</v>
      </c>
      <c r="H1379" s="101" t="e">
        <f t="shared" si="21"/>
        <v>#REF!</v>
      </c>
      <c r="I1379" s="101"/>
    </row>
    <row r="1380" spans="1:9" x14ac:dyDescent="0.25">
      <c r="A1380" s="101">
        <v>1881</v>
      </c>
      <c r="B1380" s="191" t="e">
        <f>INDEX(УТВС2!$H$1:$H$87,A1380,1)</f>
        <v>#REF!</v>
      </c>
      <c r="C1380" s="178" t="e">
        <f>INDEX(УТВС2!$K$1:$K$87,A1380,1)</f>
        <v>#REF!</v>
      </c>
      <c r="D1380" s="230" t="e">
        <f>INDEX(УТВС2!$M$1:$M$87,A1380,1)</f>
        <v>#REF!</v>
      </c>
      <c r="E1380" s="230" t="e">
        <f>INDEX(УТВС2!$N$1:$N$87,A1380,1)</f>
        <v>#REF!</v>
      </c>
      <c r="F1380" s="198" t="e">
        <f>INDEX(УТВС2!$S$1:$S$87,A1380,1)</f>
        <v>#REF!</v>
      </c>
      <c r="G1380" s="198" t="s">
        <v>67</v>
      </c>
      <c r="H1380" s="101" t="e">
        <f t="shared" si="21"/>
        <v>#REF!</v>
      </c>
      <c r="I1380" s="101"/>
    </row>
    <row r="1381" spans="1:9" x14ac:dyDescent="0.25">
      <c r="A1381" s="101">
        <v>1882</v>
      </c>
      <c r="B1381" s="191" t="e">
        <f>INDEX(УТВС2!$H$1:$H$87,A1381,1)</f>
        <v>#REF!</v>
      </c>
      <c r="C1381" s="178" t="e">
        <f>INDEX(УТВС2!$K$1:$K$87,A1381,1)</f>
        <v>#REF!</v>
      </c>
      <c r="D1381" s="230" t="e">
        <f>INDEX(УТВС2!$M$1:$M$87,A1381,1)</f>
        <v>#REF!</v>
      </c>
      <c r="E1381" s="230" t="e">
        <f>INDEX(УТВС2!$N$1:$N$87,A1381,1)</f>
        <v>#REF!</v>
      </c>
      <c r="F1381" s="198" t="e">
        <f>INDEX(УТВС2!$S$1:$S$87,A1381,1)</f>
        <v>#REF!</v>
      </c>
      <c r="G1381" s="198" t="s">
        <v>67</v>
      </c>
      <c r="H1381" s="101" t="e">
        <f t="shared" si="21"/>
        <v>#REF!</v>
      </c>
      <c r="I1381" s="101"/>
    </row>
    <row r="1382" spans="1:9" x14ac:dyDescent="0.25">
      <c r="A1382" s="101">
        <v>1883</v>
      </c>
      <c r="B1382" s="191" t="e">
        <f>INDEX(УТВС2!$H$1:$H$87,A1382,1)</f>
        <v>#REF!</v>
      </c>
      <c r="C1382" s="230" t="e">
        <f>INDEX(УТВС2!$K$1:$K$87,A1382,1)</f>
        <v>#REF!</v>
      </c>
      <c r="D1382" s="24" t="e">
        <f>INDEX(УТВС2!$M$1:$M$87,A1382,1)</f>
        <v>#REF!</v>
      </c>
      <c r="E1382" s="24" t="e">
        <f>INDEX(УТВС2!$N$1:$N$87,A1382,1)</f>
        <v>#REF!</v>
      </c>
      <c r="F1382" s="101" t="e">
        <f>INDEX(УТВС2!$S$1:$S$87,A1382,1)</f>
        <v>#REF!</v>
      </c>
      <c r="G1382" s="101" t="s">
        <v>49</v>
      </c>
      <c r="H1382" s="101" t="e">
        <f t="shared" si="21"/>
        <v>#REF!</v>
      </c>
      <c r="I1382" s="101"/>
    </row>
    <row r="1383" spans="1:9" x14ac:dyDescent="0.25">
      <c r="A1383" s="101">
        <v>1884</v>
      </c>
      <c r="B1383" s="191" t="e">
        <f>INDEX(УТВС2!$H$1:$H$87,A1383,1)</f>
        <v>#REF!</v>
      </c>
      <c r="C1383" s="178" t="e">
        <f>INDEX(УТВС2!$K$1:$K$87,A1383,1)</f>
        <v>#REF!</v>
      </c>
      <c r="D1383" s="24" t="e">
        <f>INDEX(УТВС2!$M$1:$M$87,A1383,1)</f>
        <v>#REF!</v>
      </c>
      <c r="E1383" s="24" t="e">
        <f>INDEX(УТВС2!$N$1:$N$87,A1383,1)</f>
        <v>#REF!</v>
      </c>
      <c r="F1383" s="101" t="e">
        <f>INDEX(УТВС2!$S$1:$S$87,A1383,1)</f>
        <v>#REF!</v>
      </c>
      <c r="G1383" s="101" t="s">
        <v>49</v>
      </c>
      <c r="H1383" s="101" t="e">
        <f t="shared" si="21"/>
        <v>#REF!</v>
      </c>
      <c r="I1383" s="101"/>
    </row>
    <row r="1384" spans="1:9" x14ac:dyDescent="0.25">
      <c r="A1384" s="101">
        <v>1885</v>
      </c>
      <c r="B1384" s="191" t="e">
        <f>INDEX(УТВС2!$H$1:$H$87,A1384,1)</f>
        <v>#REF!</v>
      </c>
      <c r="C1384" s="178" t="e">
        <f>INDEX(УТВС2!$K$1:$K$87,A1384,1)</f>
        <v>#REF!</v>
      </c>
      <c r="D1384" s="24" t="e">
        <f>INDEX(УТВС2!$M$1:$M$87,A1384,1)</f>
        <v>#REF!</v>
      </c>
      <c r="E1384" s="24" t="e">
        <f>INDEX(УТВС2!$N$1:$N$87,A1384,1)</f>
        <v>#REF!</v>
      </c>
      <c r="F1384" s="101" t="e">
        <f>INDEX(УТВС2!$S$1:$S$87,A1384,1)</f>
        <v>#REF!</v>
      </c>
      <c r="G1384" s="101" t="s">
        <v>49</v>
      </c>
      <c r="H1384" s="101" t="e">
        <f t="shared" si="21"/>
        <v>#REF!</v>
      </c>
      <c r="I1384" s="101"/>
    </row>
    <row r="1385" spans="1:9" x14ac:dyDescent="0.25">
      <c r="A1385" s="101">
        <v>1886</v>
      </c>
      <c r="B1385" s="191" t="e">
        <f>INDEX(УТВС2!$H$1:$H$87,A1385,1)</f>
        <v>#REF!</v>
      </c>
      <c r="C1385" s="230" t="e">
        <f>INDEX(УТВС2!$K$1:$K$87,A1385,1)</f>
        <v>#REF!</v>
      </c>
      <c r="D1385" s="24" t="e">
        <f>INDEX(УТВС2!$M$1:$M$87,A1385,1)</f>
        <v>#REF!</v>
      </c>
      <c r="E1385" s="226" t="e">
        <f>INDEX(УТВС2!$N$1:$N$87,A1385,1)</f>
        <v>#REF!</v>
      </c>
      <c r="F1385" s="101" t="e">
        <f>INDEX(УТВС2!$S$1:$S$87,A1385,1)</f>
        <v>#REF!</v>
      </c>
      <c r="G1385" s="101" t="s">
        <v>49</v>
      </c>
      <c r="H1385" s="101" t="e">
        <f t="shared" si="21"/>
        <v>#REF!</v>
      </c>
      <c r="I1385" s="101"/>
    </row>
    <row r="1386" spans="1:9" x14ac:dyDescent="0.25">
      <c r="A1386" s="101">
        <v>1888</v>
      </c>
      <c r="B1386" s="191" t="e">
        <f>INDEX(УТВС2!$H$1:$H$87,A1386,1)</f>
        <v>#REF!</v>
      </c>
      <c r="C1386" s="178" t="e">
        <f>INDEX(УТВС2!$K$1:$K$87,A1386,1)</f>
        <v>#REF!</v>
      </c>
      <c r="D1386" s="24" t="e">
        <f>INDEX(УТВС2!$M$1:$M$87,A1386,1)</f>
        <v>#REF!</v>
      </c>
      <c r="E1386" s="24" t="e">
        <f>INDEX(УТВС2!$N$1:$N$87,A1386,1)</f>
        <v>#REF!</v>
      </c>
      <c r="F1386" s="101" t="e">
        <f>INDEX(УТВС2!$S$1:$S$87,A1386,1)</f>
        <v>#REF!</v>
      </c>
      <c r="G1386" s="101" t="s">
        <v>49</v>
      </c>
      <c r="H1386" s="101" t="e">
        <f t="shared" si="21"/>
        <v>#REF!</v>
      </c>
      <c r="I1386" s="101"/>
    </row>
    <row r="1387" spans="1:9" x14ac:dyDescent="0.25">
      <c r="A1387" s="101">
        <v>1889</v>
      </c>
      <c r="B1387" s="191" t="e">
        <f>INDEX(УТВС2!$H$1:$H$87,A1387,1)</f>
        <v>#REF!</v>
      </c>
      <c r="C1387" s="178" t="e">
        <f>INDEX(УТВС2!$K$1:$K$87,A1387,1)</f>
        <v>#REF!</v>
      </c>
      <c r="D1387" s="24" t="e">
        <f>INDEX(УТВС2!$M$1:$M$87,A1387,1)</f>
        <v>#REF!</v>
      </c>
      <c r="E1387" s="24" t="e">
        <f>INDEX(УТВС2!$N$1:$N$87,A1387,1)</f>
        <v>#REF!</v>
      </c>
      <c r="F1387" s="101" t="e">
        <f>INDEX(УТВС2!$S$1:$S$87,A1387,1)</f>
        <v>#REF!</v>
      </c>
      <c r="G1387" s="101" t="s">
        <v>49</v>
      </c>
      <c r="H1387" s="101" t="e">
        <f t="shared" si="21"/>
        <v>#REF!</v>
      </c>
      <c r="I1387" s="101"/>
    </row>
    <row r="1388" spans="1:9" x14ac:dyDescent="0.25">
      <c r="A1388" s="101">
        <v>1890</v>
      </c>
      <c r="B1388" s="191" t="e">
        <f>INDEX(УТВС2!$H$1:$H$87,A1388,1)</f>
        <v>#REF!</v>
      </c>
      <c r="C1388" s="182" t="e">
        <f>INDEX(УТВС2!$K$1:$K$87,A1388,1)</f>
        <v>#REF!</v>
      </c>
      <c r="D1388" s="24" t="e">
        <f>INDEX(УТВС2!$M$1:$M$87,A1388,1)</f>
        <v>#REF!</v>
      </c>
      <c r="E1388" s="24" t="e">
        <f>INDEX(УТВС2!$N$1:$N$87,A1388,1)</f>
        <v>#REF!</v>
      </c>
      <c r="F1388" s="101" t="e">
        <f>INDEX(УТВС2!$S$1:$S$87,A1388,1)</f>
        <v>#REF!</v>
      </c>
      <c r="G1388" s="101" t="s">
        <v>49</v>
      </c>
      <c r="H1388" s="101" t="e">
        <f t="shared" si="21"/>
        <v>#REF!</v>
      </c>
      <c r="I1388" s="101"/>
    </row>
    <row r="1389" spans="1:9" x14ac:dyDescent="0.25">
      <c r="A1389" s="101">
        <v>1891</v>
      </c>
      <c r="B1389" s="191" t="e">
        <f>INDEX(УТВС2!$H$1:$H$87,A1389,1)</f>
        <v>#REF!</v>
      </c>
      <c r="C1389" s="182" t="e">
        <f>INDEX(УТВС2!$K$1:$K$87,A1389,1)</f>
        <v>#REF!</v>
      </c>
      <c r="D1389" s="24" t="e">
        <f>INDEX(УТВС2!$M$1:$M$87,A1389,1)</f>
        <v>#REF!</v>
      </c>
      <c r="E1389" s="24" t="e">
        <f>INDEX(УТВС2!$N$1:$N$87,A1389,1)</f>
        <v>#REF!</v>
      </c>
      <c r="F1389" s="101" t="e">
        <f>INDEX(УТВС2!$S$1:$S$87,A1389,1)</f>
        <v>#REF!</v>
      </c>
      <c r="G1389" s="101" t="s">
        <v>49</v>
      </c>
      <c r="H1389" s="101" t="e">
        <f t="shared" si="21"/>
        <v>#REF!</v>
      </c>
      <c r="I1389" s="101"/>
    </row>
    <row r="1390" spans="1:9" x14ac:dyDescent="0.25">
      <c r="A1390" s="101">
        <v>1892</v>
      </c>
      <c r="B1390" s="191" t="e">
        <f>INDEX(УТВС2!$H$1:$H$87,A1390,1)</f>
        <v>#REF!</v>
      </c>
      <c r="C1390" s="240" t="e">
        <f>INDEX(УТВС2!$K$1:$K$87,A1390,1)</f>
        <v>#REF!</v>
      </c>
      <c r="D1390" s="24" t="e">
        <f>INDEX(УТВС2!$M$1:$M$87,A1390,1)</f>
        <v>#REF!</v>
      </c>
      <c r="E1390" s="24" t="e">
        <f>INDEX(УТВС2!$N$1:$N$87,A1390,1)</f>
        <v>#REF!</v>
      </c>
      <c r="F1390" s="101" t="e">
        <f>INDEX(УТВС2!$S$1:$S$87,A1390,1)</f>
        <v>#REF!</v>
      </c>
      <c r="G1390" s="101" t="s">
        <v>49</v>
      </c>
      <c r="H1390" s="101" t="e">
        <f t="shared" si="21"/>
        <v>#REF!</v>
      </c>
      <c r="I1390" s="101"/>
    </row>
    <row r="1391" spans="1:9" x14ac:dyDescent="0.25">
      <c r="A1391" s="101">
        <v>1893</v>
      </c>
      <c r="B1391" s="191" t="e">
        <f>INDEX(УТВС2!$H$1:$H$87,A1391,1)</f>
        <v>#REF!</v>
      </c>
      <c r="C1391" s="178" t="e">
        <f>INDEX(УТВС2!$K$1:$K$87,A1391,1)</f>
        <v>#REF!</v>
      </c>
      <c r="D1391" s="24" t="e">
        <f>INDEX(УТВС2!$M$1:$M$87,A1391,1)</f>
        <v>#REF!</v>
      </c>
      <c r="E1391" s="24" t="e">
        <f>INDEX(УТВС2!$N$1:$N$87,A1391,1)</f>
        <v>#REF!</v>
      </c>
      <c r="F1391" s="101" t="e">
        <f>INDEX(УТВС2!$S$1:$S$87,A1391,1)</f>
        <v>#REF!</v>
      </c>
      <c r="G1391" s="101" t="s">
        <v>49</v>
      </c>
      <c r="H1391" s="101" t="e">
        <f t="shared" si="21"/>
        <v>#REF!</v>
      </c>
      <c r="I1391" s="101"/>
    </row>
    <row r="1392" spans="1:9" x14ac:dyDescent="0.25">
      <c r="A1392" s="101">
        <v>1894</v>
      </c>
      <c r="B1392" s="191" t="e">
        <f>INDEX(УТВС2!$H$1:$H$87,A1392,1)</f>
        <v>#REF!</v>
      </c>
      <c r="C1392" s="178" t="e">
        <f>INDEX(УТВС2!$K$1:$K$87,A1392,1)</f>
        <v>#REF!</v>
      </c>
      <c r="D1392" s="24" t="e">
        <f>INDEX(УТВС2!$M$1:$M$87,A1392,1)</f>
        <v>#REF!</v>
      </c>
      <c r="E1392" s="24" t="e">
        <f>INDEX(УТВС2!$N$1:$N$87,A1392,1)</f>
        <v>#REF!</v>
      </c>
      <c r="F1392" s="101" t="e">
        <f>INDEX(УТВС2!$S$1:$S$87,A1392,1)</f>
        <v>#REF!</v>
      </c>
      <c r="G1392" s="101" t="s">
        <v>49</v>
      </c>
      <c r="H1392" s="101" t="e">
        <f t="shared" si="21"/>
        <v>#REF!</v>
      </c>
      <c r="I1392" s="101"/>
    </row>
    <row r="1393" spans="1:9" x14ac:dyDescent="0.25">
      <c r="A1393" s="101">
        <v>1895</v>
      </c>
      <c r="B1393" s="191" t="e">
        <f>INDEX(УТВС2!$H$1:$H$87,A1393,1)</f>
        <v>#REF!</v>
      </c>
      <c r="C1393" s="182" t="e">
        <f>INDEX(УТВС2!$K$1:$K$87,A1393,1)</f>
        <v>#REF!</v>
      </c>
      <c r="D1393" s="24" t="e">
        <f>INDEX(УТВС2!$M$1:$M$87,A1393,1)</f>
        <v>#REF!</v>
      </c>
      <c r="E1393" s="24" t="e">
        <f>INDEX(УТВС2!$N$1:$N$87,A1393,1)</f>
        <v>#REF!</v>
      </c>
      <c r="F1393" s="101" t="e">
        <f>INDEX(УТВС2!$S$1:$S$87,A1393,1)</f>
        <v>#REF!</v>
      </c>
      <c r="G1393" s="101" t="s">
        <v>49</v>
      </c>
      <c r="H1393" s="101" t="e">
        <f t="shared" si="21"/>
        <v>#REF!</v>
      </c>
      <c r="I1393" s="101"/>
    </row>
    <row r="1394" spans="1:9" x14ac:dyDescent="0.25">
      <c r="A1394" s="101">
        <v>1896</v>
      </c>
      <c r="B1394" s="191" t="e">
        <f>INDEX(УТВС2!$H$1:$H$87,A1394,1)</f>
        <v>#REF!</v>
      </c>
      <c r="C1394" s="240" t="e">
        <f>INDEX(УТВС2!$K$1:$K$87,A1394,1)</f>
        <v>#REF!</v>
      </c>
      <c r="D1394" s="24" t="e">
        <f>INDEX(УТВС2!$M$1:$M$87,A1394,1)</f>
        <v>#REF!</v>
      </c>
      <c r="E1394" s="24" t="e">
        <f>INDEX(УТВС2!$N$1:$N$87,A1394,1)</f>
        <v>#REF!</v>
      </c>
      <c r="F1394" s="101" t="e">
        <f>INDEX(УТВС2!$S$1:$S$87,A1394,1)</f>
        <v>#REF!</v>
      </c>
      <c r="G1394" s="101" t="s">
        <v>49</v>
      </c>
      <c r="H1394" s="101" t="e">
        <f t="shared" si="21"/>
        <v>#REF!</v>
      </c>
      <c r="I1394" s="101"/>
    </row>
    <row r="1395" spans="1:9" x14ac:dyDescent="0.25">
      <c r="A1395" s="101">
        <v>1897</v>
      </c>
      <c r="B1395" s="191" t="e">
        <f>INDEX(УТВС2!$H$1:$H$87,A1395,1)</f>
        <v>#REF!</v>
      </c>
      <c r="C1395" s="178" t="e">
        <f>INDEX(УТВС2!$K$1:$K$87,A1395,1)</f>
        <v>#REF!</v>
      </c>
      <c r="D1395" s="24" t="e">
        <f>INDEX(УТВС2!$M$1:$M$87,A1395,1)</f>
        <v>#REF!</v>
      </c>
      <c r="E1395" s="24" t="e">
        <f>INDEX(УТВС2!$N$1:$N$87,A1395,1)</f>
        <v>#REF!</v>
      </c>
      <c r="F1395" s="101" t="e">
        <f>INDEX(УТВС2!$S$1:$S$87,A1395,1)</f>
        <v>#REF!</v>
      </c>
      <c r="G1395" s="101" t="s">
        <v>49</v>
      </c>
      <c r="H1395" s="101" t="e">
        <f t="shared" si="21"/>
        <v>#REF!</v>
      </c>
      <c r="I1395" s="101"/>
    </row>
    <row r="1396" spans="1:9" x14ac:dyDescent="0.25">
      <c r="A1396" s="101">
        <v>1900</v>
      </c>
      <c r="B1396" s="191" t="e">
        <f>INDEX(УТВС2!$H$1:$H$87,A1396,1)</f>
        <v>#REF!</v>
      </c>
      <c r="C1396" s="226" t="e">
        <f>INDEX(УТВС2!$K$1:$K$87,A1396,1)</f>
        <v>#REF!</v>
      </c>
      <c r="D1396" s="24" t="e">
        <f>INDEX(УТВС2!$M$1:$M$87,A1396,1)</f>
        <v>#REF!</v>
      </c>
      <c r="E1396" s="24" t="e">
        <f>INDEX(УТВС2!$N$1:$N$87,A1396,1)</f>
        <v>#REF!</v>
      </c>
      <c r="F1396" s="199" t="e">
        <f>INDEX(УТВС2!$S$1:$S$87,A1396,1)</f>
        <v>#REF!</v>
      </c>
      <c r="G1396" s="199" t="s">
        <v>49</v>
      </c>
      <c r="H1396" s="101" t="e">
        <f t="shared" si="21"/>
        <v>#REF!</v>
      </c>
      <c r="I1396" s="101"/>
    </row>
    <row r="1397" spans="1:9" x14ac:dyDescent="0.25">
      <c r="A1397" s="101">
        <v>1901</v>
      </c>
      <c r="B1397" s="191" t="e">
        <f>INDEX(УТВС2!$H$1:$H$87,A1397,1)</f>
        <v>#REF!</v>
      </c>
      <c r="C1397" s="226" t="e">
        <f>INDEX(УТВС2!$K$1:$K$87,A1397,1)</f>
        <v>#REF!</v>
      </c>
      <c r="D1397" s="24" t="e">
        <f>INDEX(УТВС2!$M$1:$M$87,A1397,1)</f>
        <v>#REF!</v>
      </c>
      <c r="E1397" s="24" t="e">
        <f>INDEX(УТВС2!$N$1:$N$87,A1397,1)</f>
        <v>#REF!</v>
      </c>
      <c r="F1397" s="199" t="e">
        <f>INDEX(УТВС2!$S$1:$S$87,A1397,1)</f>
        <v>#REF!</v>
      </c>
      <c r="G1397" s="199" t="s">
        <v>49</v>
      </c>
      <c r="H1397" s="101" t="e">
        <f t="shared" si="21"/>
        <v>#REF!</v>
      </c>
      <c r="I1397" s="101"/>
    </row>
    <row r="1398" spans="1:9" x14ac:dyDescent="0.25">
      <c r="A1398" s="101">
        <v>1902</v>
      </c>
      <c r="B1398" s="191" t="e">
        <f>INDEX(УТВС2!$H$1:$H$87,A1398,1)</f>
        <v>#REF!</v>
      </c>
      <c r="C1398" s="226" t="e">
        <f>INDEX(УТВС2!$K$1:$K$87,A1398,1)</f>
        <v>#REF!</v>
      </c>
      <c r="D1398" s="24" t="e">
        <f>INDEX(УТВС2!$M$1:$M$87,A1398,1)</f>
        <v>#REF!</v>
      </c>
      <c r="E1398" s="24" t="e">
        <f>INDEX(УТВС2!$N$1:$N$87,A1398,1)</f>
        <v>#REF!</v>
      </c>
      <c r="F1398" s="199" t="e">
        <f>INDEX(УТВС2!$S$1:$S$87,A1398,1)</f>
        <v>#REF!</v>
      </c>
      <c r="G1398" s="199" t="s">
        <v>49</v>
      </c>
      <c r="H1398" s="101" t="e">
        <f t="shared" si="21"/>
        <v>#REF!</v>
      </c>
      <c r="I1398" s="101"/>
    </row>
    <row r="1399" spans="1:9" x14ac:dyDescent="0.25">
      <c r="A1399" s="101">
        <v>1903</v>
      </c>
      <c r="B1399" s="191" t="e">
        <f>INDEX(УТВС2!$H$1:$H$87,A1399,1)</f>
        <v>#REF!</v>
      </c>
      <c r="C1399" s="226" t="e">
        <f>INDEX(УТВС2!$K$1:$K$87,A1399,1)</f>
        <v>#REF!</v>
      </c>
      <c r="D1399" s="24" t="e">
        <f>INDEX(УТВС2!$M$1:$M$87,A1399,1)</f>
        <v>#REF!</v>
      </c>
      <c r="E1399" s="24" t="e">
        <f>INDEX(УТВС2!$N$1:$N$87,A1399,1)</f>
        <v>#REF!</v>
      </c>
      <c r="F1399" s="199" t="e">
        <f>INDEX(УТВС2!$S$1:$S$87,A1399,1)</f>
        <v>#REF!</v>
      </c>
      <c r="G1399" s="199" t="s">
        <v>49</v>
      </c>
      <c r="H1399" s="101" t="e">
        <f t="shared" si="21"/>
        <v>#REF!</v>
      </c>
      <c r="I1399" s="101"/>
    </row>
    <row r="1400" spans="1:9" x14ac:dyDescent="0.25">
      <c r="A1400" s="101">
        <v>1906</v>
      </c>
      <c r="B1400" s="191" t="e">
        <f>INDEX(УТВС2!$H$1:$H$87,A1400,1)</f>
        <v>#REF!</v>
      </c>
      <c r="C1400" s="184" t="e">
        <f>INDEX(УТВС2!$K$1:$K$87,A1400,1)</f>
        <v>#REF!</v>
      </c>
      <c r="D1400" s="24" t="e">
        <f>INDEX(УТВС2!$M$1:$M$87,A1400,1)</f>
        <v>#REF!</v>
      </c>
      <c r="E1400" s="24" t="e">
        <f>INDEX(УТВС2!$N$1:$N$87,A1400,1)</f>
        <v>#REF!</v>
      </c>
      <c r="F1400" s="101" t="e">
        <f>INDEX(УТВС2!$S$1:$S$87,A1400,1)</f>
        <v>#REF!</v>
      </c>
      <c r="G1400" s="101" t="s">
        <v>26</v>
      </c>
      <c r="H1400" s="101" t="e">
        <f t="shared" si="21"/>
        <v>#REF!</v>
      </c>
      <c r="I1400" s="101"/>
    </row>
    <row r="1401" spans="1:9" x14ac:dyDescent="0.25">
      <c r="A1401" s="101">
        <v>1907</v>
      </c>
      <c r="B1401" s="191" t="e">
        <f>INDEX(УТВС2!$H$1:$H$87,A1401,1)</f>
        <v>#REF!</v>
      </c>
      <c r="C1401" s="184" t="e">
        <f>INDEX(УТВС2!$K$1:$K$87,A1401,1)</f>
        <v>#REF!</v>
      </c>
      <c r="D1401" s="24" t="e">
        <f>INDEX(УТВС2!$M$1:$M$87,A1401,1)</f>
        <v>#REF!</v>
      </c>
      <c r="E1401" s="24" t="e">
        <f>INDEX(УТВС2!$N$1:$N$87,A1401,1)</f>
        <v>#REF!</v>
      </c>
      <c r="F1401" s="101" t="e">
        <f>INDEX(УТВС2!$S$1:$S$87,A1401,1)</f>
        <v>#REF!</v>
      </c>
      <c r="G1401" s="101" t="s">
        <v>26</v>
      </c>
      <c r="H1401" s="101" t="e">
        <f t="shared" si="21"/>
        <v>#REF!</v>
      </c>
      <c r="I1401" s="101"/>
    </row>
    <row r="1402" spans="1:9" x14ac:dyDescent="0.25">
      <c r="A1402" s="101">
        <v>1908</v>
      </c>
      <c r="B1402" s="191" t="e">
        <f>INDEX(УТВС2!$H$1:$H$87,A1402,1)</f>
        <v>#REF!</v>
      </c>
      <c r="C1402" s="184" t="e">
        <f>INDEX(УТВС2!$K$1:$K$87,A1402,1)</f>
        <v>#REF!</v>
      </c>
      <c r="D1402" s="24" t="e">
        <f>INDEX(УТВС2!$M$1:$M$87,A1402,1)</f>
        <v>#REF!</v>
      </c>
      <c r="E1402" s="24" t="e">
        <f>INDEX(УТВС2!$N$1:$N$87,A1402,1)</f>
        <v>#REF!</v>
      </c>
      <c r="F1402" s="101" t="e">
        <f>INDEX(УТВС2!$S$1:$S$87,A1402,1)</f>
        <v>#REF!</v>
      </c>
      <c r="G1402" s="101" t="s">
        <v>26</v>
      </c>
      <c r="H1402" s="101" t="e">
        <f t="shared" si="21"/>
        <v>#REF!</v>
      </c>
      <c r="I1402" s="101"/>
    </row>
    <row r="1403" spans="1:9" x14ac:dyDescent="0.25">
      <c r="A1403" s="101">
        <v>1909</v>
      </c>
      <c r="B1403" s="191" t="e">
        <f>INDEX(УТВС2!$H$1:$H$87,A1403,1)</f>
        <v>#REF!</v>
      </c>
      <c r="C1403" s="184" t="e">
        <f>INDEX(УТВС2!$K$1:$K$87,A1403,1)</f>
        <v>#REF!</v>
      </c>
      <c r="D1403" s="24" t="e">
        <f>INDEX(УТВС2!$M$1:$M$87,A1403,1)</f>
        <v>#REF!</v>
      </c>
      <c r="E1403" s="24" t="e">
        <f>INDEX(УТВС2!$N$1:$N$87,A1403,1)</f>
        <v>#REF!</v>
      </c>
      <c r="F1403" s="101" t="e">
        <f>INDEX(УТВС2!$S$1:$S$87,A1403,1)</f>
        <v>#REF!</v>
      </c>
      <c r="G1403" s="101" t="s">
        <v>26</v>
      </c>
      <c r="H1403" s="101" t="e">
        <f t="shared" si="21"/>
        <v>#REF!</v>
      </c>
      <c r="I1403" s="101"/>
    </row>
    <row r="1404" spans="1:9" x14ac:dyDescent="0.25">
      <c r="A1404" s="101">
        <v>1910</v>
      </c>
      <c r="B1404" s="191" t="e">
        <f>INDEX(УТВС2!$H$1:$H$87,A1404,1)</f>
        <v>#REF!</v>
      </c>
      <c r="C1404" s="184" t="e">
        <f>INDEX(УТВС2!$K$1:$K$87,A1404,1)</f>
        <v>#REF!</v>
      </c>
      <c r="D1404" s="24" t="e">
        <f>INDEX(УТВС2!$M$1:$M$87,A1404,1)</f>
        <v>#REF!</v>
      </c>
      <c r="E1404" s="24" t="e">
        <f>INDEX(УТВС2!$N$1:$N$87,A1404,1)</f>
        <v>#REF!</v>
      </c>
      <c r="F1404" s="101" t="e">
        <f>INDEX(УТВС2!$S$1:$S$87,A1404,1)</f>
        <v>#REF!</v>
      </c>
      <c r="G1404" s="101" t="s">
        <v>26</v>
      </c>
      <c r="H1404" s="101" t="e">
        <f t="shared" si="21"/>
        <v>#REF!</v>
      </c>
      <c r="I1404" s="101"/>
    </row>
    <row r="1405" spans="1:9" x14ac:dyDescent="0.25">
      <c r="A1405" s="101">
        <v>1911</v>
      </c>
      <c r="B1405" s="191" t="e">
        <f>INDEX(УТВС2!$H$1:$H$87,A1405,1)</f>
        <v>#REF!</v>
      </c>
      <c r="C1405" s="227" t="e">
        <f>INDEX(УТВС2!$K$1:$K$87,A1405,1)</f>
        <v>#REF!</v>
      </c>
      <c r="D1405" s="24" t="e">
        <f>INDEX(УТВС2!$M$1:$M$87,A1405,1)</f>
        <v>#REF!</v>
      </c>
      <c r="E1405" s="24" t="e">
        <f>INDEX(УТВС2!$N$1:$N$87,A1405,1)</f>
        <v>#REF!</v>
      </c>
      <c r="F1405" s="101" t="e">
        <f>INDEX(УТВС2!$S$1:$S$87,A1405,1)</f>
        <v>#REF!</v>
      </c>
      <c r="G1405" s="101" t="s">
        <v>26</v>
      </c>
      <c r="H1405" s="101" t="e">
        <f t="shared" si="21"/>
        <v>#REF!</v>
      </c>
      <c r="I1405" s="101"/>
    </row>
    <row r="1406" spans="1:9" x14ac:dyDescent="0.25">
      <c r="A1406" s="101">
        <v>1912</v>
      </c>
      <c r="B1406" s="191" t="e">
        <f>INDEX(УТВС2!$H$1:$H$87,A1406,1)</f>
        <v>#REF!</v>
      </c>
      <c r="C1406" s="178" t="e">
        <f>INDEX(УТВС2!$K$1:$K$87,A1406,1)</f>
        <v>#REF!</v>
      </c>
      <c r="D1406" s="24" t="e">
        <f>INDEX(УТВС2!$M$1:$M$87,A1406,1)</f>
        <v>#REF!</v>
      </c>
      <c r="E1406" s="24" t="e">
        <f>INDEX(УТВС2!$N$1:$N$87,A1406,1)</f>
        <v>#REF!</v>
      </c>
      <c r="F1406" s="101" t="e">
        <f>INDEX(УТВС2!$S$1:$S$87,A1406,1)</f>
        <v>#REF!</v>
      </c>
      <c r="G1406" s="101" t="s">
        <v>49</v>
      </c>
      <c r="H1406" s="101" t="e">
        <f t="shared" si="21"/>
        <v>#REF!</v>
      </c>
      <c r="I1406" s="101"/>
    </row>
    <row r="1407" spans="1:9" x14ac:dyDescent="0.25">
      <c r="A1407" s="101">
        <v>1913</v>
      </c>
      <c r="B1407" s="191" t="e">
        <f>INDEX(УТВС2!$H$1:$H$87,A1407,1)</f>
        <v>#REF!</v>
      </c>
      <c r="C1407" s="182" t="e">
        <f>INDEX(УТВС2!$K$1:$K$87,A1407,1)</f>
        <v>#REF!</v>
      </c>
      <c r="D1407" s="24" t="e">
        <f>INDEX(УТВС2!$M$1:$M$87,A1407,1)</f>
        <v>#REF!</v>
      </c>
      <c r="E1407" s="24" t="e">
        <f>INDEX(УТВС2!$N$1:$N$87,A1407,1)</f>
        <v>#REF!</v>
      </c>
      <c r="F1407" s="101" t="e">
        <f>INDEX(УТВС2!$S$1:$S$87,A1407,1)</f>
        <v>#REF!</v>
      </c>
      <c r="G1407" s="101" t="s">
        <v>26</v>
      </c>
      <c r="H1407" s="101" t="e">
        <f t="shared" si="21"/>
        <v>#REF!</v>
      </c>
      <c r="I1407" s="101"/>
    </row>
    <row r="1408" spans="1:9" x14ac:dyDescent="0.25">
      <c r="A1408" s="101">
        <v>1915</v>
      </c>
      <c r="B1408" s="191" t="e">
        <f>INDEX(УТВС2!$H$1:$H$87,A1408,1)</f>
        <v>#REF!</v>
      </c>
      <c r="C1408" s="178" t="e">
        <f>INDEX(УТВС2!$K$1:$K$87,A1408,1)</f>
        <v>#REF!</v>
      </c>
      <c r="D1408" s="24" t="e">
        <f>INDEX(УТВС2!$M$1:$M$87,A1408,1)</f>
        <v>#REF!</v>
      </c>
      <c r="E1408" s="24" t="e">
        <f>INDEX(УТВС2!$N$1:$N$87,A1408,1)</f>
        <v>#REF!</v>
      </c>
      <c r="F1408" s="101" t="e">
        <f>INDEX(УТВС2!$S$1:$S$87,A1408,1)</f>
        <v>#REF!</v>
      </c>
      <c r="G1408" s="101" t="s">
        <v>49</v>
      </c>
      <c r="H1408" s="101" t="e">
        <f t="shared" si="21"/>
        <v>#REF!</v>
      </c>
      <c r="I1408" s="101"/>
    </row>
    <row r="1409" spans="1:9" x14ac:dyDescent="0.25">
      <c r="A1409" s="101">
        <v>1916</v>
      </c>
      <c r="B1409" s="191" t="e">
        <f>INDEX(УТВС2!$H$1:$H$87,A1409,1)</f>
        <v>#REF!</v>
      </c>
      <c r="C1409" s="224" t="e">
        <f>INDEX(УТВС2!$K$1:$K$87,A1409,1)</f>
        <v>#REF!</v>
      </c>
      <c r="D1409" s="24" t="e">
        <f>INDEX(УТВС2!$M$1:$M$87,A1409,1)</f>
        <v>#REF!</v>
      </c>
      <c r="E1409" s="24" t="e">
        <f>INDEX(УТВС2!$N$1:$N$87,A1409,1)</f>
        <v>#REF!</v>
      </c>
      <c r="F1409" s="101" t="e">
        <f>INDEX(УТВС2!$S$1:$S$87,A1409,1)</f>
        <v>#REF!</v>
      </c>
      <c r="G1409" s="101" t="s">
        <v>49</v>
      </c>
      <c r="H1409" s="101" t="e">
        <f t="shared" si="21"/>
        <v>#REF!</v>
      </c>
      <c r="I1409" s="101"/>
    </row>
    <row r="1410" spans="1:9" x14ac:dyDescent="0.25">
      <c r="A1410" s="101">
        <v>1917</v>
      </c>
      <c r="B1410" s="191" t="e">
        <f>INDEX(УТВС2!$H$1:$H$87,A1410,1)</f>
        <v>#REF!</v>
      </c>
      <c r="C1410" s="182" t="e">
        <f>INDEX(УТВС2!$K$1:$K$87,A1410,1)</f>
        <v>#REF!</v>
      </c>
      <c r="D1410" s="24" t="e">
        <f>INDEX(УТВС2!$M$1:$M$87,A1410,1)</f>
        <v>#REF!</v>
      </c>
      <c r="E1410" s="24" t="e">
        <f>INDEX(УТВС2!$N$1:$N$87,A1410,1)</f>
        <v>#REF!</v>
      </c>
      <c r="F1410" s="101" t="e">
        <f>INDEX(УТВС2!$S$1:$S$87,A1410,1)</f>
        <v>#REF!</v>
      </c>
      <c r="G1410" s="101" t="s">
        <v>49</v>
      </c>
      <c r="H1410" s="101" t="e">
        <f t="shared" ref="H1410:H1473" si="22">IF(B1410=B1411,1,0)</f>
        <v>#REF!</v>
      </c>
      <c r="I1410" s="101"/>
    </row>
    <row r="1411" spans="1:9" x14ac:dyDescent="0.25">
      <c r="A1411" s="101">
        <v>1918</v>
      </c>
      <c r="B1411" s="191" t="e">
        <f>INDEX(УТВС2!$H$1:$H$87,A1411,1)</f>
        <v>#REF!</v>
      </c>
      <c r="C1411" s="182" t="e">
        <f>INDEX(УТВС2!$K$1:$K$87,A1411,1)</f>
        <v>#REF!</v>
      </c>
      <c r="D1411" s="24" t="e">
        <f>INDEX(УТВС2!$M$1:$M$87,A1411,1)</f>
        <v>#REF!</v>
      </c>
      <c r="E1411" s="24" t="e">
        <f>INDEX(УТВС2!$N$1:$N$87,A1411,1)</f>
        <v>#REF!</v>
      </c>
      <c r="F1411" s="101" t="e">
        <f>INDEX(УТВС2!$S$1:$S$87,A1411,1)</f>
        <v>#REF!</v>
      </c>
      <c r="G1411" s="101" t="s">
        <v>49</v>
      </c>
      <c r="H1411" s="101" t="e">
        <f t="shared" si="22"/>
        <v>#REF!</v>
      </c>
      <c r="I1411" s="101"/>
    </row>
    <row r="1412" spans="1:9" x14ac:dyDescent="0.25">
      <c r="A1412" s="101">
        <v>1919</v>
      </c>
      <c r="B1412" s="191" t="e">
        <f>INDEX(УТВС2!$H$1:$H$87,A1412,1)</f>
        <v>#REF!</v>
      </c>
      <c r="C1412" s="240" t="e">
        <f>INDEX(УТВС2!$K$1:$K$87,A1412,1)</f>
        <v>#REF!</v>
      </c>
      <c r="D1412" s="24" t="e">
        <f>INDEX(УТВС2!$M$1:$M$87,A1412,1)</f>
        <v>#REF!</v>
      </c>
      <c r="E1412" s="24" t="e">
        <f>INDEX(УТВС2!$N$1:$N$87,A1412,1)</f>
        <v>#REF!</v>
      </c>
      <c r="F1412" s="101" t="e">
        <f>INDEX(УТВС2!$S$1:$S$87,A1412,1)</f>
        <v>#REF!</v>
      </c>
      <c r="G1412" s="101" t="s">
        <v>49</v>
      </c>
      <c r="H1412" s="101" t="e">
        <f t="shared" si="22"/>
        <v>#REF!</v>
      </c>
      <c r="I1412" s="101"/>
    </row>
    <row r="1413" spans="1:9" x14ac:dyDescent="0.25">
      <c r="A1413" s="101">
        <v>1920</v>
      </c>
      <c r="B1413" s="191" t="e">
        <f>INDEX(УТВС2!$H$1:$H$87,A1413,1)</f>
        <v>#REF!</v>
      </c>
      <c r="C1413" s="178" t="e">
        <f>INDEX(УТВС2!$K$1:$K$87,A1413,1)</f>
        <v>#REF!</v>
      </c>
      <c r="D1413" s="24" t="e">
        <f>INDEX(УТВС2!$M$1:$M$87,A1413,1)</f>
        <v>#REF!</v>
      </c>
      <c r="E1413" s="24" t="e">
        <f>INDEX(УТВС2!$N$1:$N$87,A1413,1)</f>
        <v>#REF!</v>
      </c>
      <c r="F1413" s="101" t="e">
        <f>INDEX(УТВС2!$S$1:$S$87,A1413,1)</f>
        <v>#REF!</v>
      </c>
      <c r="G1413" s="101" t="s">
        <v>49</v>
      </c>
      <c r="H1413" s="101" t="e">
        <f t="shared" si="22"/>
        <v>#REF!</v>
      </c>
      <c r="I1413" s="101"/>
    </row>
    <row r="1414" spans="1:9" x14ac:dyDescent="0.25">
      <c r="A1414" s="101">
        <v>1921</v>
      </c>
      <c r="B1414" s="191" t="e">
        <f>INDEX(УТВС2!$H$1:$H$87,A1414,1)</f>
        <v>#REF!</v>
      </c>
      <c r="C1414" s="178" t="e">
        <f>INDEX(УТВС2!$K$1:$K$87,A1414,1)</f>
        <v>#REF!</v>
      </c>
      <c r="D1414" s="24" t="e">
        <f>INDEX(УТВС2!$M$1:$M$87,A1414,1)</f>
        <v>#REF!</v>
      </c>
      <c r="E1414" s="24" t="e">
        <f>INDEX(УТВС2!$N$1:$N$87,A1414,1)</f>
        <v>#REF!</v>
      </c>
      <c r="F1414" s="101" t="e">
        <f>INDEX(УТВС2!$S$1:$S$87,A1414,1)</f>
        <v>#REF!</v>
      </c>
      <c r="G1414" s="101" t="s">
        <v>49</v>
      </c>
      <c r="H1414" s="101" t="e">
        <f t="shared" si="22"/>
        <v>#REF!</v>
      </c>
      <c r="I1414" s="101"/>
    </row>
    <row r="1415" spans="1:9" x14ac:dyDescent="0.25">
      <c r="A1415" s="101">
        <v>1922</v>
      </c>
      <c r="B1415" s="191" t="e">
        <f>INDEX(УТВС2!$H$1:$H$87,A1415,1)</f>
        <v>#REF!</v>
      </c>
      <c r="C1415" s="182" t="e">
        <f>INDEX(УТВС2!$K$1:$K$87,A1415,1)</f>
        <v>#REF!</v>
      </c>
      <c r="D1415" s="24" t="e">
        <f>INDEX(УТВС2!$M$1:$M$87,A1415,1)</f>
        <v>#REF!</v>
      </c>
      <c r="E1415" s="24" t="e">
        <f>INDEX(УТВС2!$N$1:$N$87,A1415,1)</f>
        <v>#REF!</v>
      </c>
      <c r="F1415" s="101" t="e">
        <f>INDEX(УТВС2!$S$1:$S$87,A1415,1)</f>
        <v>#REF!</v>
      </c>
      <c r="G1415" s="101" t="s">
        <v>49</v>
      </c>
      <c r="H1415" s="101" t="e">
        <f t="shared" si="22"/>
        <v>#REF!</v>
      </c>
      <c r="I1415" s="101"/>
    </row>
    <row r="1416" spans="1:9" x14ac:dyDescent="0.25">
      <c r="A1416" s="101">
        <v>1923</v>
      </c>
      <c r="B1416" s="191" t="e">
        <f>INDEX(УТВС2!$H$1:$H$87,A1416,1)</f>
        <v>#REF!</v>
      </c>
      <c r="C1416" s="240" t="e">
        <f>INDEX(УТВС2!$K$1:$K$87,A1416,1)</f>
        <v>#REF!</v>
      </c>
      <c r="D1416" s="24" t="e">
        <f>INDEX(УТВС2!$M$1:$M$87,A1416,1)</f>
        <v>#REF!</v>
      </c>
      <c r="E1416" s="24" t="e">
        <f>INDEX(УТВС2!$N$1:$N$87,A1416,1)</f>
        <v>#REF!</v>
      </c>
      <c r="F1416" s="101" t="e">
        <f>INDEX(УТВС2!$S$1:$S$87,A1416,1)</f>
        <v>#REF!</v>
      </c>
      <c r="G1416" s="101" t="s">
        <v>49</v>
      </c>
      <c r="H1416" s="101" t="e">
        <f t="shared" si="22"/>
        <v>#REF!</v>
      </c>
      <c r="I1416" s="101"/>
    </row>
    <row r="1417" spans="1:9" x14ac:dyDescent="0.25">
      <c r="A1417" s="101">
        <v>1924</v>
      </c>
      <c r="B1417" s="191" t="e">
        <f>INDEX(УТВС2!$H$1:$H$87,A1417,1)</f>
        <v>#REF!</v>
      </c>
      <c r="C1417" s="178" t="e">
        <f>INDEX(УТВС2!$K$1:$K$87,A1417,1)</f>
        <v>#REF!</v>
      </c>
      <c r="D1417" s="24" t="e">
        <f>INDEX(УТВС2!$M$1:$M$87,A1417,1)</f>
        <v>#REF!</v>
      </c>
      <c r="E1417" s="24" t="e">
        <f>INDEX(УТВС2!$N$1:$N$87,A1417,1)</f>
        <v>#REF!</v>
      </c>
      <c r="F1417" s="101" t="e">
        <f>INDEX(УТВС2!$S$1:$S$87,A1417,1)</f>
        <v>#REF!</v>
      </c>
      <c r="G1417" s="101" t="s">
        <v>49</v>
      </c>
      <c r="H1417" s="101" t="e">
        <f t="shared" si="22"/>
        <v>#REF!</v>
      </c>
      <c r="I1417" s="101"/>
    </row>
    <row r="1418" spans="1:9" x14ac:dyDescent="0.25">
      <c r="A1418" s="101">
        <v>1927</v>
      </c>
      <c r="B1418" s="191" t="e">
        <f>INDEX(УТВС2!$H$1:$H$87,A1418,1)</f>
        <v>#REF!</v>
      </c>
      <c r="C1418" s="240" t="e">
        <f>INDEX(УТВС2!$K$1:$K$87,A1418,1)</f>
        <v>#REF!</v>
      </c>
      <c r="D1418" s="24" t="e">
        <f>INDEX(УТВС2!$M$1:$M$87,A1418,1)</f>
        <v>#REF!</v>
      </c>
      <c r="E1418" s="24" t="e">
        <f>INDEX(УТВС2!$N$1:$N$87,A1418,1)</f>
        <v>#REF!</v>
      </c>
      <c r="F1418" s="101" t="e">
        <f>INDEX(УТВС2!$S$1:$S$87,A1418,1)</f>
        <v>#REF!</v>
      </c>
      <c r="G1418" s="101" t="s">
        <v>49</v>
      </c>
      <c r="H1418" s="101" t="e">
        <f t="shared" si="22"/>
        <v>#REF!</v>
      </c>
      <c r="I1418" s="101"/>
    </row>
    <row r="1419" spans="1:9" x14ac:dyDescent="0.25">
      <c r="A1419" s="101">
        <v>1928</v>
      </c>
      <c r="B1419" s="191" t="e">
        <f>INDEX(УТВС2!$H$1:$H$87,A1419,1)</f>
        <v>#REF!</v>
      </c>
      <c r="C1419" s="240" t="e">
        <f>INDEX(УТВС2!$K$1:$K$87,A1419,1)</f>
        <v>#REF!</v>
      </c>
      <c r="D1419" s="24" t="e">
        <f>INDEX(УТВС2!$M$1:$M$87,A1419,1)</f>
        <v>#REF!</v>
      </c>
      <c r="E1419" s="24" t="e">
        <f>INDEX(УТВС2!$N$1:$N$87,A1419,1)</f>
        <v>#REF!</v>
      </c>
      <c r="F1419" s="101" t="e">
        <f>INDEX(УТВС2!$S$1:$S$87,A1419,1)</f>
        <v>#REF!</v>
      </c>
      <c r="G1419" s="101" t="s">
        <v>49</v>
      </c>
      <c r="H1419" s="101" t="e">
        <f t="shared" si="22"/>
        <v>#REF!</v>
      </c>
      <c r="I1419" s="101"/>
    </row>
    <row r="1420" spans="1:9" x14ac:dyDescent="0.25">
      <c r="A1420" s="101">
        <v>1929</v>
      </c>
      <c r="B1420" s="191" t="e">
        <f>INDEX(УТВС2!$H$1:$H$87,A1420,1)</f>
        <v>#REF!</v>
      </c>
      <c r="C1420" s="240" t="e">
        <f>INDEX(УТВС2!$K$1:$K$87,A1420,1)</f>
        <v>#REF!</v>
      </c>
      <c r="D1420" s="24" t="e">
        <f>INDEX(УТВС2!$M$1:$M$87,A1420,1)</f>
        <v>#REF!</v>
      </c>
      <c r="E1420" s="24" t="e">
        <f>INDEX(УТВС2!$N$1:$N$87,A1420,1)</f>
        <v>#REF!</v>
      </c>
      <c r="F1420" s="101" t="e">
        <f>INDEX(УТВС2!$S$1:$S$87,A1420,1)</f>
        <v>#REF!</v>
      </c>
      <c r="G1420" s="101" t="s">
        <v>49</v>
      </c>
      <c r="H1420" s="101" t="e">
        <f t="shared" si="22"/>
        <v>#REF!</v>
      </c>
      <c r="I1420" s="101"/>
    </row>
    <row r="1421" spans="1:9" x14ac:dyDescent="0.25">
      <c r="A1421" s="101">
        <v>1930</v>
      </c>
      <c r="B1421" s="191" t="e">
        <f>INDEX(УТВС2!$H$1:$H$87,A1421,1)</f>
        <v>#REF!</v>
      </c>
      <c r="C1421" s="240" t="e">
        <f>INDEX(УТВС2!$K$1:$K$87,A1421,1)</f>
        <v>#REF!</v>
      </c>
      <c r="D1421" s="24" t="e">
        <f>INDEX(УТВС2!$M$1:$M$87,A1421,1)</f>
        <v>#REF!</v>
      </c>
      <c r="E1421" s="24" t="e">
        <f>INDEX(УТВС2!$N$1:$N$87,A1421,1)</f>
        <v>#REF!</v>
      </c>
      <c r="F1421" s="101" t="e">
        <f>INDEX(УТВС2!$S$1:$S$87,A1421,1)</f>
        <v>#REF!</v>
      </c>
      <c r="G1421" s="101" t="s">
        <v>49</v>
      </c>
      <c r="H1421" s="101" t="e">
        <f t="shared" si="22"/>
        <v>#REF!</v>
      </c>
      <c r="I1421" s="101"/>
    </row>
    <row r="1422" spans="1:9" x14ac:dyDescent="0.25">
      <c r="A1422" s="101">
        <v>1931</v>
      </c>
      <c r="B1422" s="191" t="e">
        <f>INDEX(УТВС2!$H$1:$H$87,A1422,1)</f>
        <v>#REF!</v>
      </c>
      <c r="C1422" s="227" t="e">
        <f>INDEX(УТВС2!$K$1:$K$87,A1422,1)</f>
        <v>#REF!</v>
      </c>
      <c r="D1422" s="24" t="e">
        <f>INDEX(УТВС2!$M$1:$M$87,A1422,1)</f>
        <v>#REF!</v>
      </c>
      <c r="E1422" s="24" t="e">
        <f>INDEX(УТВС2!$N$1:$N$87,A1422,1)</f>
        <v>#REF!</v>
      </c>
      <c r="F1422" s="199" t="e">
        <f>INDEX(УТВС2!$S$1:$S$87,A1422,1)</f>
        <v>#REF!</v>
      </c>
      <c r="G1422" s="199" t="s">
        <v>49</v>
      </c>
      <c r="H1422" s="101" t="e">
        <f t="shared" si="22"/>
        <v>#REF!</v>
      </c>
      <c r="I1422" s="101"/>
    </row>
    <row r="1423" spans="1:9" x14ac:dyDescent="0.25">
      <c r="A1423" s="101">
        <v>1933</v>
      </c>
      <c r="B1423" s="191" t="e">
        <f>INDEX(УТВС2!$H$1:$H$87,A1423,1)</f>
        <v>#REF!</v>
      </c>
      <c r="C1423" s="178" t="e">
        <f>INDEX(УТВС2!$K$1:$K$87,A1423,1)</f>
        <v>#REF!</v>
      </c>
      <c r="D1423" s="24" t="e">
        <f>INDEX(УТВС2!$M$1:$M$87,A1423,1)</f>
        <v>#REF!</v>
      </c>
      <c r="E1423" s="24" t="e">
        <f>INDEX(УТВС2!$N$1:$N$87,A1423,1)</f>
        <v>#REF!</v>
      </c>
      <c r="F1423" s="101" t="e">
        <f>INDEX(УТВС2!$S$1:$S$87,A1423,1)</f>
        <v>#REF!</v>
      </c>
      <c r="G1423" s="101" t="s">
        <v>49</v>
      </c>
      <c r="H1423" s="101" t="e">
        <f t="shared" si="22"/>
        <v>#REF!</v>
      </c>
      <c r="I1423" s="101"/>
    </row>
    <row r="1424" spans="1:9" x14ac:dyDescent="0.25">
      <c r="A1424" s="101">
        <v>1934</v>
      </c>
      <c r="B1424" s="191" t="e">
        <f>INDEX(УТВС2!$H$1:$H$87,A1424,1)</f>
        <v>#REF!</v>
      </c>
      <c r="C1424" s="178" t="e">
        <f>INDEX(УТВС2!$K$1:$K$87,A1424,1)</f>
        <v>#REF!</v>
      </c>
      <c r="D1424" s="24" t="e">
        <f>INDEX(УТВС2!$M$1:$M$87,A1424,1)</f>
        <v>#REF!</v>
      </c>
      <c r="E1424" s="24" t="e">
        <f>INDEX(УТВС2!$N$1:$N$87,A1424,1)</f>
        <v>#REF!</v>
      </c>
      <c r="F1424" s="101" t="e">
        <f>INDEX(УТВС2!$S$1:$S$87,A1424,1)</f>
        <v>#REF!</v>
      </c>
      <c r="G1424" s="101" t="s">
        <v>49</v>
      </c>
      <c r="H1424" s="101" t="e">
        <f t="shared" si="22"/>
        <v>#REF!</v>
      </c>
      <c r="I1424" s="101"/>
    </row>
    <row r="1425" spans="1:9" x14ac:dyDescent="0.25">
      <c r="A1425" s="101">
        <v>1935</v>
      </c>
      <c r="B1425" s="191" t="e">
        <f>INDEX(УТВС2!$H$1:$H$87,A1425,1)</f>
        <v>#REF!</v>
      </c>
      <c r="C1425" s="184" t="e">
        <f>INDEX(УТВС2!$K$1:$K$87,A1425,1)</f>
        <v>#REF!</v>
      </c>
      <c r="D1425" s="24" t="e">
        <f>INDEX(УТВС2!$M$1:$M$87,A1425,1)</f>
        <v>#REF!</v>
      </c>
      <c r="E1425" s="24" t="e">
        <f>INDEX(УТВС2!$N$1:$N$87,A1425,1)</f>
        <v>#REF!</v>
      </c>
      <c r="F1425" s="101" t="e">
        <f>INDEX(УТВС2!$S$1:$S$87,A1425,1)</f>
        <v>#REF!</v>
      </c>
      <c r="G1425" s="101" t="s">
        <v>49</v>
      </c>
      <c r="H1425" s="101" t="e">
        <f t="shared" si="22"/>
        <v>#REF!</v>
      </c>
      <c r="I1425" s="101"/>
    </row>
    <row r="1426" spans="1:9" x14ac:dyDescent="0.25">
      <c r="A1426" s="101">
        <v>1936</v>
      </c>
      <c r="B1426" s="191" t="e">
        <f>INDEX(УТВС2!$H$1:$H$87,A1426,1)</f>
        <v>#REF!</v>
      </c>
      <c r="C1426" s="182" t="e">
        <f>INDEX(УТВС2!$K$1:$K$87,A1426,1)</f>
        <v>#REF!</v>
      </c>
      <c r="D1426" s="24" t="e">
        <f>INDEX(УТВС2!$M$1:$M$87,A1426,1)</f>
        <v>#REF!</v>
      </c>
      <c r="E1426" s="24" t="e">
        <f>INDEX(УТВС2!$N$1:$N$87,A1426,1)</f>
        <v>#REF!</v>
      </c>
      <c r="F1426" s="101" t="e">
        <f>INDEX(УТВС2!$S$1:$S$87,A1426,1)</f>
        <v>#REF!</v>
      </c>
      <c r="G1426" s="101" t="s">
        <v>49</v>
      </c>
      <c r="H1426" s="101" t="e">
        <f t="shared" si="22"/>
        <v>#REF!</v>
      </c>
      <c r="I1426" s="101"/>
    </row>
    <row r="1427" spans="1:9" x14ac:dyDescent="0.25">
      <c r="A1427" s="101">
        <v>1937</v>
      </c>
      <c r="B1427" s="191" t="e">
        <f>INDEX(УТВС2!$H$1:$H$87,A1427,1)</f>
        <v>#REF!</v>
      </c>
      <c r="C1427" s="227" t="e">
        <f>INDEX(УТВС2!$K$1:$K$87,A1427,1)</f>
        <v>#REF!</v>
      </c>
      <c r="D1427" s="24" t="e">
        <f>INDEX(УТВС2!$M$1:$M$87,A1427,1)</f>
        <v>#REF!</v>
      </c>
      <c r="E1427" s="24" t="e">
        <f>INDEX(УТВС2!$N$1:$N$87,A1427,1)</f>
        <v>#REF!</v>
      </c>
      <c r="F1427" s="101" t="e">
        <f>INDEX(УТВС2!$S$1:$S$87,A1427,1)</f>
        <v>#REF!</v>
      </c>
      <c r="G1427" s="101" t="s">
        <v>49</v>
      </c>
      <c r="H1427" s="101" t="e">
        <f t="shared" si="22"/>
        <v>#REF!</v>
      </c>
      <c r="I1427" s="101"/>
    </row>
    <row r="1428" spans="1:9" x14ac:dyDescent="0.25">
      <c r="A1428" s="101">
        <v>1938</v>
      </c>
      <c r="B1428" s="191" t="e">
        <f>INDEX(УТВС2!$H$1:$H$87,A1428,1)</f>
        <v>#REF!</v>
      </c>
      <c r="C1428" s="224" t="e">
        <f>INDEX(УТВС2!$K$1:$K$87,A1428,1)</f>
        <v>#REF!</v>
      </c>
      <c r="D1428" s="24" t="e">
        <f>INDEX(УТВС2!$M$1:$M$87,A1428,1)</f>
        <v>#REF!</v>
      </c>
      <c r="E1428" s="24" t="e">
        <f>INDEX(УТВС2!$N$1:$N$87,A1428,1)</f>
        <v>#REF!</v>
      </c>
      <c r="F1428" s="101" t="e">
        <f>INDEX(УТВС2!$S$1:$S$87,A1428,1)</f>
        <v>#REF!</v>
      </c>
      <c r="G1428" s="101" t="s">
        <v>49</v>
      </c>
      <c r="H1428" s="101" t="e">
        <f t="shared" si="22"/>
        <v>#REF!</v>
      </c>
      <c r="I1428" s="101"/>
    </row>
    <row r="1429" spans="1:9" x14ac:dyDescent="0.25">
      <c r="A1429" s="101">
        <v>1939</v>
      </c>
      <c r="B1429" s="191" t="e">
        <f>INDEX(УТВС2!$H$1:$H$87,A1429,1)</f>
        <v>#REF!</v>
      </c>
      <c r="C1429" s="182" t="e">
        <f>INDEX(УТВС2!$K$1:$K$87,A1429,1)</f>
        <v>#REF!</v>
      </c>
      <c r="D1429" s="24" t="e">
        <f>INDEX(УТВС2!$M$1:$M$87,A1429,1)</f>
        <v>#REF!</v>
      </c>
      <c r="E1429" s="24" t="e">
        <f>INDEX(УТВС2!$N$1:$N$87,A1429,1)</f>
        <v>#REF!</v>
      </c>
      <c r="F1429" s="101" t="e">
        <f>INDEX(УТВС2!$S$1:$S$87,A1429,1)</f>
        <v>#REF!</v>
      </c>
      <c r="G1429" s="101" t="s">
        <v>26</v>
      </c>
      <c r="H1429" s="101" t="e">
        <f t="shared" si="22"/>
        <v>#REF!</v>
      </c>
      <c r="I1429" s="101"/>
    </row>
    <row r="1430" spans="1:9" x14ac:dyDescent="0.25">
      <c r="A1430" s="101">
        <v>1940</v>
      </c>
      <c r="B1430" s="191" t="e">
        <f>INDEX(УТВС2!$H$1:$H$87,A1430,1)</f>
        <v>#REF!</v>
      </c>
      <c r="C1430" s="224" t="e">
        <f>INDEX(УТВС2!$K$1:$K$87,A1430,1)</f>
        <v>#REF!</v>
      </c>
      <c r="D1430" s="24" t="e">
        <f>INDEX(УТВС2!$M$1:$M$87,A1430,1)</f>
        <v>#REF!</v>
      </c>
      <c r="E1430" s="24" t="e">
        <f>INDEX(УТВС2!$N$1:$N$87,A1430,1)</f>
        <v>#REF!</v>
      </c>
      <c r="F1430" s="101" t="e">
        <f>INDEX(УТВС2!$S$1:$S$87,A1430,1)</f>
        <v>#REF!</v>
      </c>
      <c r="G1430" s="101" t="s">
        <v>49</v>
      </c>
      <c r="H1430" s="101" t="e">
        <f t="shared" si="22"/>
        <v>#REF!</v>
      </c>
      <c r="I1430" s="101"/>
    </row>
    <row r="1431" spans="1:9" x14ac:dyDescent="0.25">
      <c r="A1431" s="101">
        <v>1942</v>
      </c>
      <c r="B1431" s="191" t="e">
        <f>INDEX(УТВС2!$H$1:$H$87,A1431,1)</f>
        <v>#REF!</v>
      </c>
      <c r="C1431" s="224" t="e">
        <f>INDEX(УТВС2!$K$1:$K$87,A1431,1)</f>
        <v>#REF!</v>
      </c>
      <c r="D1431" s="24" t="e">
        <f>INDEX(УТВС2!$M$1:$M$87,A1431,1)</f>
        <v>#REF!</v>
      </c>
      <c r="E1431" s="24" t="e">
        <f>INDEX(УТВС2!$N$1:$N$87,A1431,1)</f>
        <v>#REF!</v>
      </c>
      <c r="F1431" s="101" t="e">
        <f>INDEX(УТВС2!$S$1:$S$87,A1431,1)</f>
        <v>#REF!</v>
      </c>
      <c r="G1431" s="101" t="s">
        <v>26</v>
      </c>
      <c r="H1431" s="101" t="e">
        <f t="shared" si="22"/>
        <v>#REF!</v>
      </c>
      <c r="I1431" s="101"/>
    </row>
    <row r="1432" spans="1:9" x14ac:dyDescent="0.25">
      <c r="A1432" s="101">
        <v>1943</v>
      </c>
      <c r="B1432" s="191" t="e">
        <f>INDEX(УТВС2!$H$1:$H$87,A1432,1)</f>
        <v>#REF!</v>
      </c>
      <c r="C1432" s="178" t="e">
        <f>INDEX(УТВС2!$K$1:$K$87,A1432,1)</f>
        <v>#REF!</v>
      </c>
      <c r="D1432" s="24" t="e">
        <f>INDEX(УТВС2!$M$1:$M$87,A1432,1)</f>
        <v>#REF!</v>
      </c>
      <c r="E1432" s="24" t="e">
        <f>INDEX(УТВС2!$N$1:$N$87,A1432,1)</f>
        <v>#REF!</v>
      </c>
      <c r="F1432" s="101" t="e">
        <f>INDEX(УТВС2!$S$1:$S$87,A1432,1)</f>
        <v>#REF!</v>
      </c>
      <c r="G1432" s="101" t="s">
        <v>26</v>
      </c>
      <c r="H1432" s="101" t="e">
        <f t="shared" si="22"/>
        <v>#REF!</v>
      </c>
      <c r="I1432" s="101"/>
    </row>
    <row r="1433" spans="1:9" x14ac:dyDescent="0.25">
      <c r="A1433" s="101">
        <v>1944</v>
      </c>
      <c r="B1433" s="191" t="e">
        <f>INDEX(УТВС2!$H$1:$H$87,A1433,1)</f>
        <v>#REF!</v>
      </c>
      <c r="C1433" s="227" t="e">
        <f>INDEX(УТВС2!$K$1:$K$87,A1433,1)</f>
        <v>#REF!</v>
      </c>
      <c r="D1433" s="24" t="e">
        <f>INDEX(УТВС2!$M$1:$M$87,A1433,1)</f>
        <v>#REF!</v>
      </c>
      <c r="E1433" s="24" t="e">
        <f>INDEX(УТВС2!$N$1:$N$87,A1433,1)</f>
        <v>#REF!</v>
      </c>
      <c r="F1433" s="101" t="e">
        <f>INDEX(УТВС2!$S$1:$S$87,A1433,1)</f>
        <v>#REF!</v>
      </c>
      <c r="G1433" s="101" t="s">
        <v>26</v>
      </c>
      <c r="H1433" s="101" t="e">
        <f t="shared" si="22"/>
        <v>#REF!</v>
      </c>
      <c r="I1433" s="101"/>
    </row>
    <row r="1434" spans="1:9" x14ac:dyDescent="0.25">
      <c r="A1434" s="101">
        <v>1946</v>
      </c>
      <c r="B1434" s="191" t="e">
        <f>INDEX(УТВС2!$H$1:$H$87,A1434,1)</f>
        <v>#REF!</v>
      </c>
      <c r="C1434" s="178" t="e">
        <f>INDEX(УТВС2!$K$1:$K$87,A1434,1)</f>
        <v>#REF!</v>
      </c>
      <c r="D1434" s="24" t="e">
        <f>INDEX(УТВС2!$M$1:$M$87,A1434,1)</f>
        <v>#REF!</v>
      </c>
      <c r="E1434" s="24" t="e">
        <f>INDEX(УТВС2!$N$1:$N$87,A1434,1)</f>
        <v>#REF!</v>
      </c>
      <c r="F1434" s="101" t="e">
        <f>INDEX(УТВС2!$S$1:$S$87,A1434,1)</f>
        <v>#REF!</v>
      </c>
      <c r="G1434" s="101" t="s">
        <v>49</v>
      </c>
      <c r="H1434" s="101" t="e">
        <f t="shared" si="22"/>
        <v>#REF!</v>
      </c>
      <c r="I1434" s="101"/>
    </row>
    <row r="1435" spans="1:9" x14ac:dyDescent="0.25">
      <c r="A1435" s="101">
        <v>1947</v>
      </c>
      <c r="B1435" s="191" t="e">
        <f>INDEX(УТВС2!$H$1:$H$87,A1435,1)</f>
        <v>#REF!</v>
      </c>
      <c r="C1435" s="224" t="e">
        <f>INDEX(УТВС2!$K$1:$K$87,A1435,1)</f>
        <v>#REF!</v>
      </c>
      <c r="D1435" s="24" t="e">
        <f>INDEX(УТВС2!$M$1:$M$87,A1435,1)</f>
        <v>#REF!</v>
      </c>
      <c r="E1435" s="24" t="e">
        <f>INDEX(УТВС2!$N$1:$N$87,A1435,1)</f>
        <v>#REF!</v>
      </c>
      <c r="F1435" s="101" t="e">
        <f>INDEX(УТВС2!$S$1:$S$87,A1435,1)</f>
        <v>#REF!</v>
      </c>
      <c r="G1435" s="101" t="s">
        <v>49</v>
      </c>
      <c r="H1435" s="101" t="e">
        <f t="shared" si="22"/>
        <v>#REF!</v>
      </c>
      <c r="I1435" s="101"/>
    </row>
    <row r="1436" spans="1:9" x14ac:dyDescent="0.25">
      <c r="A1436" s="101">
        <v>1948</v>
      </c>
      <c r="B1436" s="191" t="e">
        <f>INDEX(УТВС2!$H$1:$H$87,A1436,1)</f>
        <v>#REF!</v>
      </c>
      <c r="C1436" s="182" t="e">
        <f>INDEX(УТВС2!$K$1:$K$87,A1436,1)</f>
        <v>#REF!</v>
      </c>
      <c r="D1436" s="24" t="e">
        <f>INDEX(УТВС2!$M$1:$M$87,A1436,1)</f>
        <v>#REF!</v>
      </c>
      <c r="E1436" s="24" t="e">
        <f>INDEX(УТВС2!$N$1:$N$87,A1436,1)</f>
        <v>#REF!</v>
      </c>
      <c r="F1436" s="101" t="e">
        <f>INDEX(УТВС2!$S$1:$S$87,A1436,1)</f>
        <v>#REF!</v>
      </c>
      <c r="G1436" s="101" t="s">
        <v>49</v>
      </c>
      <c r="H1436" s="101" t="e">
        <f t="shared" si="22"/>
        <v>#REF!</v>
      </c>
      <c r="I1436" s="101"/>
    </row>
    <row r="1437" spans="1:9" x14ac:dyDescent="0.25">
      <c r="A1437" s="101">
        <v>1949</v>
      </c>
      <c r="B1437" s="191" t="e">
        <f>INDEX(УТВС2!$H$1:$H$87,A1437,1)</f>
        <v>#REF!</v>
      </c>
      <c r="C1437" s="182" t="e">
        <f>INDEX(УТВС2!$K$1:$K$87,A1437,1)</f>
        <v>#REF!</v>
      </c>
      <c r="D1437" s="24" t="e">
        <f>INDEX(УТВС2!$M$1:$M$87,A1437,1)</f>
        <v>#REF!</v>
      </c>
      <c r="E1437" s="24" t="e">
        <f>INDEX(УТВС2!$N$1:$N$87,A1437,1)</f>
        <v>#REF!</v>
      </c>
      <c r="F1437" s="101" t="e">
        <f>INDEX(УТВС2!$S$1:$S$87,A1437,1)</f>
        <v>#REF!</v>
      </c>
      <c r="G1437" s="101" t="s">
        <v>49</v>
      </c>
      <c r="H1437" s="101" t="e">
        <f t="shared" si="22"/>
        <v>#REF!</v>
      </c>
      <c r="I1437" s="101"/>
    </row>
    <row r="1438" spans="1:9" x14ac:dyDescent="0.25">
      <c r="A1438" s="101">
        <v>1950</v>
      </c>
      <c r="B1438" s="191" t="e">
        <f>INDEX(УТВС2!$H$1:$H$87,A1438,1)</f>
        <v>#REF!</v>
      </c>
      <c r="C1438" s="240" t="e">
        <f>INDEX(УТВС2!$K$1:$K$87,A1438,1)</f>
        <v>#REF!</v>
      </c>
      <c r="D1438" s="24" t="e">
        <f>INDEX(УТВС2!$M$1:$M$87,A1438,1)</f>
        <v>#REF!</v>
      </c>
      <c r="E1438" s="24" t="e">
        <f>INDEX(УТВС2!$N$1:$N$87,A1438,1)</f>
        <v>#REF!</v>
      </c>
      <c r="F1438" s="101" t="e">
        <f>INDEX(УТВС2!$S$1:$S$87,A1438,1)</f>
        <v>#REF!</v>
      </c>
      <c r="G1438" s="101" t="s">
        <v>49</v>
      </c>
      <c r="H1438" s="101" t="e">
        <f t="shared" si="22"/>
        <v>#REF!</v>
      </c>
      <c r="I1438" s="101"/>
    </row>
    <row r="1439" spans="1:9" x14ac:dyDescent="0.25">
      <c r="A1439" s="101">
        <v>1951</v>
      </c>
      <c r="B1439" s="191" t="e">
        <f>INDEX(УТВС2!$H$1:$H$87,A1439,1)</f>
        <v>#REF!</v>
      </c>
      <c r="C1439" s="224" t="e">
        <f>INDEX(УТВС2!$K$1:$K$87,A1439,1)</f>
        <v>#REF!</v>
      </c>
      <c r="D1439" s="24" t="e">
        <f>INDEX(УТВС2!$M$1:$M$87,A1439,1)</f>
        <v>#REF!</v>
      </c>
      <c r="E1439" s="24" t="e">
        <f>INDEX(УТВС2!$N$1:$N$87,A1439,1)</f>
        <v>#REF!</v>
      </c>
      <c r="F1439" s="101" t="e">
        <f>INDEX(УТВС2!$S$1:$S$87,A1439,1)</f>
        <v>#REF!</v>
      </c>
      <c r="G1439" s="101" t="s">
        <v>49</v>
      </c>
      <c r="H1439" s="101" t="e">
        <f t="shared" si="22"/>
        <v>#REF!</v>
      </c>
      <c r="I1439" s="101"/>
    </row>
    <row r="1440" spans="1:9" x14ac:dyDescent="0.25">
      <c r="A1440" s="101">
        <v>1952</v>
      </c>
      <c r="B1440" s="191" t="e">
        <f>INDEX(УТВС2!$H$1:$H$87,A1440,1)</f>
        <v>#REF!</v>
      </c>
      <c r="C1440" s="178" t="e">
        <f>INDEX(УТВС2!$K$1:$K$87,A1440,1)</f>
        <v>#REF!</v>
      </c>
      <c r="D1440" s="24" t="e">
        <f>INDEX(УТВС2!$M$1:$M$87,A1440,1)</f>
        <v>#REF!</v>
      </c>
      <c r="E1440" s="24" t="e">
        <f>INDEX(УТВС2!$N$1:$N$87,A1440,1)</f>
        <v>#REF!</v>
      </c>
      <c r="F1440" s="101" t="e">
        <f>INDEX(УТВС2!$S$1:$S$87,A1440,1)</f>
        <v>#REF!</v>
      </c>
      <c r="G1440" s="101" t="s">
        <v>49</v>
      </c>
      <c r="H1440" s="101" t="e">
        <f t="shared" si="22"/>
        <v>#REF!</v>
      </c>
      <c r="I1440" s="101"/>
    </row>
    <row r="1441" spans="1:9" x14ac:dyDescent="0.25">
      <c r="A1441" s="101">
        <v>1953</v>
      </c>
      <c r="B1441" s="191" t="e">
        <f>INDEX(УТВС2!$H$1:$H$87,A1441,1)</f>
        <v>#REF!</v>
      </c>
      <c r="C1441" s="182" t="e">
        <f>INDEX(УТВС2!$K$1:$K$87,A1441,1)</f>
        <v>#REF!</v>
      </c>
      <c r="D1441" s="24" t="e">
        <f>INDEX(УТВС2!$M$1:$M$87,A1441,1)</f>
        <v>#REF!</v>
      </c>
      <c r="E1441" s="24" t="e">
        <f>INDEX(УТВС2!$N$1:$N$87,A1441,1)</f>
        <v>#REF!</v>
      </c>
      <c r="F1441" s="101" t="e">
        <f>INDEX(УТВС2!$S$1:$S$87,A1441,1)</f>
        <v>#REF!</v>
      </c>
      <c r="G1441" s="101" t="s">
        <v>49</v>
      </c>
      <c r="H1441" s="101" t="e">
        <f t="shared" si="22"/>
        <v>#REF!</v>
      </c>
      <c r="I1441" s="101"/>
    </row>
    <row r="1442" spans="1:9" x14ac:dyDescent="0.25">
      <c r="A1442" s="101">
        <v>1954</v>
      </c>
      <c r="B1442" s="191" t="e">
        <f>INDEX(УТВС2!$H$1:$H$87,A1442,1)</f>
        <v>#REF!</v>
      </c>
      <c r="C1442" s="240" t="e">
        <f>INDEX(УТВС2!$K$1:$K$87,A1442,1)</f>
        <v>#REF!</v>
      </c>
      <c r="D1442" s="24" t="e">
        <f>INDEX(УТВС2!$M$1:$M$87,A1442,1)</f>
        <v>#REF!</v>
      </c>
      <c r="E1442" s="24" t="e">
        <f>INDEX(УТВС2!$N$1:$N$87,A1442,1)</f>
        <v>#REF!</v>
      </c>
      <c r="F1442" s="101" t="e">
        <f>INDEX(УТВС2!$S$1:$S$87,A1442,1)</f>
        <v>#REF!</v>
      </c>
      <c r="G1442" s="101" t="s">
        <v>49</v>
      </c>
      <c r="H1442" s="101" t="e">
        <f t="shared" si="22"/>
        <v>#REF!</v>
      </c>
      <c r="I1442" s="101"/>
    </row>
    <row r="1443" spans="1:9" x14ac:dyDescent="0.25">
      <c r="A1443" s="101">
        <v>1955</v>
      </c>
      <c r="B1443" s="191" t="e">
        <f>INDEX(УТВС2!$H$1:$H$87,A1443,1)</f>
        <v>#REF!</v>
      </c>
      <c r="C1443" s="178" t="e">
        <f>INDEX(УТВС2!$K$1:$K$87,A1443,1)</f>
        <v>#REF!</v>
      </c>
      <c r="D1443" s="24" t="e">
        <f>INDEX(УТВС2!$M$1:$M$87,A1443,1)</f>
        <v>#REF!</v>
      </c>
      <c r="E1443" s="24" t="e">
        <f>INDEX(УТВС2!$N$1:$N$87,A1443,1)</f>
        <v>#REF!</v>
      </c>
      <c r="F1443" s="101" t="e">
        <f>INDEX(УТВС2!$S$1:$S$87,A1443,1)</f>
        <v>#REF!</v>
      </c>
      <c r="G1443" s="101" t="s">
        <v>49</v>
      </c>
      <c r="H1443" s="101" t="e">
        <f t="shared" si="22"/>
        <v>#REF!</v>
      </c>
      <c r="I1443" s="101"/>
    </row>
    <row r="1444" spans="1:9" x14ac:dyDescent="0.25">
      <c r="A1444" s="101">
        <v>1958</v>
      </c>
      <c r="B1444" s="191" t="e">
        <f>INDEX(УТВС2!$H$1:$H$87,A1444,1)</f>
        <v>#REF!</v>
      </c>
      <c r="C1444" s="240" t="e">
        <f>INDEX(УТВС2!$K$1:$K$87,A1444,1)</f>
        <v>#REF!</v>
      </c>
      <c r="D1444" s="24" t="e">
        <f>INDEX(УТВС2!$M$1:$M$87,A1444,1)</f>
        <v>#REF!</v>
      </c>
      <c r="E1444" s="24" t="e">
        <f>INDEX(УТВС2!$N$1:$N$87,A1444,1)</f>
        <v>#REF!</v>
      </c>
      <c r="F1444" s="199" t="e">
        <f>INDEX(УТВС2!$S$1:$S$87,A1444,1)</f>
        <v>#REF!</v>
      </c>
      <c r="G1444" s="199" t="s">
        <v>49</v>
      </c>
      <c r="H1444" s="101" t="e">
        <f t="shared" si="22"/>
        <v>#REF!</v>
      </c>
      <c r="I1444" s="101"/>
    </row>
    <row r="1445" spans="1:9" x14ac:dyDescent="0.25">
      <c r="A1445" s="101">
        <v>1959</v>
      </c>
      <c r="B1445" s="191" t="e">
        <f>INDEX(УТВС2!$H$1:$H$87,A1445,1)</f>
        <v>#REF!</v>
      </c>
      <c r="C1445" s="240" t="e">
        <f>INDEX(УТВС2!$K$1:$K$87,A1445,1)</f>
        <v>#REF!</v>
      </c>
      <c r="D1445" s="24" t="e">
        <f>INDEX(УТВС2!$M$1:$M$87,A1445,1)</f>
        <v>#REF!</v>
      </c>
      <c r="E1445" s="24" t="e">
        <f>INDEX(УТВС2!$N$1:$N$87,A1445,1)</f>
        <v>#REF!</v>
      </c>
      <c r="F1445" s="199" t="e">
        <f>INDEX(УТВС2!$S$1:$S$87,A1445,1)</f>
        <v>#REF!</v>
      </c>
      <c r="G1445" s="199" t="s">
        <v>49</v>
      </c>
      <c r="H1445" s="101" t="e">
        <f t="shared" si="22"/>
        <v>#REF!</v>
      </c>
      <c r="I1445" s="101"/>
    </row>
    <row r="1446" spans="1:9" x14ac:dyDescent="0.25">
      <c r="A1446" s="101">
        <v>1960</v>
      </c>
      <c r="B1446" s="191" t="e">
        <f>INDEX(УТВС2!$H$1:$H$87,A1446,1)</f>
        <v>#REF!</v>
      </c>
      <c r="C1446" s="240" t="e">
        <f>INDEX(УТВС2!$K$1:$K$87,A1446,1)</f>
        <v>#REF!</v>
      </c>
      <c r="D1446" s="24" t="e">
        <f>INDEX(УТВС2!$M$1:$M$87,A1446,1)</f>
        <v>#REF!</v>
      </c>
      <c r="E1446" s="24" t="e">
        <f>INDEX(УТВС2!$N$1:$N$87,A1446,1)</f>
        <v>#REF!</v>
      </c>
      <c r="F1446" s="199" t="e">
        <f>INDEX(УТВС2!$S$1:$S$87,A1446,1)</f>
        <v>#REF!</v>
      </c>
      <c r="G1446" s="199" t="s">
        <v>49</v>
      </c>
      <c r="H1446" s="101" t="e">
        <f t="shared" si="22"/>
        <v>#REF!</v>
      </c>
      <c r="I1446" s="101"/>
    </row>
    <row r="1447" spans="1:9" x14ac:dyDescent="0.25">
      <c r="A1447" s="101">
        <v>1961</v>
      </c>
      <c r="B1447" s="191" t="e">
        <f>INDEX(УТВС2!$H$1:$H$87,A1447,1)</f>
        <v>#REF!</v>
      </c>
      <c r="C1447" s="240" t="e">
        <f>INDEX(УТВС2!$K$1:$K$87,A1447,1)</f>
        <v>#REF!</v>
      </c>
      <c r="D1447" s="24" t="e">
        <f>INDEX(УТВС2!$M$1:$M$87,A1447,1)</f>
        <v>#REF!</v>
      </c>
      <c r="E1447" s="24" t="e">
        <f>INDEX(УТВС2!$N$1:$N$87,A1447,1)</f>
        <v>#REF!</v>
      </c>
      <c r="F1447" s="199" t="e">
        <f>INDEX(УТВС2!$S$1:$S$87,A1447,1)</f>
        <v>#REF!</v>
      </c>
      <c r="G1447" s="199" t="s">
        <v>49</v>
      </c>
      <c r="H1447" s="101" t="e">
        <f t="shared" si="22"/>
        <v>#REF!</v>
      </c>
      <c r="I1447" s="101"/>
    </row>
    <row r="1448" spans="1:9" x14ac:dyDescent="0.25">
      <c r="A1448" s="101">
        <v>1964</v>
      </c>
      <c r="B1448" s="191" t="e">
        <f>INDEX(УТВС2!$H$1:$H$87,A1448,1)</f>
        <v>#REF!</v>
      </c>
      <c r="C1448" s="224" t="e">
        <f>INDEX(УТВС2!$K$1:$K$87,A1448,1)</f>
        <v>#REF!</v>
      </c>
      <c r="D1448" s="24" t="e">
        <f>INDEX(УТВС2!$M$1:$M$87,A1448,1)</f>
        <v>#REF!</v>
      </c>
      <c r="E1448" s="24" t="e">
        <f>INDEX(УТВС2!$N$1:$N$87,A1448,1)</f>
        <v>#REF!</v>
      </c>
      <c r="F1448" s="101" t="e">
        <f>INDEX(УТВС2!$S$1:$S$87,A1448,1)</f>
        <v>#REF!</v>
      </c>
      <c r="G1448" s="101" t="s">
        <v>49</v>
      </c>
      <c r="H1448" s="101" t="e">
        <f t="shared" si="22"/>
        <v>#REF!</v>
      </c>
      <c r="I1448" s="101"/>
    </row>
    <row r="1449" spans="1:9" x14ac:dyDescent="0.25">
      <c r="A1449" s="101">
        <v>1965</v>
      </c>
      <c r="B1449" s="191" t="e">
        <f>INDEX(УТВС2!$H$1:$H$87,A1449,1)</f>
        <v>#REF!</v>
      </c>
      <c r="C1449" s="184" t="e">
        <f>INDEX(УТВС2!$K$1:$K$87,A1449,1)</f>
        <v>#REF!</v>
      </c>
      <c r="D1449" s="24" t="e">
        <f>INDEX(УТВС2!$M$1:$M$87,A1449,1)</f>
        <v>#REF!</v>
      </c>
      <c r="E1449" s="24" t="e">
        <f>INDEX(УТВС2!$N$1:$N$87,A1449,1)</f>
        <v>#REF!</v>
      </c>
      <c r="F1449" s="101" t="e">
        <f>INDEX(УТВС2!$S$1:$S$87,A1449,1)</f>
        <v>#REF!</v>
      </c>
      <c r="G1449" s="101" t="s">
        <v>49</v>
      </c>
      <c r="H1449" s="101" t="e">
        <f t="shared" si="22"/>
        <v>#REF!</v>
      </c>
      <c r="I1449" s="101"/>
    </row>
    <row r="1450" spans="1:9" x14ac:dyDescent="0.25">
      <c r="A1450" s="101">
        <v>1966</v>
      </c>
      <c r="B1450" s="191" t="e">
        <f>INDEX(УТВС2!$H$1:$H$87,A1450,1)</f>
        <v>#REF!</v>
      </c>
      <c r="C1450" s="182" t="e">
        <f>INDEX(УТВС2!$K$1:$K$87,A1450,1)</f>
        <v>#REF!</v>
      </c>
      <c r="D1450" s="24" t="e">
        <f>INDEX(УТВС2!$M$1:$M$87,A1450,1)</f>
        <v>#REF!</v>
      </c>
      <c r="E1450" s="24" t="e">
        <f>INDEX(УТВС2!$N$1:$N$87,A1450,1)</f>
        <v>#REF!</v>
      </c>
      <c r="F1450" s="101" t="e">
        <f>INDEX(УТВС2!$S$1:$S$87,A1450,1)</f>
        <v>#REF!</v>
      </c>
      <c r="G1450" s="101" t="s">
        <v>49</v>
      </c>
      <c r="H1450" s="101" t="e">
        <f t="shared" si="22"/>
        <v>#REF!</v>
      </c>
      <c r="I1450" s="101"/>
    </row>
    <row r="1451" spans="1:9" x14ac:dyDescent="0.25">
      <c r="A1451" s="101">
        <v>1967</v>
      </c>
      <c r="B1451" s="191" t="e">
        <f>INDEX(УТВС2!$H$1:$H$87,A1451,1)</f>
        <v>#REF!</v>
      </c>
      <c r="C1451" s="227" t="e">
        <f>INDEX(УТВС2!$K$1:$K$87,A1451,1)</f>
        <v>#REF!</v>
      </c>
      <c r="D1451" s="24" t="e">
        <f>INDEX(УТВС2!$M$1:$M$87,A1451,1)</f>
        <v>#REF!</v>
      </c>
      <c r="E1451" s="24" t="e">
        <f>INDEX(УТВС2!$N$1:$N$87,A1451,1)</f>
        <v>#REF!</v>
      </c>
      <c r="F1451" s="101" t="e">
        <f>INDEX(УТВС2!$S$1:$S$87,A1451,1)</f>
        <v>#REF!</v>
      </c>
      <c r="G1451" s="101" t="s">
        <v>49</v>
      </c>
      <c r="H1451" s="101" t="e">
        <f t="shared" si="22"/>
        <v>#REF!</v>
      </c>
      <c r="I1451" s="101"/>
    </row>
    <row r="1452" spans="1:9" x14ac:dyDescent="0.25">
      <c r="A1452" s="101">
        <v>1968</v>
      </c>
      <c r="B1452" s="191" t="e">
        <f>INDEX(УТВС2!$H$1:$H$87,A1452,1)</f>
        <v>#REF!</v>
      </c>
      <c r="C1452" s="224" t="e">
        <f>INDEX(УТВС2!$K$1:$K$87,A1452,1)</f>
        <v>#REF!</v>
      </c>
      <c r="D1452" s="24" t="e">
        <f>INDEX(УТВС2!$M$1:$M$87,A1452,1)</f>
        <v>#REF!</v>
      </c>
      <c r="E1452" s="24" t="e">
        <f>INDEX(УТВС2!$N$1:$N$87,A1452,1)</f>
        <v>#REF!</v>
      </c>
      <c r="F1452" s="101" t="e">
        <f>INDEX(УТВС2!$S$1:$S$87,A1452,1)</f>
        <v>#REF!</v>
      </c>
      <c r="G1452" s="101" t="s">
        <v>49</v>
      </c>
      <c r="H1452" s="101" t="e">
        <f t="shared" si="22"/>
        <v>#REF!</v>
      </c>
      <c r="I1452" s="101"/>
    </row>
    <row r="1453" spans="1:9" x14ac:dyDescent="0.25">
      <c r="A1453" s="101">
        <v>1970</v>
      </c>
      <c r="B1453" s="191" t="e">
        <f>INDEX(УТВС2!$H$1:$H$87,A1453,1)</f>
        <v>#REF!</v>
      </c>
      <c r="C1453" s="178" t="e">
        <f>INDEX(УТВС2!$K$1:$K$87,A1453,1)</f>
        <v>#REF!</v>
      </c>
      <c r="D1453" s="24" t="e">
        <f>INDEX(УТВС2!$M$1:$M$87,A1453,1)</f>
        <v>#REF!</v>
      </c>
      <c r="E1453" s="24" t="e">
        <f>INDEX(УТВС2!$N$1:$N$87,A1453,1)</f>
        <v>#REF!</v>
      </c>
      <c r="F1453" s="101" t="e">
        <f>INDEX(УТВС2!$S$1:$S$87,A1453,1)</f>
        <v>#REF!</v>
      </c>
      <c r="G1453" s="101" t="s">
        <v>49</v>
      </c>
      <c r="H1453" s="101" t="e">
        <f t="shared" si="22"/>
        <v>#REF!</v>
      </c>
      <c r="I1453" s="101"/>
    </row>
    <row r="1454" spans="1:9" x14ac:dyDescent="0.25">
      <c r="A1454" s="101">
        <v>1971</v>
      </c>
      <c r="B1454" s="191" t="e">
        <f>INDEX(УТВС2!$H$1:$H$87,A1454,1)</f>
        <v>#REF!</v>
      </c>
      <c r="C1454" s="227" t="e">
        <f>INDEX(УТВС2!$K$1:$K$87,A1454,1)</f>
        <v>#REF!</v>
      </c>
      <c r="D1454" s="24" t="e">
        <f>INDEX(УТВС2!$M$1:$M$87,A1454,1)</f>
        <v>#REF!</v>
      </c>
      <c r="E1454" s="24" t="e">
        <f>INDEX(УТВС2!$N$1:$N$87,A1454,1)</f>
        <v>#REF!</v>
      </c>
      <c r="F1454" s="101" t="e">
        <f>INDEX(УТВС2!$S$1:$S$87,A1454,1)</f>
        <v>#REF!</v>
      </c>
      <c r="G1454" s="101" t="s">
        <v>49</v>
      </c>
      <c r="H1454" s="101" t="e">
        <f t="shared" si="22"/>
        <v>#REF!</v>
      </c>
      <c r="I1454" s="101"/>
    </row>
    <row r="1455" spans="1:9" x14ac:dyDescent="0.25">
      <c r="A1455" s="101">
        <v>1972</v>
      </c>
      <c r="B1455" s="191" t="e">
        <f>INDEX(УТВС2!$H$1:$H$87,A1455,1)</f>
        <v>#REF!</v>
      </c>
      <c r="C1455" s="178" t="e">
        <f>INDEX(УТВС2!$K$1:$K$87,A1455,1)</f>
        <v>#REF!</v>
      </c>
      <c r="D1455" s="24" t="e">
        <f>INDEX(УТВС2!$M$1:$M$87,A1455,1)</f>
        <v>#REF!</v>
      </c>
      <c r="E1455" s="24" t="e">
        <f>INDEX(УТВС2!$N$1:$N$87,A1455,1)</f>
        <v>#REF!</v>
      </c>
      <c r="F1455" s="101" t="e">
        <f>INDEX(УТВС2!$S$1:$S$87,A1455,1)</f>
        <v>#REF!</v>
      </c>
      <c r="G1455" s="101" t="s">
        <v>49</v>
      </c>
      <c r="H1455" s="101" t="e">
        <f t="shared" si="22"/>
        <v>#REF!</v>
      </c>
      <c r="I1455" s="101"/>
    </row>
    <row r="1456" spans="1:9" x14ac:dyDescent="0.25">
      <c r="A1456" s="101">
        <v>1973</v>
      </c>
      <c r="B1456" s="191" t="e">
        <f>INDEX(УТВС2!$H$1:$H$87,A1456,1)</f>
        <v>#REF!</v>
      </c>
      <c r="C1456" s="227" t="e">
        <f>INDEX(УТВС2!$K$1:$K$87,A1456,1)</f>
        <v>#REF!</v>
      </c>
      <c r="D1456" s="24" t="e">
        <f>INDEX(УТВС2!$M$1:$M$87,A1456,1)</f>
        <v>#REF!</v>
      </c>
      <c r="E1456" s="24" t="e">
        <f>INDEX(УТВС2!$N$1:$N$87,A1456,1)</f>
        <v>#REF!</v>
      </c>
      <c r="F1456" s="101" t="e">
        <f>INDEX(УТВС2!$S$1:$S$87,A1456,1)</f>
        <v>#REF!</v>
      </c>
      <c r="G1456" s="101" t="s">
        <v>49</v>
      </c>
      <c r="H1456" s="101" t="e">
        <f t="shared" si="22"/>
        <v>#REF!</v>
      </c>
      <c r="I1456" s="101"/>
    </row>
    <row r="1457" spans="1:9" x14ac:dyDescent="0.25">
      <c r="A1457" s="101">
        <v>1974</v>
      </c>
      <c r="B1457" s="191" t="e">
        <f>INDEX(УТВС2!$H$1:$H$87,A1457,1)</f>
        <v>#REF!</v>
      </c>
      <c r="C1457" s="178" t="e">
        <f>INDEX(УТВС2!$K$1:$K$87,A1457,1)</f>
        <v>#REF!</v>
      </c>
      <c r="D1457" s="24" t="e">
        <f>INDEX(УТВС2!$M$1:$M$87,A1457,1)</f>
        <v>#REF!</v>
      </c>
      <c r="E1457" s="24" t="e">
        <f>INDEX(УТВС2!$N$1:$N$87,A1457,1)</f>
        <v>#REF!</v>
      </c>
      <c r="F1457" s="101" t="e">
        <f>INDEX(УТВС2!$S$1:$S$87,A1457,1)</f>
        <v>#REF!</v>
      </c>
      <c r="G1457" s="101" t="s">
        <v>49</v>
      </c>
      <c r="H1457" s="101" t="e">
        <f t="shared" si="22"/>
        <v>#REF!</v>
      </c>
      <c r="I1457" s="101"/>
    </row>
    <row r="1458" spans="1:9" x14ac:dyDescent="0.25">
      <c r="A1458" s="101">
        <v>1975</v>
      </c>
      <c r="B1458" s="191" t="e">
        <f>INDEX(УТВС2!$H$1:$H$87,A1458,1)</f>
        <v>#REF!</v>
      </c>
      <c r="C1458" s="227" t="e">
        <f>INDEX(УТВС2!$K$1:$K$87,A1458,1)</f>
        <v>#REF!</v>
      </c>
      <c r="D1458" s="24" t="e">
        <f>INDEX(УТВС2!$M$1:$M$87,A1458,1)</f>
        <v>#REF!</v>
      </c>
      <c r="E1458" s="24" t="e">
        <f>INDEX(УТВС2!$N$1:$N$87,A1458,1)</f>
        <v>#REF!</v>
      </c>
      <c r="F1458" s="101" t="e">
        <f>INDEX(УТВС2!$S$1:$S$87,A1458,1)</f>
        <v>#REF!</v>
      </c>
      <c r="G1458" s="101" t="s">
        <v>49</v>
      </c>
      <c r="H1458" s="101" t="e">
        <f t="shared" si="22"/>
        <v>#REF!</v>
      </c>
      <c r="I1458" s="101"/>
    </row>
    <row r="1459" spans="1:9" x14ac:dyDescent="0.25">
      <c r="A1459" s="101">
        <v>1976</v>
      </c>
      <c r="B1459" s="191" t="e">
        <f>INDEX(УТВС2!$H$1:$H$87,A1459,1)</f>
        <v>#REF!</v>
      </c>
      <c r="C1459" s="178" t="e">
        <f>INDEX(УТВС2!$K$1:$K$87,A1459,1)</f>
        <v>#REF!</v>
      </c>
      <c r="D1459" s="24" t="e">
        <f>INDEX(УТВС2!$M$1:$M$87,A1459,1)</f>
        <v>#REF!</v>
      </c>
      <c r="E1459" s="24" t="e">
        <f>INDEX(УТВС2!$N$1:$N$87,A1459,1)</f>
        <v>#REF!</v>
      </c>
      <c r="F1459" s="101" t="e">
        <f>INDEX(УТВС2!$S$1:$S$87,A1459,1)</f>
        <v>#REF!</v>
      </c>
      <c r="G1459" s="101" t="s">
        <v>49</v>
      </c>
      <c r="H1459" s="101" t="e">
        <f t="shared" si="22"/>
        <v>#REF!</v>
      </c>
      <c r="I1459" s="101"/>
    </row>
    <row r="1460" spans="1:9" x14ac:dyDescent="0.25">
      <c r="A1460" s="101">
        <v>1977</v>
      </c>
      <c r="B1460" s="191" t="e">
        <f>INDEX(УТВС2!$H$1:$H$87,A1460,1)</f>
        <v>#REF!</v>
      </c>
      <c r="C1460" s="227" t="e">
        <f>INDEX(УТВС2!$K$1:$K$87,A1460,1)</f>
        <v>#REF!</v>
      </c>
      <c r="D1460" s="24" t="e">
        <f>INDEX(УТВС2!$M$1:$M$87,A1460,1)</f>
        <v>#REF!</v>
      </c>
      <c r="E1460" s="24" t="e">
        <f>INDEX(УТВС2!$N$1:$N$87,A1460,1)</f>
        <v>#REF!</v>
      </c>
      <c r="F1460" s="101" t="e">
        <f>INDEX(УТВС2!$S$1:$S$87,A1460,1)</f>
        <v>#REF!</v>
      </c>
      <c r="G1460" s="101" t="s">
        <v>49</v>
      </c>
      <c r="H1460" s="101" t="e">
        <f t="shared" si="22"/>
        <v>#REF!</v>
      </c>
      <c r="I1460" s="101"/>
    </row>
    <row r="1461" spans="1:9" x14ac:dyDescent="0.25">
      <c r="A1461" s="101">
        <v>1978</v>
      </c>
      <c r="B1461" s="191" t="e">
        <f>INDEX(УТВС2!$H$1:$H$87,A1461,1)</f>
        <v>#REF!</v>
      </c>
      <c r="C1461" s="182" t="e">
        <f>INDEX(УТВС2!$K$1:$K$87,A1461,1)</f>
        <v>#REF!</v>
      </c>
      <c r="D1461" s="24" t="e">
        <f>INDEX(УТВС2!$M$1:$M$87,A1461,1)</f>
        <v>#REF!</v>
      </c>
      <c r="E1461" s="24" t="e">
        <f>INDEX(УТВС2!$N$1:$N$87,A1461,1)</f>
        <v>#REF!</v>
      </c>
      <c r="F1461" s="101" t="e">
        <f>INDEX(УТВС2!$S$1:$S$87,A1461,1)</f>
        <v>#REF!</v>
      </c>
      <c r="G1461" s="101" t="s">
        <v>26</v>
      </c>
      <c r="H1461" s="101" t="e">
        <f t="shared" si="22"/>
        <v>#REF!</v>
      </c>
      <c r="I1461" s="101"/>
    </row>
    <row r="1462" spans="1:9" x14ac:dyDescent="0.25">
      <c r="A1462" s="101">
        <v>1981</v>
      </c>
      <c r="B1462" s="191" t="e">
        <f>INDEX(УТВС2!$H$1:$H$87,A1462,1)</f>
        <v>#REF!</v>
      </c>
      <c r="C1462" s="240" t="e">
        <f>INDEX(УТВС2!$K$1:$K$87,A1462,1)</f>
        <v>#REF!</v>
      </c>
      <c r="D1462" s="226" t="e">
        <f>INDEX(УТВС2!$M$1:$M$87,A1462,1)</f>
        <v>#REF!</v>
      </c>
      <c r="E1462" s="24" t="e">
        <f>INDEX(УТВС2!$N$1:$N$87,A1462,1)</f>
        <v>#REF!</v>
      </c>
      <c r="F1462" s="101" t="e">
        <f>INDEX(УТВС2!$S$1:$S$87,A1462,1)</f>
        <v>#REF!</v>
      </c>
      <c r="G1462" s="101" t="s">
        <v>26</v>
      </c>
      <c r="H1462" s="101" t="e">
        <f t="shared" si="22"/>
        <v>#REF!</v>
      </c>
      <c r="I1462" s="101"/>
    </row>
    <row r="1463" spans="1:9" x14ac:dyDescent="0.25">
      <c r="A1463" s="101">
        <v>1982</v>
      </c>
      <c r="B1463" s="191" t="e">
        <f>INDEX(УТВС2!$H$1:$H$87,A1463,1)</f>
        <v>#REF!</v>
      </c>
      <c r="C1463" s="240" t="e">
        <f>INDEX(УТВС2!$K$1:$K$87,A1463,1)</f>
        <v>#REF!</v>
      </c>
      <c r="D1463" s="225" t="e">
        <f>INDEX(УТВС2!$M$1:$M$87,A1463,1)</f>
        <v>#REF!</v>
      </c>
      <c r="E1463" s="226" t="e">
        <f>INDEX(УТВС2!$N$1:$N$87,A1463,1)</f>
        <v>#REF!</v>
      </c>
      <c r="F1463" s="101" t="e">
        <f>INDEX(УТВС2!$S$1:$S$87,A1463,1)</f>
        <v>#REF!</v>
      </c>
      <c r="G1463" s="101" t="s">
        <v>26</v>
      </c>
      <c r="H1463" s="101" t="e">
        <f t="shared" si="22"/>
        <v>#REF!</v>
      </c>
      <c r="I1463" s="101"/>
    </row>
    <row r="1464" spans="1:9" x14ac:dyDescent="0.25">
      <c r="A1464" s="101">
        <v>1983</v>
      </c>
      <c r="B1464" s="191" t="e">
        <f>INDEX(УТВС2!$H$1:$H$87,A1464,1)</f>
        <v>#REF!</v>
      </c>
      <c r="C1464" s="240" t="e">
        <f>INDEX(УТВС2!$K$1:$K$87,A1464,1)</f>
        <v>#REF!</v>
      </c>
      <c r="D1464" s="226" t="e">
        <f>INDEX(УТВС2!$M$1:$M$87,A1464,1)</f>
        <v>#REF!</v>
      </c>
      <c r="E1464" s="24" t="e">
        <f>INDEX(УТВС2!$N$1:$N$87,A1464,1)</f>
        <v>#REF!</v>
      </c>
      <c r="F1464" s="101" t="e">
        <f>INDEX(УТВС2!$S$1:$S$87,A1464,1)</f>
        <v>#REF!</v>
      </c>
      <c r="G1464" s="101" t="s">
        <v>26</v>
      </c>
      <c r="H1464" s="101" t="e">
        <f t="shared" si="22"/>
        <v>#REF!</v>
      </c>
      <c r="I1464" s="101"/>
    </row>
    <row r="1465" spans="1:9" x14ac:dyDescent="0.25">
      <c r="A1465" s="101">
        <v>1984</v>
      </c>
      <c r="B1465" s="191" t="e">
        <f>INDEX(УТВС2!$H$1:$H$87,A1465,1)</f>
        <v>#REF!</v>
      </c>
      <c r="C1465" s="240" t="e">
        <f>INDEX(УТВС2!$K$1:$K$87,A1465,1)</f>
        <v>#REF!</v>
      </c>
      <c r="D1465" s="226" t="e">
        <f>INDEX(УТВС2!$M$1:$M$87,A1465,1)</f>
        <v>#REF!</v>
      </c>
      <c r="E1465" s="24" t="e">
        <f>INDEX(УТВС2!$N$1:$N$87,A1465,1)</f>
        <v>#REF!</v>
      </c>
      <c r="F1465" s="101" t="e">
        <f>INDEX(УТВС2!$S$1:$S$87,A1465,1)</f>
        <v>#REF!</v>
      </c>
      <c r="G1465" s="101" t="s">
        <v>26</v>
      </c>
      <c r="H1465" s="101" t="e">
        <f t="shared" si="22"/>
        <v>#REF!</v>
      </c>
      <c r="I1465" s="101"/>
    </row>
    <row r="1466" spans="1:9" x14ac:dyDescent="0.25">
      <c r="A1466" s="101">
        <v>1985</v>
      </c>
      <c r="B1466" s="191" t="e">
        <f>INDEX(УТВС2!$H$1:$H$87,A1466,1)</f>
        <v>#REF!</v>
      </c>
      <c r="C1466" s="240" t="e">
        <f>INDEX(УТВС2!$K$1:$K$87,A1466,1)</f>
        <v>#REF!</v>
      </c>
      <c r="D1466" s="226" t="e">
        <f>INDEX(УТВС2!$M$1:$M$87,A1466,1)</f>
        <v>#REF!</v>
      </c>
      <c r="E1466" s="24" t="e">
        <f>INDEX(УТВС2!$N$1:$N$87,A1466,1)</f>
        <v>#REF!</v>
      </c>
      <c r="F1466" s="101" t="e">
        <f>INDEX(УТВС2!$S$1:$S$87,A1466,1)</f>
        <v>#REF!</v>
      </c>
      <c r="G1466" s="101" t="s">
        <v>26</v>
      </c>
      <c r="H1466" s="101" t="e">
        <f t="shared" si="22"/>
        <v>#REF!</v>
      </c>
      <c r="I1466" s="101"/>
    </row>
    <row r="1467" spans="1:9" x14ac:dyDescent="0.25">
      <c r="A1467" s="101">
        <v>1986</v>
      </c>
      <c r="B1467" s="191" t="e">
        <f>INDEX(УТВС2!$H$1:$H$87,A1467,1)</f>
        <v>#REF!</v>
      </c>
      <c r="C1467" s="240" t="e">
        <f>INDEX(УТВС2!$K$1:$K$87,A1467,1)</f>
        <v>#REF!</v>
      </c>
      <c r="D1467" s="226" t="e">
        <f>INDEX(УТВС2!$M$1:$M$87,A1467,1)</f>
        <v>#REF!</v>
      </c>
      <c r="E1467" s="24" t="e">
        <f>INDEX(УТВС2!$N$1:$N$87,A1467,1)</f>
        <v>#REF!</v>
      </c>
      <c r="F1467" s="101" t="e">
        <f>INDEX(УТВС2!$S$1:$S$87,A1467,1)</f>
        <v>#REF!</v>
      </c>
      <c r="G1467" s="101" t="s">
        <v>26</v>
      </c>
      <c r="H1467" s="101" t="e">
        <f t="shared" si="22"/>
        <v>#REF!</v>
      </c>
      <c r="I1467" s="101"/>
    </row>
    <row r="1468" spans="1:9" x14ac:dyDescent="0.25">
      <c r="A1468" s="101">
        <v>1987</v>
      </c>
      <c r="B1468" s="191" t="e">
        <f>INDEX(УТВС2!$H$1:$H$87,A1468,1)</f>
        <v>#REF!</v>
      </c>
      <c r="C1468" s="226" t="e">
        <f>INDEX(УТВС2!$K$1:$K$87,A1468,1)</f>
        <v>#REF!</v>
      </c>
      <c r="D1468" s="226" t="e">
        <f>INDEX(УТВС2!$M$1:$M$87,A1468,1)</f>
        <v>#REF!</v>
      </c>
      <c r="E1468" s="226" t="e">
        <f>INDEX(УТВС2!$N$1:$N$87,A1468,1)</f>
        <v>#REF!</v>
      </c>
      <c r="F1468" s="101" t="e">
        <f>INDEX(УТВС2!$S$1:$S$87,A1468,1)</f>
        <v>#REF!</v>
      </c>
      <c r="G1468" s="101" t="s">
        <v>67</v>
      </c>
      <c r="H1468" s="101" t="e">
        <f t="shared" si="22"/>
        <v>#REF!</v>
      </c>
      <c r="I1468" s="101"/>
    </row>
    <row r="1469" spans="1:9" x14ac:dyDescent="0.25">
      <c r="A1469" s="101">
        <v>1990</v>
      </c>
      <c r="B1469" s="191" t="e">
        <f>INDEX(УТВС2!$H$1:$H$87,A1469,1)</f>
        <v>#REF!</v>
      </c>
      <c r="C1469" s="240" t="e">
        <f>INDEX(УТВС2!$K$1:$K$87,A1469,1)</f>
        <v>#REF!</v>
      </c>
      <c r="D1469" s="226" t="e">
        <f>INDEX(УТВС2!$M$1:$M$87,A1469,1)</f>
        <v>#REF!</v>
      </c>
      <c r="E1469" s="24" t="e">
        <f>INDEX(УТВС2!$N$1:$N$87,A1469,1)</f>
        <v>#REF!</v>
      </c>
      <c r="F1469" s="101" t="e">
        <f>INDEX(УТВС2!$S$1:$S$87,A1469,1)</f>
        <v>#REF!</v>
      </c>
      <c r="G1469" s="101" t="s">
        <v>49</v>
      </c>
      <c r="H1469" s="101" t="e">
        <f t="shared" si="22"/>
        <v>#REF!</v>
      </c>
      <c r="I1469" s="101"/>
    </row>
    <row r="1470" spans="1:9" x14ac:dyDescent="0.25">
      <c r="A1470" s="101">
        <v>1991</v>
      </c>
      <c r="B1470" s="191" t="e">
        <f>INDEX(УТВС2!$H$1:$H$87,A1470,1)</f>
        <v>#REF!</v>
      </c>
      <c r="C1470" s="240" t="e">
        <f>INDEX(УТВС2!$K$1:$K$87,A1470,1)</f>
        <v>#REF!</v>
      </c>
      <c r="D1470" s="225" t="e">
        <f>INDEX(УТВС2!$M$1:$M$87,A1470,1)</f>
        <v>#REF!</v>
      </c>
      <c r="E1470" s="226" t="e">
        <f>INDEX(УТВС2!$N$1:$N$87,A1470,1)</f>
        <v>#REF!</v>
      </c>
      <c r="F1470" s="101" t="e">
        <f>INDEX(УТВС2!$S$1:$S$87,A1470,1)</f>
        <v>#REF!</v>
      </c>
      <c r="G1470" s="101" t="s">
        <v>49</v>
      </c>
      <c r="H1470" s="101" t="e">
        <f t="shared" si="22"/>
        <v>#REF!</v>
      </c>
      <c r="I1470" s="101"/>
    </row>
    <row r="1471" spans="1:9" x14ac:dyDescent="0.25">
      <c r="A1471" s="101">
        <v>1992</v>
      </c>
      <c r="B1471" s="191" t="e">
        <f>INDEX(УТВС2!$H$1:$H$87,A1471,1)</f>
        <v>#REF!</v>
      </c>
      <c r="C1471" s="240" t="e">
        <f>INDEX(УТВС2!$K$1:$K$87,A1471,1)</f>
        <v>#REF!</v>
      </c>
      <c r="D1471" s="226" t="e">
        <f>INDEX(УТВС2!$M$1:$M$87,A1471,1)</f>
        <v>#REF!</v>
      </c>
      <c r="E1471" s="24" t="e">
        <f>INDEX(УТВС2!$N$1:$N$87,A1471,1)</f>
        <v>#REF!</v>
      </c>
      <c r="F1471" s="101" t="e">
        <f>INDEX(УТВС2!$S$1:$S$87,A1471,1)</f>
        <v>#REF!</v>
      </c>
      <c r="G1471" s="101" t="s">
        <v>49</v>
      </c>
      <c r="H1471" s="101" t="e">
        <f t="shared" si="22"/>
        <v>#REF!</v>
      </c>
      <c r="I1471" s="101"/>
    </row>
    <row r="1472" spans="1:9" x14ac:dyDescent="0.25">
      <c r="A1472" s="101">
        <v>1993</v>
      </c>
      <c r="B1472" s="191" t="e">
        <f>INDEX(УТВС2!$H$1:$H$87,A1472,1)</f>
        <v>#REF!</v>
      </c>
      <c r="C1472" s="37" t="e">
        <f>INDEX(УТВС2!$K$1:$K$87,A1472,1)</f>
        <v>#REF!</v>
      </c>
      <c r="D1472" s="226" t="e">
        <f>INDEX(УТВС2!$M$1:$M$87,A1472,1)</f>
        <v>#REF!</v>
      </c>
      <c r="E1472" s="24" t="e">
        <f>INDEX(УТВС2!$N$1:$N$87,A1472,1)</f>
        <v>#REF!</v>
      </c>
      <c r="F1472" s="101" t="e">
        <f>INDEX(УТВС2!$S$1:$S$87,A1472,1)</f>
        <v>#REF!</v>
      </c>
      <c r="G1472" s="101" t="s">
        <v>49</v>
      </c>
      <c r="H1472" s="101" t="e">
        <f t="shared" si="22"/>
        <v>#REF!</v>
      </c>
      <c r="I1472" s="101"/>
    </row>
    <row r="1473" spans="1:9" x14ac:dyDescent="0.25">
      <c r="A1473" s="101">
        <v>1994</v>
      </c>
      <c r="B1473" s="191" t="e">
        <f>INDEX(УТВС2!$H$1:$H$87,A1473,1)</f>
        <v>#REF!</v>
      </c>
      <c r="C1473" s="240" t="e">
        <f>INDEX(УТВС2!$K$1:$K$87,A1473,1)</f>
        <v>#REF!</v>
      </c>
      <c r="D1473" s="226" t="e">
        <f>INDEX(УТВС2!$M$1:$M$87,A1473,1)</f>
        <v>#REF!</v>
      </c>
      <c r="E1473" s="24" t="e">
        <f>INDEX(УТВС2!$N$1:$N$87,A1473,1)</f>
        <v>#REF!</v>
      </c>
      <c r="F1473" s="101" t="e">
        <f>INDEX(УТВС2!$S$1:$S$87,A1473,1)</f>
        <v>#REF!</v>
      </c>
      <c r="G1473" s="101" t="s">
        <v>49</v>
      </c>
      <c r="H1473" s="101" t="e">
        <f t="shared" si="22"/>
        <v>#REF!</v>
      </c>
      <c r="I1473" s="101"/>
    </row>
    <row r="1474" spans="1:9" x14ac:dyDescent="0.25">
      <c r="A1474" s="101">
        <v>1995</v>
      </c>
      <c r="B1474" s="191" t="e">
        <f>INDEX(УТВС2!$H$1:$H$87,A1474,1)</f>
        <v>#REF!</v>
      </c>
      <c r="C1474" s="240" t="e">
        <f>INDEX(УТВС2!$K$1:$K$87,A1474,1)</f>
        <v>#REF!</v>
      </c>
      <c r="D1474" s="226" t="e">
        <f>INDEX(УТВС2!$M$1:$M$87,A1474,1)</f>
        <v>#REF!</v>
      </c>
      <c r="E1474" s="24" t="e">
        <f>INDEX(УТВС2!$N$1:$N$87,A1474,1)</f>
        <v>#REF!</v>
      </c>
      <c r="F1474" s="101" t="e">
        <f>INDEX(УТВС2!$S$1:$S$87,A1474,1)</f>
        <v>#REF!</v>
      </c>
      <c r="G1474" s="101" t="s">
        <v>49</v>
      </c>
      <c r="H1474" s="101" t="e">
        <f t="shared" ref="H1474:H1537" si="23">IF(B1474=B1475,1,0)</f>
        <v>#REF!</v>
      </c>
      <c r="I1474" s="101"/>
    </row>
    <row r="1475" spans="1:9" x14ac:dyDescent="0.25">
      <c r="A1475" s="101">
        <v>1998</v>
      </c>
      <c r="B1475" s="191" t="e">
        <f>INDEX(УТВС2!$H$1:$H$87,A1475,1)</f>
        <v>#REF!</v>
      </c>
      <c r="C1475" s="240" t="e">
        <f>INDEX(УТВС2!$K$1:$K$87,A1475,1)</f>
        <v>#REF!</v>
      </c>
      <c r="D1475" s="226" t="e">
        <f>INDEX(УТВС2!$M$1:$M$87,A1475,1)</f>
        <v>#REF!</v>
      </c>
      <c r="E1475" s="24" t="e">
        <f>INDEX(УТВС2!$N$1:$N$87,A1475,1)</f>
        <v>#REF!</v>
      </c>
      <c r="F1475" s="101" t="e">
        <f>INDEX(УТВС2!$S$1:$S$87,A1475,1)</f>
        <v>#REF!</v>
      </c>
      <c r="G1475" s="101" t="s">
        <v>26</v>
      </c>
      <c r="H1475" s="101" t="e">
        <f t="shared" si="23"/>
        <v>#REF!</v>
      </c>
      <c r="I1475" s="101"/>
    </row>
    <row r="1476" spans="1:9" x14ac:dyDescent="0.25">
      <c r="A1476" s="101">
        <v>1999</v>
      </c>
      <c r="B1476" s="191" t="e">
        <f>INDEX(УТВС2!$H$1:$H$87,A1476,1)</f>
        <v>#REF!</v>
      </c>
      <c r="C1476" s="240" t="e">
        <f>INDEX(УТВС2!$K$1:$K$87,A1476,1)</f>
        <v>#REF!</v>
      </c>
      <c r="D1476" s="225" t="e">
        <f>INDEX(УТВС2!$M$1:$M$87,A1476,1)</f>
        <v>#REF!</v>
      </c>
      <c r="E1476" s="226" t="e">
        <f>INDEX(УТВС2!$N$1:$N$87,A1476,1)</f>
        <v>#REF!</v>
      </c>
      <c r="F1476" s="101" t="e">
        <f>INDEX(УТВС2!$S$1:$S$87,A1476,1)</f>
        <v>#REF!</v>
      </c>
      <c r="G1476" s="101" t="s">
        <v>26</v>
      </c>
      <c r="H1476" s="101" t="e">
        <f t="shared" si="23"/>
        <v>#REF!</v>
      </c>
      <c r="I1476" s="101"/>
    </row>
    <row r="1477" spans="1:9" x14ac:dyDescent="0.25">
      <c r="A1477" s="101">
        <v>2000</v>
      </c>
      <c r="B1477" s="191" t="e">
        <f>INDEX(УТВС2!$H$1:$H$87,A1477,1)</f>
        <v>#REF!</v>
      </c>
      <c r="C1477" s="240" t="e">
        <f>INDEX(УТВС2!$K$1:$K$87,A1477,1)</f>
        <v>#REF!</v>
      </c>
      <c r="D1477" s="226" t="e">
        <f>INDEX(УТВС2!$M$1:$M$87,A1477,1)</f>
        <v>#REF!</v>
      </c>
      <c r="E1477" s="24" t="e">
        <f>INDEX(УТВС2!$N$1:$N$87,A1477,1)</f>
        <v>#REF!</v>
      </c>
      <c r="F1477" s="101" t="e">
        <f>INDEX(УТВС2!$S$1:$S$87,A1477,1)</f>
        <v>#REF!</v>
      </c>
      <c r="G1477" s="101" t="s">
        <v>26</v>
      </c>
      <c r="H1477" s="101" t="e">
        <f t="shared" si="23"/>
        <v>#REF!</v>
      </c>
      <c r="I1477" s="101"/>
    </row>
    <row r="1478" spans="1:9" x14ac:dyDescent="0.25">
      <c r="A1478" s="101">
        <v>2001</v>
      </c>
      <c r="B1478" s="191" t="e">
        <f>INDEX(УТВС2!$H$1:$H$87,A1478,1)</f>
        <v>#REF!</v>
      </c>
      <c r="C1478" s="240" t="e">
        <f>INDEX(УТВС2!$K$1:$K$87,A1478,1)</f>
        <v>#REF!</v>
      </c>
      <c r="D1478" s="226" t="e">
        <f>INDEX(УТВС2!$M$1:$M$87,A1478,1)</f>
        <v>#REF!</v>
      </c>
      <c r="E1478" s="24" t="e">
        <f>INDEX(УТВС2!$N$1:$N$87,A1478,1)</f>
        <v>#REF!</v>
      </c>
      <c r="F1478" s="101" t="e">
        <f>INDEX(УТВС2!$S$1:$S$87,A1478,1)</f>
        <v>#REF!</v>
      </c>
      <c r="G1478" s="101" t="s">
        <v>26</v>
      </c>
      <c r="H1478" s="101" t="e">
        <f t="shared" si="23"/>
        <v>#REF!</v>
      </c>
      <c r="I1478" s="101"/>
    </row>
    <row r="1479" spans="1:9" x14ac:dyDescent="0.25">
      <c r="A1479" s="101">
        <v>2002</v>
      </c>
      <c r="B1479" s="191" t="e">
        <f>INDEX(УТВС2!$H$1:$H$87,A1479,1)</f>
        <v>#REF!</v>
      </c>
      <c r="C1479" s="240" t="e">
        <f>INDEX(УТВС2!$K$1:$K$87,A1479,1)</f>
        <v>#REF!</v>
      </c>
      <c r="D1479" s="226" t="e">
        <f>INDEX(УТВС2!$M$1:$M$87,A1479,1)</f>
        <v>#REF!</v>
      </c>
      <c r="E1479" s="24" t="e">
        <f>INDEX(УТВС2!$N$1:$N$87,A1479,1)</f>
        <v>#REF!</v>
      </c>
      <c r="F1479" s="101" t="e">
        <f>INDEX(УТВС2!$S$1:$S$87,A1479,1)</f>
        <v>#REF!</v>
      </c>
      <c r="G1479" s="101" t="s">
        <v>26</v>
      </c>
      <c r="H1479" s="101" t="e">
        <f t="shared" si="23"/>
        <v>#REF!</v>
      </c>
      <c r="I1479" s="101"/>
    </row>
    <row r="1480" spans="1:9" x14ac:dyDescent="0.25">
      <c r="A1480" s="101">
        <v>2003</v>
      </c>
      <c r="B1480" s="191" t="e">
        <f>INDEX(УТВС2!$H$1:$H$87,A1480,1)</f>
        <v>#REF!</v>
      </c>
      <c r="C1480" s="240" t="e">
        <f>INDEX(УТВС2!$K$1:$K$87,A1480,1)</f>
        <v>#REF!</v>
      </c>
      <c r="D1480" s="226" t="e">
        <f>INDEX(УТВС2!$M$1:$M$87,A1480,1)</f>
        <v>#REF!</v>
      </c>
      <c r="E1480" s="24" t="e">
        <f>INDEX(УТВС2!$N$1:$N$87,A1480,1)</f>
        <v>#REF!</v>
      </c>
      <c r="F1480" s="101" t="e">
        <f>INDEX(УТВС2!$S$1:$S$87,A1480,1)</f>
        <v>#REF!</v>
      </c>
      <c r="G1480" s="101" t="s">
        <v>26</v>
      </c>
      <c r="H1480" s="101" t="e">
        <f t="shared" si="23"/>
        <v>#REF!</v>
      </c>
      <c r="I1480" s="101"/>
    </row>
    <row r="1481" spans="1:9" x14ac:dyDescent="0.25">
      <c r="A1481" s="101">
        <v>2005</v>
      </c>
      <c r="B1481" s="191" t="e">
        <f>INDEX(УТВС2!$H$1:$H$87,A1481,1)</f>
        <v>#REF!</v>
      </c>
      <c r="C1481" s="240" t="e">
        <f>INDEX(УТВС2!$K$1:$K$87,A1481,1)</f>
        <v>#REF!</v>
      </c>
      <c r="D1481" s="226" t="e">
        <f>INDEX(УТВС2!$M$1:$M$87,A1481,1)</f>
        <v>#REF!</v>
      </c>
      <c r="E1481" s="24" t="e">
        <f>INDEX(УТВС2!$N$1:$N$87,A1481,1)</f>
        <v>#REF!</v>
      </c>
      <c r="F1481" s="101" t="e">
        <f>INDEX(УТВС2!$S$1:$S$87,A1481,1)</f>
        <v>#REF!</v>
      </c>
      <c r="G1481" s="101" t="s">
        <v>49</v>
      </c>
      <c r="H1481" s="101" t="e">
        <f t="shared" si="23"/>
        <v>#REF!</v>
      </c>
      <c r="I1481" s="101"/>
    </row>
    <row r="1482" spans="1:9" x14ac:dyDescent="0.25">
      <c r="A1482" s="101">
        <v>2006</v>
      </c>
      <c r="B1482" s="191" t="e">
        <f>INDEX(УТВС2!$H$1:$H$87,A1482,1)</f>
        <v>#REF!</v>
      </c>
      <c r="C1482" s="240" t="e">
        <f>INDEX(УТВС2!$K$1:$K$87,A1482,1)</f>
        <v>#REF!</v>
      </c>
      <c r="D1482" s="225" t="e">
        <f>INDEX(УТВС2!$M$1:$M$87,A1482,1)</f>
        <v>#REF!</v>
      </c>
      <c r="E1482" s="226" t="e">
        <f>INDEX(УТВС2!$N$1:$N$87,A1482,1)</f>
        <v>#REF!</v>
      </c>
      <c r="F1482" s="101" t="e">
        <f>INDEX(УТВС2!$S$1:$S$87,A1482,1)</f>
        <v>#REF!</v>
      </c>
      <c r="G1482" s="101" t="s">
        <v>49</v>
      </c>
      <c r="H1482" s="101" t="e">
        <f t="shared" si="23"/>
        <v>#REF!</v>
      </c>
      <c r="I1482" s="101"/>
    </row>
    <row r="1483" spans="1:9" x14ac:dyDescent="0.25">
      <c r="A1483" s="101">
        <v>2007</v>
      </c>
      <c r="B1483" s="191" t="e">
        <f>INDEX(УТВС2!$H$1:$H$87,A1483,1)</f>
        <v>#REF!</v>
      </c>
      <c r="C1483" s="240" t="e">
        <f>INDEX(УТВС2!$K$1:$K$87,A1483,1)</f>
        <v>#REF!</v>
      </c>
      <c r="D1483" s="226" t="e">
        <f>INDEX(УТВС2!$M$1:$M$87,A1483,1)</f>
        <v>#REF!</v>
      </c>
      <c r="E1483" s="24" t="e">
        <f>INDEX(УТВС2!$N$1:$N$87,A1483,1)</f>
        <v>#REF!</v>
      </c>
      <c r="F1483" s="101" t="e">
        <f>INDEX(УТВС2!$S$1:$S$87,A1483,1)</f>
        <v>#REF!</v>
      </c>
      <c r="G1483" s="101" t="s">
        <v>49</v>
      </c>
      <c r="H1483" s="101" t="e">
        <f t="shared" si="23"/>
        <v>#REF!</v>
      </c>
      <c r="I1483" s="101"/>
    </row>
    <row r="1484" spans="1:9" x14ac:dyDescent="0.25">
      <c r="A1484" s="101">
        <v>2008</v>
      </c>
      <c r="B1484" s="191" t="e">
        <f>INDEX(УТВС2!$H$1:$H$87,A1484,1)</f>
        <v>#REF!</v>
      </c>
      <c r="C1484" s="240" t="e">
        <f>INDEX(УТВС2!$K$1:$K$87,A1484,1)</f>
        <v>#REF!</v>
      </c>
      <c r="D1484" s="226" t="e">
        <f>INDEX(УТВС2!$M$1:$M$87,A1484,1)</f>
        <v>#REF!</v>
      </c>
      <c r="E1484" s="24" t="e">
        <f>INDEX(УТВС2!$N$1:$N$87,A1484,1)</f>
        <v>#REF!</v>
      </c>
      <c r="F1484" s="101" t="e">
        <f>INDEX(УТВС2!$S$1:$S$87,A1484,1)</f>
        <v>#REF!</v>
      </c>
      <c r="G1484" s="101" t="s">
        <v>49</v>
      </c>
      <c r="H1484" s="101" t="e">
        <f t="shared" si="23"/>
        <v>#REF!</v>
      </c>
      <c r="I1484" s="101"/>
    </row>
    <row r="1485" spans="1:9" x14ac:dyDescent="0.25">
      <c r="A1485" s="101">
        <v>2009</v>
      </c>
      <c r="B1485" s="191" t="e">
        <f>INDEX(УТВС2!$H$1:$H$87,A1485,1)</f>
        <v>#REF!</v>
      </c>
      <c r="C1485" s="240" t="e">
        <f>INDEX(УТВС2!$K$1:$K$87,A1485,1)</f>
        <v>#REF!</v>
      </c>
      <c r="D1485" s="226" t="e">
        <f>INDEX(УТВС2!$M$1:$M$87,A1485,1)</f>
        <v>#REF!</v>
      </c>
      <c r="E1485" s="24" t="e">
        <f>INDEX(УТВС2!$N$1:$N$87,A1485,1)</f>
        <v>#REF!</v>
      </c>
      <c r="F1485" s="101" t="e">
        <f>INDEX(УТВС2!$S$1:$S$87,A1485,1)</f>
        <v>#REF!</v>
      </c>
      <c r="G1485" s="101" t="s">
        <v>49</v>
      </c>
      <c r="H1485" s="101" t="e">
        <f t="shared" si="23"/>
        <v>#REF!</v>
      </c>
      <c r="I1485" s="101"/>
    </row>
    <row r="1486" spans="1:9" x14ac:dyDescent="0.25">
      <c r="A1486" s="101">
        <v>2010</v>
      </c>
      <c r="B1486" s="191" t="e">
        <f>INDEX(УТВС2!$H$1:$H$87,A1486,1)</f>
        <v>#REF!</v>
      </c>
      <c r="C1486" s="240" t="e">
        <f>INDEX(УТВС2!$K$1:$K$87,A1486,1)</f>
        <v>#REF!</v>
      </c>
      <c r="D1486" s="226" t="e">
        <f>INDEX(УТВС2!$M$1:$M$87,A1486,1)</f>
        <v>#REF!</v>
      </c>
      <c r="E1486" s="24" t="e">
        <f>INDEX(УТВС2!$N$1:$N$87,A1486,1)</f>
        <v>#REF!</v>
      </c>
      <c r="F1486" s="101" t="e">
        <f>INDEX(УТВС2!$S$1:$S$87,A1486,1)</f>
        <v>#REF!</v>
      </c>
      <c r="G1486" s="101" t="s">
        <v>49</v>
      </c>
      <c r="H1486" s="101" t="e">
        <f t="shared" si="23"/>
        <v>#REF!</v>
      </c>
      <c r="I1486" s="101"/>
    </row>
    <row r="1487" spans="1:9" x14ac:dyDescent="0.25">
      <c r="A1487" s="101">
        <v>2011</v>
      </c>
      <c r="B1487" s="191" t="e">
        <f>INDEX(УТВС2!$H$1:$H$87,A1487,1)</f>
        <v>#REF!</v>
      </c>
      <c r="C1487" s="240" t="e">
        <f>INDEX(УТВС2!$K$1:$K$87,A1487,1)</f>
        <v>#REF!</v>
      </c>
      <c r="D1487" s="226" t="e">
        <f>INDEX(УТВС2!$M$1:$M$87,A1487,1)</f>
        <v>#REF!</v>
      </c>
      <c r="E1487" s="24" t="e">
        <f>INDEX(УТВС2!$N$1:$N$87,A1487,1)</f>
        <v>#REF!</v>
      </c>
      <c r="F1487" s="101" t="e">
        <f>INDEX(УТВС2!$S$1:$S$87,A1487,1)</f>
        <v>#REF!</v>
      </c>
      <c r="G1487" s="101" t="s">
        <v>49</v>
      </c>
      <c r="H1487" s="101" t="e">
        <f t="shared" si="23"/>
        <v>#REF!</v>
      </c>
      <c r="I1487" s="101"/>
    </row>
    <row r="1488" spans="1:9" x14ac:dyDescent="0.25">
      <c r="A1488" s="101">
        <v>2014</v>
      </c>
      <c r="B1488" s="191" t="e">
        <f>INDEX(УТВС2!$H$1:$H$87,A1488,1)</f>
        <v>#REF!</v>
      </c>
      <c r="C1488" s="240" t="e">
        <f>INDEX(УТВС2!$K$1:$K$87,A1488,1)</f>
        <v>#REF!</v>
      </c>
      <c r="D1488" s="225" t="e">
        <f>INDEX(УТВС2!$M$1:$M$87,A1488,1)</f>
        <v>#REF!</v>
      </c>
      <c r="E1488" s="226" t="e">
        <f>INDEX(УТВС2!$N$1:$N$87,A1488,1)</f>
        <v>#REF!</v>
      </c>
      <c r="F1488" s="101" t="e">
        <f>INDEX(УТВС2!$S$1:$S$87,A1488,1)</f>
        <v>#REF!</v>
      </c>
      <c r="G1488" s="101" t="s">
        <v>49</v>
      </c>
      <c r="H1488" s="101" t="e">
        <f t="shared" si="23"/>
        <v>#REF!</v>
      </c>
      <c r="I1488" s="101"/>
    </row>
    <row r="1489" spans="1:9" x14ac:dyDescent="0.25">
      <c r="A1489" s="101">
        <v>2015</v>
      </c>
      <c r="B1489" s="191" t="e">
        <f>INDEX(УТВС2!$H$1:$H$87,A1489,1)</f>
        <v>#REF!</v>
      </c>
      <c r="C1489" s="240" t="e">
        <f>INDEX(УТВС2!$K$1:$K$87,A1489,1)</f>
        <v>#REF!</v>
      </c>
      <c r="D1489" s="225" t="e">
        <f>INDEX(УТВС2!$M$1:$M$87,A1489,1)</f>
        <v>#REF!</v>
      </c>
      <c r="E1489" s="226" t="e">
        <f>INDEX(УТВС2!$N$1:$N$87,A1489,1)</f>
        <v>#REF!</v>
      </c>
      <c r="F1489" s="101" t="e">
        <f>INDEX(УТВС2!$S$1:$S$87,A1489,1)</f>
        <v>#REF!</v>
      </c>
      <c r="G1489" s="101" t="s">
        <v>49</v>
      </c>
      <c r="H1489" s="101" t="e">
        <f t="shared" si="23"/>
        <v>#REF!</v>
      </c>
      <c r="I1489" s="101"/>
    </row>
    <row r="1490" spans="1:9" x14ac:dyDescent="0.25">
      <c r="A1490" s="101">
        <v>2016</v>
      </c>
      <c r="B1490" s="191" t="e">
        <f>INDEX(УТВС2!$H$1:$H$87,A1490,1)</f>
        <v>#REF!</v>
      </c>
      <c r="C1490" s="240" t="e">
        <f>INDEX(УТВС2!$K$1:$K$87,A1490,1)</f>
        <v>#REF!</v>
      </c>
      <c r="D1490" s="225" t="e">
        <f>INDEX(УТВС2!$M$1:$M$87,A1490,1)</f>
        <v>#REF!</v>
      </c>
      <c r="E1490" s="225" t="e">
        <f>INDEX(УТВС2!$N$1:$N$87,A1490,1)</f>
        <v>#REF!</v>
      </c>
      <c r="F1490" s="101" t="e">
        <f>INDEX(УТВС2!$S$1:$S$87,A1490,1)</f>
        <v>#REF!</v>
      </c>
      <c r="G1490" s="101" t="s">
        <v>49</v>
      </c>
      <c r="H1490" s="101" t="e">
        <f t="shared" si="23"/>
        <v>#REF!</v>
      </c>
      <c r="I1490" s="101"/>
    </row>
    <row r="1491" spans="1:9" x14ac:dyDescent="0.25">
      <c r="A1491" s="101">
        <v>2017</v>
      </c>
      <c r="B1491" s="191" t="e">
        <f>INDEX(УТВС2!$H$1:$H$87,A1491,1)</f>
        <v>#REF!</v>
      </c>
      <c r="C1491" s="240" t="e">
        <f>INDEX(УТВС2!$K$1:$K$87,A1491,1)</f>
        <v>#REF!</v>
      </c>
      <c r="D1491" s="225" t="e">
        <f>INDEX(УТВС2!$M$1:$M$87,A1491,1)</f>
        <v>#REF!</v>
      </c>
      <c r="E1491" s="225" t="e">
        <f>INDEX(УТВС2!$N$1:$N$87,A1491,1)</f>
        <v>#REF!</v>
      </c>
      <c r="F1491" s="101" t="e">
        <f>INDEX(УТВС2!$S$1:$S$87,A1491,1)</f>
        <v>#REF!</v>
      </c>
      <c r="G1491" s="101" t="s">
        <v>49</v>
      </c>
      <c r="H1491" s="101" t="e">
        <f t="shared" si="23"/>
        <v>#REF!</v>
      </c>
      <c r="I1491" s="101"/>
    </row>
    <row r="1492" spans="1:9" x14ac:dyDescent="0.25">
      <c r="A1492" s="101">
        <v>2018</v>
      </c>
      <c r="B1492" s="191" t="e">
        <f>INDEX(УТВС2!$H$1:$H$87,A1492,1)</f>
        <v>#REF!</v>
      </c>
      <c r="C1492" s="241" t="e">
        <f>INDEX(УТВС2!$K$1:$K$87,A1492,1)</f>
        <v>#REF!</v>
      </c>
      <c r="D1492" s="225" t="e">
        <f>INDEX(УТВС2!$M$1:$M$87,A1492,1)</f>
        <v>#REF!</v>
      </c>
      <c r="E1492" s="225" t="e">
        <f>INDEX(УТВС2!$N$1:$N$87,A1492,1)</f>
        <v>#REF!</v>
      </c>
      <c r="F1492" s="101" t="e">
        <f>INDEX(УТВС2!$S$1:$S$87,A1492,1)</f>
        <v>#REF!</v>
      </c>
      <c r="G1492" s="101" t="s">
        <v>49</v>
      </c>
      <c r="H1492" s="101" t="e">
        <f t="shared" si="23"/>
        <v>#REF!</v>
      </c>
      <c r="I1492" s="101"/>
    </row>
    <row r="1493" spans="1:9" x14ac:dyDescent="0.25">
      <c r="A1493" s="101">
        <v>2019</v>
      </c>
      <c r="B1493" s="191" t="e">
        <f>INDEX(УТВС2!$H$1:$H$87,A1493,1)</f>
        <v>#REF!</v>
      </c>
      <c r="C1493" s="241" t="e">
        <f>INDEX(УТВС2!$K$1:$K$87,A1493,1)</f>
        <v>#REF!</v>
      </c>
      <c r="D1493" s="24" t="e">
        <f>INDEX(УТВС2!$M$1:$M$87,A1493,1)</f>
        <v>#REF!</v>
      </c>
      <c r="E1493" s="24" t="e">
        <f>INDEX(УТВС2!$N$1:$N$87,A1493,1)</f>
        <v>#REF!</v>
      </c>
      <c r="F1493" s="101" t="e">
        <f>INDEX(УТВС2!$S$1:$S$87,A1493,1)</f>
        <v>#REF!</v>
      </c>
      <c r="G1493" s="101" t="s">
        <v>49</v>
      </c>
      <c r="H1493" s="101" t="e">
        <f t="shared" si="23"/>
        <v>#REF!</v>
      </c>
      <c r="I1493" s="101"/>
    </row>
    <row r="1494" spans="1:9" x14ac:dyDescent="0.25">
      <c r="A1494" s="101">
        <v>2020</v>
      </c>
      <c r="B1494" s="191" t="e">
        <f>INDEX(УТВС2!$H$1:$H$87,A1494,1)</f>
        <v>#REF!</v>
      </c>
      <c r="C1494" s="240" t="e">
        <f>INDEX(УТВС2!$K$1:$K$87,A1494,1)</f>
        <v>#REF!</v>
      </c>
      <c r="D1494" s="225" t="e">
        <f>INDEX(УТВС2!$M$1:$M$87,A1494,1)</f>
        <v>#REF!</v>
      </c>
      <c r="E1494" s="225" t="e">
        <f>INDEX(УТВС2!$N$1:$N$87,A1494,1)</f>
        <v>#REF!</v>
      </c>
      <c r="F1494" s="101" t="e">
        <f>INDEX(УТВС2!$S$1:$S$87,A1494,1)</f>
        <v>#REF!</v>
      </c>
      <c r="G1494" s="101" t="s">
        <v>49</v>
      </c>
      <c r="H1494" s="101" t="e">
        <f t="shared" si="23"/>
        <v>#REF!</v>
      </c>
      <c r="I1494" s="101"/>
    </row>
    <row r="1495" spans="1:9" x14ac:dyDescent="0.25">
      <c r="A1495" s="101">
        <v>2021</v>
      </c>
      <c r="B1495" s="191" t="e">
        <f>INDEX(УТВС2!$H$1:$H$87,A1495,1)</f>
        <v>#REF!</v>
      </c>
      <c r="C1495" s="240" t="e">
        <f>INDEX(УТВС2!$K$1:$K$87,A1495,1)</f>
        <v>#REF!</v>
      </c>
      <c r="D1495" s="225" t="e">
        <f>INDEX(УТВС2!$M$1:$M$87,A1495,1)</f>
        <v>#REF!</v>
      </c>
      <c r="E1495" s="225" t="e">
        <f>INDEX(УТВС2!$N$1:$N$87,A1495,1)</f>
        <v>#REF!</v>
      </c>
      <c r="F1495" s="101" t="e">
        <f>INDEX(УТВС2!$S$1:$S$87,A1495,1)</f>
        <v>#REF!</v>
      </c>
      <c r="G1495" s="101" t="s">
        <v>49</v>
      </c>
      <c r="H1495" s="101" t="e">
        <f t="shared" si="23"/>
        <v>#REF!</v>
      </c>
      <c r="I1495" s="101"/>
    </row>
    <row r="1496" spans="1:9" x14ac:dyDescent="0.25">
      <c r="A1496" s="101">
        <v>2022</v>
      </c>
      <c r="B1496" s="191" t="e">
        <f>INDEX(УТВС2!$H$1:$H$87,A1496,1)</f>
        <v>#REF!</v>
      </c>
      <c r="C1496" s="240" t="e">
        <f>INDEX(УТВС2!$K$1:$K$87,A1496,1)</f>
        <v>#REF!</v>
      </c>
      <c r="D1496" s="225" t="e">
        <f>INDEX(УТВС2!$M$1:$M$87,A1496,1)</f>
        <v>#REF!</v>
      </c>
      <c r="E1496" s="225" t="e">
        <f>INDEX(УТВС2!$N$1:$N$87,A1496,1)</f>
        <v>#REF!</v>
      </c>
      <c r="F1496" s="101" t="e">
        <f>INDEX(УТВС2!$S$1:$S$87,A1496,1)</f>
        <v>#REF!</v>
      </c>
      <c r="G1496" s="101" t="s">
        <v>49</v>
      </c>
      <c r="H1496" s="101" t="e">
        <f t="shared" si="23"/>
        <v>#REF!</v>
      </c>
      <c r="I1496" s="101"/>
    </row>
    <row r="1497" spans="1:9" x14ac:dyDescent="0.25">
      <c r="A1497" s="101">
        <v>2023</v>
      </c>
      <c r="B1497" s="191" t="e">
        <f>INDEX(УТВС2!$H$1:$H$87,A1497,1)</f>
        <v>#REF!</v>
      </c>
      <c r="C1497" s="240" t="e">
        <f>INDEX(УТВС2!$K$1:$K$87,A1497,1)</f>
        <v>#REF!</v>
      </c>
      <c r="D1497" s="225" t="e">
        <f>INDEX(УТВС2!$M$1:$M$87,A1497,1)</f>
        <v>#REF!</v>
      </c>
      <c r="E1497" s="225" t="e">
        <f>INDEX(УТВС2!$N$1:$N$87,A1497,1)</f>
        <v>#REF!</v>
      </c>
      <c r="F1497" s="101" t="e">
        <f>INDEX(УТВС2!$S$1:$S$87,A1497,1)</f>
        <v>#REF!</v>
      </c>
      <c r="G1497" s="101" t="s">
        <v>49</v>
      </c>
      <c r="H1497" s="101" t="e">
        <f t="shared" si="23"/>
        <v>#REF!</v>
      </c>
      <c r="I1497" s="101"/>
    </row>
    <row r="1498" spans="1:9" x14ac:dyDescent="0.25">
      <c r="A1498" s="101">
        <v>2024</v>
      </c>
      <c r="B1498" s="191" t="e">
        <f>INDEX(УТВС2!$H$1:$H$87,A1498,1)</f>
        <v>#REF!</v>
      </c>
      <c r="C1498" s="240" t="e">
        <f>INDEX(УТВС2!$K$1:$K$87,A1498,1)</f>
        <v>#REF!</v>
      </c>
      <c r="D1498" s="225" t="e">
        <f>INDEX(УТВС2!$M$1:$M$87,A1498,1)</f>
        <v>#REF!</v>
      </c>
      <c r="E1498" s="225" t="e">
        <f>INDEX(УТВС2!$N$1:$N$87,A1498,1)</f>
        <v>#REF!</v>
      </c>
      <c r="F1498" s="101" t="e">
        <f>INDEX(УТВС2!$S$1:$S$87,A1498,1)</f>
        <v>#REF!</v>
      </c>
      <c r="G1498" s="101" t="s">
        <v>49</v>
      </c>
      <c r="H1498" s="101" t="e">
        <f t="shared" si="23"/>
        <v>#REF!</v>
      </c>
      <c r="I1498" s="101"/>
    </row>
    <row r="1499" spans="1:9" x14ac:dyDescent="0.25">
      <c r="A1499" s="101">
        <v>2025</v>
      </c>
      <c r="B1499" s="191" t="e">
        <f>INDEX(УТВС2!$H$1:$H$87,A1499,1)</f>
        <v>#REF!</v>
      </c>
      <c r="C1499" s="240" t="e">
        <f>INDEX(УТВС2!$K$1:$K$87,A1499,1)</f>
        <v>#REF!</v>
      </c>
      <c r="D1499" s="225" t="e">
        <f>INDEX(УТВС2!$M$1:$M$87,A1499,1)</f>
        <v>#REF!</v>
      </c>
      <c r="E1499" s="225" t="e">
        <f>INDEX(УТВС2!$N$1:$N$87,A1499,1)</f>
        <v>#REF!</v>
      </c>
      <c r="F1499" s="101" t="e">
        <f>INDEX(УТВС2!$S$1:$S$87,A1499,1)</f>
        <v>#REF!</v>
      </c>
      <c r="G1499" s="101" t="s">
        <v>49</v>
      </c>
      <c r="H1499" s="101" t="e">
        <f t="shared" si="23"/>
        <v>#REF!</v>
      </c>
      <c r="I1499" s="101"/>
    </row>
    <row r="1500" spans="1:9" x14ac:dyDescent="0.25">
      <c r="A1500" s="101">
        <v>2026</v>
      </c>
      <c r="B1500" s="191" t="e">
        <f>INDEX(УТВС2!$H$1:$H$87,A1500,1)</f>
        <v>#REF!</v>
      </c>
      <c r="C1500" s="240" t="e">
        <f>INDEX(УТВС2!$K$1:$K$87,A1500,1)</f>
        <v>#REF!</v>
      </c>
      <c r="D1500" s="225" t="e">
        <f>INDEX(УТВС2!$M$1:$M$87,A1500,1)</f>
        <v>#REF!</v>
      </c>
      <c r="E1500" s="225" t="e">
        <f>INDEX(УТВС2!$N$1:$N$87,A1500,1)</f>
        <v>#REF!</v>
      </c>
      <c r="F1500" s="101" t="e">
        <f>INDEX(УТВС2!$S$1:$S$87,A1500,1)</f>
        <v>#REF!</v>
      </c>
      <c r="G1500" s="101" t="s">
        <v>49</v>
      </c>
      <c r="H1500" s="101" t="e">
        <f t="shared" si="23"/>
        <v>#REF!</v>
      </c>
      <c r="I1500" s="101"/>
    </row>
    <row r="1501" spans="1:9" x14ac:dyDescent="0.25">
      <c r="A1501" s="101">
        <v>2027</v>
      </c>
      <c r="B1501" s="191" t="e">
        <f>INDEX(УТВС2!$H$1:$H$87,A1501,1)</f>
        <v>#REF!</v>
      </c>
      <c r="C1501" s="240" t="e">
        <f>INDEX(УТВС2!$K$1:$K$87,A1501,1)</f>
        <v>#REF!</v>
      </c>
      <c r="D1501" s="225" t="e">
        <f>INDEX(УТВС2!$M$1:$M$87,A1501,1)</f>
        <v>#REF!</v>
      </c>
      <c r="E1501" s="225" t="e">
        <f>INDEX(УТВС2!$N$1:$N$87,A1501,1)</f>
        <v>#REF!</v>
      </c>
      <c r="F1501" s="101" t="e">
        <f>INDEX(УТВС2!$S$1:$S$87,A1501,1)</f>
        <v>#REF!</v>
      </c>
      <c r="G1501" s="101" t="s">
        <v>49</v>
      </c>
      <c r="H1501" s="101" t="e">
        <f t="shared" si="23"/>
        <v>#REF!</v>
      </c>
      <c r="I1501" s="101"/>
    </row>
    <row r="1502" spans="1:9" x14ac:dyDescent="0.25">
      <c r="A1502" s="101">
        <v>2028</v>
      </c>
      <c r="B1502" s="191" t="e">
        <f>INDEX(УТВС2!$H$1:$H$87,A1502,1)</f>
        <v>#REF!</v>
      </c>
      <c r="C1502" s="240" t="e">
        <f>INDEX(УТВС2!$K$1:$K$87,A1502,1)</f>
        <v>#REF!</v>
      </c>
      <c r="D1502" s="225" t="e">
        <f>INDEX(УТВС2!$M$1:$M$87,A1502,1)</f>
        <v>#REF!</v>
      </c>
      <c r="E1502" s="225" t="e">
        <f>INDEX(УТВС2!$N$1:$N$87,A1502,1)</f>
        <v>#REF!</v>
      </c>
      <c r="F1502" s="101" t="e">
        <f>INDEX(УТВС2!$S$1:$S$87,A1502,1)</f>
        <v>#REF!</v>
      </c>
      <c r="G1502" s="101" t="s">
        <v>49</v>
      </c>
      <c r="H1502" s="101" t="e">
        <f t="shared" si="23"/>
        <v>#REF!</v>
      </c>
      <c r="I1502" s="101"/>
    </row>
    <row r="1503" spans="1:9" x14ac:dyDescent="0.25">
      <c r="A1503" s="101">
        <v>2029</v>
      </c>
      <c r="B1503" s="191" t="e">
        <f>INDEX(УТВС2!$H$1:$H$87,A1503,1)</f>
        <v>#REF!</v>
      </c>
      <c r="C1503" s="240" t="e">
        <f>INDEX(УТВС2!$K$1:$K$87,A1503,1)</f>
        <v>#REF!</v>
      </c>
      <c r="D1503" s="225" t="e">
        <f>INDEX(УТВС2!$M$1:$M$87,A1503,1)</f>
        <v>#REF!</v>
      </c>
      <c r="E1503" s="225" t="e">
        <f>INDEX(УТВС2!$N$1:$N$87,A1503,1)</f>
        <v>#REF!</v>
      </c>
      <c r="F1503" s="101" t="e">
        <f>INDEX(УТВС2!$S$1:$S$87,A1503,1)</f>
        <v>#REF!</v>
      </c>
      <c r="G1503" s="101" t="s">
        <v>49</v>
      </c>
      <c r="H1503" s="101" t="e">
        <f t="shared" si="23"/>
        <v>#REF!</v>
      </c>
      <c r="I1503" s="101"/>
    </row>
    <row r="1504" spans="1:9" x14ac:dyDescent="0.25">
      <c r="A1504" s="101">
        <v>2030</v>
      </c>
      <c r="B1504" s="191" t="e">
        <f>INDEX(УТВС2!$H$1:$H$87,A1504,1)</f>
        <v>#REF!</v>
      </c>
      <c r="C1504" s="240" t="e">
        <f>INDEX(УТВС2!$K$1:$K$87,A1504,1)</f>
        <v>#REF!</v>
      </c>
      <c r="D1504" s="225" t="e">
        <f>INDEX(УТВС2!$M$1:$M$87,A1504,1)</f>
        <v>#REF!</v>
      </c>
      <c r="E1504" s="225" t="e">
        <f>INDEX(УТВС2!$N$1:$N$87,A1504,1)</f>
        <v>#REF!</v>
      </c>
      <c r="F1504" s="101" t="e">
        <f>INDEX(УТВС2!$S$1:$S$87,A1504,1)</f>
        <v>#REF!</v>
      </c>
      <c r="G1504" s="101" t="s">
        <v>49</v>
      </c>
      <c r="H1504" s="101" t="e">
        <f t="shared" si="23"/>
        <v>#REF!</v>
      </c>
      <c r="I1504" s="101"/>
    </row>
    <row r="1505" spans="1:9" x14ac:dyDescent="0.25">
      <c r="A1505" s="101">
        <v>2031</v>
      </c>
      <c r="B1505" s="191" t="e">
        <f>INDEX(УТВС2!$H$1:$H$87,A1505,1)</f>
        <v>#REF!</v>
      </c>
      <c r="C1505" s="240" t="e">
        <f>INDEX(УТВС2!$K$1:$K$87,A1505,1)</f>
        <v>#REF!</v>
      </c>
      <c r="D1505" s="225" t="e">
        <f>INDEX(УТВС2!$M$1:$M$87,A1505,1)</f>
        <v>#REF!</v>
      </c>
      <c r="E1505" s="225" t="e">
        <f>INDEX(УТВС2!$N$1:$N$87,A1505,1)</f>
        <v>#REF!</v>
      </c>
      <c r="F1505" s="101" t="e">
        <f>INDEX(УТВС2!$S$1:$S$87,A1505,1)</f>
        <v>#REF!</v>
      </c>
      <c r="G1505" s="101" t="s">
        <v>49</v>
      </c>
      <c r="H1505" s="101" t="e">
        <f t="shared" si="23"/>
        <v>#REF!</v>
      </c>
      <c r="I1505" s="101"/>
    </row>
    <row r="1506" spans="1:9" x14ac:dyDescent="0.25">
      <c r="A1506" s="101">
        <v>2032</v>
      </c>
      <c r="B1506" s="191" t="e">
        <f>INDEX(УТВС2!$H$1:$H$87,A1506,1)</f>
        <v>#REF!</v>
      </c>
      <c r="C1506" s="240" t="e">
        <f>INDEX(УТВС2!$K$1:$K$87,A1506,1)</f>
        <v>#REF!</v>
      </c>
      <c r="D1506" s="225" t="e">
        <f>INDEX(УТВС2!$M$1:$M$87,A1506,1)</f>
        <v>#REF!</v>
      </c>
      <c r="E1506" s="225" t="e">
        <f>INDEX(УТВС2!$N$1:$N$87,A1506,1)</f>
        <v>#REF!</v>
      </c>
      <c r="F1506" s="101" t="e">
        <f>INDEX(УТВС2!$S$1:$S$87,A1506,1)</f>
        <v>#REF!</v>
      </c>
      <c r="G1506" s="101" t="s">
        <v>49</v>
      </c>
      <c r="H1506" s="101" t="e">
        <f t="shared" si="23"/>
        <v>#REF!</v>
      </c>
      <c r="I1506" s="101"/>
    </row>
    <row r="1507" spans="1:9" x14ac:dyDescent="0.25">
      <c r="A1507" s="101">
        <v>2033</v>
      </c>
      <c r="B1507" s="191" t="e">
        <f>INDEX(УТВС2!$H$1:$H$87,A1507,1)</f>
        <v>#REF!</v>
      </c>
      <c r="C1507" s="240" t="e">
        <f>INDEX(УТВС2!$K$1:$K$87,A1507,1)</f>
        <v>#REF!</v>
      </c>
      <c r="D1507" s="225" t="e">
        <f>INDEX(УТВС2!$M$1:$M$87,A1507,1)</f>
        <v>#REF!</v>
      </c>
      <c r="E1507" s="225" t="e">
        <f>INDEX(УТВС2!$N$1:$N$87,A1507,1)</f>
        <v>#REF!</v>
      </c>
      <c r="F1507" s="101" t="e">
        <f>INDEX(УТВС2!$S$1:$S$87,A1507,1)</f>
        <v>#REF!</v>
      </c>
      <c r="G1507" s="101" t="s">
        <v>49</v>
      </c>
      <c r="H1507" s="101" t="e">
        <f t="shared" si="23"/>
        <v>#REF!</v>
      </c>
      <c r="I1507" s="101"/>
    </row>
    <row r="1508" spans="1:9" x14ac:dyDescent="0.25">
      <c r="A1508" s="101">
        <v>2034</v>
      </c>
      <c r="B1508" s="191" t="e">
        <f>INDEX(УТВС2!$H$1:$H$87,A1508,1)</f>
        <v>#REF!</v>
      </c>
      <c r="C1508" s="226" t="e">
        <f>INDEX(УТВС2!$K$1:$K$87,A1508,1)</f>
        <v>#REF!</v>
      </c>
      <c r="D1508" s="225" t="e">
        <f>INDEX(УТВС2!$M$1:$M$87,A1508,1)</f>
        <v>#REF!</v>
      </c>
      <c r="E1508" s="225" t="e">
        <f>INDEX(УТВС2!$N$1:$N$87,A1508,1)</f>
        <v>#REF!</v>
      </c>
      <c r="F1508" s="101" t="e">
        <f>INDEX(УТВС2!$S$1:$S$87,A1508,1)</f>
        <v>#REF!</v>
      </c>
      <c r="G1508" s="101" t="s">
        <v>49</v>
      </c>
      <c r="H1508" s="101" t="e">
        <f t="shared" si="23"/>
        <v>#REF!</v>
      </c>
      <c r="I1508" s="101"/>
    </row>
    <row r="1509" spans="1:9" x14ac:dyDescent="0.25">
      <c r="A1509" s="101">
        <v>2037</v>
      </c>
      <c r="B1509" s="191" t="e">
        <f>INDEX(УТВС2!$H$1:$H$87,A1509,1)</f>
        <v>#REF!</v>
      </c>
      <c r="C1509" s="225" t="e">
        <f>INDEX(УТВС2!$K$1:$K$87,A1509,1)</f>
        <v>#REF!</v>
      </c>
      <c r="D1509" s="225" t="e">
        <f>INDEX(УТВС2!$M$1:$M$87,A1509,1)</f>
        <v>#REF!</v>
      </c>
      <c r="E1509" s="225" t="e">
        <f>INDEX(УТВС2!$N$1:$N$87,A1509,1)</f>
        <v>#REF!</v>
      </c>
      <c r="F1509" s="101" t="e">
        <f>INDEX(УТВС2!$S$1:$S$87,A1509,1)</f>
        <v>#REF!</v>
      </c>
      <c r="G1509" s="101" t="s">
        <v>67</v>
      </c>
      <c r="H1509" s="101" t="e">
        <f t="shared" si="23"/>
        <v>#REF!</v>
      </c>
      <c r="I1509" s="101"/>
    </row>
    <row r="1510" spans="1:9" x14ac:dyDescent="0.25">
      <c r="A1510" s="101">
        <v>2043</v>
      </c>
      <c r="B1510" s="191" t="e">
        <f>INDEX(УТВС2!$H$1:$H$87,A1510,1)</f>
        <v>#REF!</v>
      </c>
      <c r="C1510" s="184" t="e">
        <f>INDEX(УТВС2!$K$1:$K$87,A1510,1)</f>
        <v>#REF!</v>
      </c>
      <c r="D1510" s="225" t="e">
        <f>INDEX(УТВС2!$M$1:$M$87,A1510,1)</f>
        <v>#REF!</v>
      </c>
      <c r="E1510" s="225" t="e">
        <f>INDEX(УТВС2!$N$1:$N$87,A1510,1)</f>
        <v>#REF!</v>
      </c>
      <c r="F1510" s="101" t="e">
        <f>INDEX(УТВС2!$S$1:$S$87,A1510,1)</f>
        <v>#REF!</v>
      </c>
      <c r="G1510" s="101" t="s">
        <v>49</v>
      </c>
      <c r="H1510" s="101" t="e">
        <f t="shared" si="23"/>
        <v>#REF!</v>
      </c>
      <c r="I1510" s="101"/>
    </row>
    <row r="1511" spans="1:9" x14ac:dyDescent="0.25">
      <c r="A1511" s="101">
        <v>2044</v>
      </c>
      <c r="B1511" s="191" t="e">
        <f>INDEX(УТВС2!$H$1:$H$87,A1511,1)</f>
        <v>#REF!</v>
      </c>
      <c r="C1511" s="224" t="e">
        <f>INDEX(УТВС2!$K$1:$K$87,A1511,1)</f>
        <v>#REF!</v>
      </c>
      <c r="D1511" s="24" t="e">
        <f>INDEX(УТВС2!$M$1:$M$87,A1511,1)</f>
        <v>#REF!</v>
      </c>
      <c r="E1511" s="24" t="e">
        <f>INDEX(УТВС2!$N$1:$N$87,A1511,1)</f>
        <v>#REF!</v>
      </c>
      <c r="F1511" s="101" t="e">
        <f>INDEX(УТВС2!$S$1:$S$87,A1511,1)</f>
        <v>#REF!</v>
      </c>
      <c r="G1511" s="101" t="s">
        <v>49</v>
      </c>
      <c r="H1511" s="101" t="e">
        <f t="shared" si="23"/>
        <v>#REF!</v>
      </c>
      <c r="I1511" s="101"/>
    </row>
    <row r="1512" spans="1:9" x14ac:dyDescent="0.25">
      <c r="A1512" s="101">
        <v>2045</v>
      </c>
      <c r="B1512" s="191" t="e">
        <f>INDEX(УТВС2!$H$1:$H$87,A1512,1)</f>
        <v>#REF!</v>
      </c>
      <c r="C1512" s="182" t="e">
        <f>INDEX(УТВС2!$K$1:$K$87,A1512,1)</f>
        <v>#REF!</v>
      </c>
      <c r="D1512" s="24" t="e">
        <f>INDEX(УТВС2!$M$1:$M$87,A1512,1)</f>
        <v>#REF!</v>
      </c>
      <c r="E1512" s="24" t="e">
        <f>INDEX(УТВС2!$N$1:$N$87,A1512,1)</f>
        <v>#REF!</v>
      </c>
      <c r="F1512" s="101" t="e">
        <f>INDEX(УТВС2!$S$1:$S$87,A1512,1)</f>
        <v>#REF!</v>
      </c>
      <c r="G1512" s="101" t="s">
        <v>26</v>
      </c>
      <c r="H1512" s="101" t="e">
        <f t="shared" si="23"/>
        <v>#REF!</v>
      </c>
      <c r="I1512" s="101"/>
    </row>
    <row r="1513" spans="1:9" x14ac:dyDescent="0.25">
      <c r="A1513" s="101">
        <v>2046</v>
      </c>
      <c r="B1513" s="191" t="e">
        <f>INDEX(УТВС2!$H$1:$H$87,A1513,1)</f>
        <v>#REF!</v>
      </c>
      <c r="C1513" s="184" t="e">
        <f>INDEX(УТВС2!$K$1:$K$87,A1513,1)</f>
        <v>#REF!</v>
      </c>
      <c r="D1513" s="24" t="e">
        <f>INDEX(УТВС2!$M$1:$M$87,A1513,1)</f>
        <v>#REF!</v>
      </c>
      <c r="E1513" s="24" t="e">
        <f>INDEX(УТВС2!$N$1:$N$87,A1513,1)</f>
        <v>#REF!</v>
      </c>
      <c r="F1513" s="101" t="e">
        <f>INDEX(УТВС2!$S$1:$S$87,A1513,1)</f>
        <v>#REF!</v>
      </c>
      <c r="G1513" s="101" t="s">
        <v>49</v>
      </c>
      <c r="H1513" s="101" t="e">
        <f t="shared" si="23"/>
        <v>#REF!</v>
      </c>
      <c r="I1513" s="101"/>
    </row>
    <row r="1514" spans="1:9" x14ac:dyDescent="0.25">
      <c r="A1514" s="101">
        <v>2047</v>
      </c>
      <c r="B1514" s="191" t="e">
        <f>INDEX(УТВС2!$H$1:$H$87,A1514,1)</f>
        <v>#REF!</v>
      </c>
      <c r="C1514" s="240" t="e">
        <f>INDEX(УТВС2!$K$1:$K$87,A1514,1)</f>
        <v>#REF!</v>
      </c>
      <c r="D1514" s="24" t="e">
        <f>INDEX(УТВС2!$M$1:$M$87,A1514,1)</f>
        <v>#REF!</v>
      </c>
      <c r="E1514" s="24" t="e">
        <f>INDEX(УТВС2!$N$1:$N$87,A1514,1)</f>
        <v>#REF!</v>
      </c>
      <c r="F1514" s="101" t="e">
        <f>INDEX(УТВС2!$S$1:$S$87,A1514,1)</f>
        <v>#REF!</v>
      </c>
      <c r="G1514" s="101" t="s">
        <v>49</v>
      </c>
      <c r="H1514" s="101" t="e">
        <f t="shared" si="23"/>
        <v>#REF!</v>
      </c>
      <c r="I1514" s="101"/>
    </row>
    <row r="1515" spans="1:9" x14ac:dyDescent="0.25">
      <c r="A1515" s="101">
        <v>2049</v>
      </c>
      <c r="B1515" s="191" t="e">
        <f>INDEX(УТВС2!$H$1:$H$87,A1515,1)</f>
        <v>#REF!</v>
      </c>
      <c r="C1515" s="184" t="e">
        <f>INDEX(УТВС2!$K$1:$K$87,A1515,1)</f>
        <v>#REF!</v>
      </c>
      <c r="D1515" s="225" t="e">
        <f>INDEX(УТВС2!$M$1:$M$87,A1515,1)</f>
        <v>#REF!</v>
      </c>
      <c r="E1515" s="225" t="e">
        <f>INDEX(УТВС2!$N$1:$N$87,A1515,1)</f>
        <v>#REF!</v>
      </c>
      <c r="F1515" s="101" t="e">
        <f>INDEX(УТВС2!$S$1:$S$87,A1515,1)</f>
        <v>#REF!</v>
      </c>
      <c r="G1515" s="101" t="s">
        <v>49</v>
      </c>
      <c r="H1515" s="101" t="e">
        <f t="shared" si="23"/>
        <v>#REF!</v>
      </c>
      <c r="I1515" s="101"/>
    </row>
    <row r="1516" spans="1:9" x14ac:dyDescent="0.25">
      <c r="A1516" s="101">
        <v>2050</v>
      </c>
      <c r="B1516" s="191" t="e">
        <f>INDEX(УТВС2!$H$1:$H$87,A1516,1)</f>
        <v>#REF!</v>
      </c>
      <c r="C1516" s="178" t="e">
        <f>INDEX(УТВС2!$K$1:$K$87,A1516,1)</f>
        <v>#REF!</v>
      </c>
      <c r="D1516" s="24" t="e">
        <f>INDEX(УТВС2!$M$1:$M$87,A1516,1)</f>
        <v>#REF!</v>
      </c>
      <c r="E1516" s="24" t="e">
        <f>INDEX(УТВС2!$N$1:$N$87,A1516,1)</f>
        <v>#REF!</v>
      </c>
      <c r="F1516" s="101" t="e">
        <f>INDEX(УТВС2!$S$1:$S$87,A1516,1)</f>
        <v>#REF!</v>
      </c>
      <c r="G1516" s="101" t="s">
        <v>49</v>
      </c>
      <c r="H1516" s="101" t="e">
        <f t="shared" si="23"/>
        <v>#REF!</v>
      </c>
      <c r="I1516" s="101"/>
    </row>
    <row r="1517" spans="1:9" x14ac:dyDescent="0.25">
      <c r="A1517" s="101">
        <v>2051</v>
      </c>
      <c r="B1517" s="191" t="e">
        <f>INDEX(УТВС2!$H$1:$H$87,A1517,1)</f>
        <v>#REF!</v>
      </c>
      <c r="C1517" s="182" t="e">
        <f>INDEX(УТВС2!$K$1:$K$87,A1517,1)</f>
        <v>#REF!</v>
      </c>
      <c r="D1517" s="24" t="e">
        <f>INDEX(УТВС2!$M$1:$M$87,A1517,1)</f>
        <v>#REF!</v>
      </c>
      <c r="E1517" s="24" t="e">
        <f>INDEX(УТВС2!$N$1:$N$87,A1517,1)</f>
        <v>#REF!</v>
      </c>
      <c r="F1517" s="101" t="e">
        <f>INDEX(УТВС2!$S$1:$S$87,A1517,1)</f>
        <v>#REF!</v>
      </c>
      <c r="G1517" s="101" t="s">
        <v>26</v>
      </c>
      <c r="H1517" s="101" t="e">
        <f t="shared" si="23"/>
        <v>#REF!</v>
      </c>
      <c r="I1517" s="101"/>
    </row>
    <row r="1518" spans="1:9" x14ac:dyDescent="0.25">
      <c r="A1518" s="101">
        <v>2055</v>
      </c>
      <c r="B1518" s="191" t="e">
        <f>INDEX(УТВС2!$H$1:$H$87,A1518,1)</f>
        <v>#REF!</v>
      </c>
      <c r="C1518" s="178" t="e">
        <f>INDEX(УТВС2!$K$1:$K$87,A1518,1)</f>
        <v>#REF!</v>
      </c>
      <c r="D1518" s="24" t="e">
        <f>INDEX(УТВС2!$M$1:$M$87,A1518,1)</f>
        <v>#REF!</v>
      </c>
      <c r="E1518" s="24" t="e">
        <f>INDEX(УТВС2!$N$1:$N$87,A1518,1)</f>
        <v>#REF!</v>
      </c>
      <c r="F1518" s="194" t="e">
        <f>INDEX(УТВС2!$S$1:$S$87,A1518,1)</f>
        <v>#REF!</v>
      </c>
      <c r="G1518" s="194" t="s">
        <v>49</v>
      </c>
      <c r="H1518" s="194" t="e">
        <f t="shared" si="23"/>
        <v>#REF!</v>
      </c>
      <c r="I1518" s="106"/>
    </row>
    <row r="1519" spans="1:9" x14ac:dyDescent="0.25">
      <c r="A1519" s="101">
        <v>2056</v>
      </c>
      <c r="B1519" s="191" t="e">
        <f>INDEX(УТВС2!$H$1:$H$87,A1519,1)</f>
        <v>#REF!</v>
      </c>
      <c r="C1519" s="178" t="e">
        <f>INDEX(УТВС2!$K$1:$K$87,A1519,1)</f>
        <v>#REF!</v>
      </c>
      <c r="D1519" s="24" t="e">
        <f>INDEX(УТВС2!$M$1:$M$87,A1519,1)</f>
        <v>#REF!</v>
      </c>
      <c r="E1519" s="24" t="e">
        <f>INDEX(УТВС2!$N$1:$N$87,A1519,1)</f>
        <v>#REF!</v>
      </c>
      <c r="F1519" s="194" t="e">
        <f>INDEX(УТВС2!$S$1:$S$87,A1519,1)</f>
        <v>#REF!</v>
      </c>
      <c r="G1519" s="194" t="s">
        <v>49</v>
      </c>
      <c r="H1519" s="194" t="e">
        <f t="shared" si="23"/>
        <v>#REF!</v>
      </c>
      <c r="I1519" s="106"/>
    </row>
    <row r="1520" spans="1:9" x14ac:dyDescent="0.25">
      <c r="A1520" s="101">
        <v>2057</v>
      </c>
      <c r="B1520" s="191" t="e">
        <f>INDEX(УТВС2!$H$1:$H$87,A1520,1)</f>
        <v>#REF!</v>
      </c>
      <c r="C1520" s="178" t="e">
        <f>INDEX(УТВС2!$K$1:$K$87,A1520,1)</f>
        <v>#REF!</v>
      </c>
      <c r="D1520" s="24" t="e">
        <f>INDEX(УТВС2!$M$1:$M$87,A1520,1)</f>
        <v>#REF!</v>
      </c>
      <c r="E1520" s="24" t="e">
        <f>INDEX(УТВС2!$N$1:$N$87,A1520,1)</f>
        <v>#REF!</v>
      </c>
      <c r="F1520" s="194" t="e">
        <f>INDEX(УТВС2!$S$1:$S$87,A1520,1)</f>
        <v>#REF!</v>
      </c>
      <c r="G1520" s="194" t="s">
        <v>49</v>
      </c>
      <c r="H1520" s="194" t="e">
        <f t="shared" si="23"/>
        <v>#REF!</v>
      </c>
      <c r="I1520" s="106"/>
    </row>
    <row r="1521" spans="1:9" x14ac:dyDescent="0.25">
      <c r="A1521" s="101">
        <v>2058</v>
      </c>
      <c r="B1521" s="191" t="e">
        <f>INDEX(УТВС2!$H$1:$H$87,A1521,1)</f>
        <v>#REF!</v>
      </c>
      <c r="C1521" s="178" t="e">
        <f>INDEX(УТВС2!$K$1:$K$87,A1521,1)</f>
        <v>#REF!</v>
      </c>
      <c r="D1521" s="24" t="e">
        <f>INDEX(УТВС2!$M$1:$M$87,A1521,1)</f>
        <v>#REF!</v>
      </c>
      <c r="E1521" s="24" t="e">
        <f>INDEX(УТВС2!$N$1:$N$87,A1521,1)</f>
        <v>#REF!</v>
      </c>
      <c r="F1521" s="194" t="e">
        <f>INDEX(УТВС2!$S$1:$S$87,A1521,1)</f>
        <v>#REF!</v>
      </c>
      <c r="G1521" s="194" t="s">
        <v>49</v>
      </c>
      <c r="H1521" s="194" t="e">
        <f t="shared" si="23"/>
        <v>#REF!</v>
      </c>
      <c r="I1521" s="106"/>
    </row>
    <row r="1522" spans="1:9" x14ac:dyDescent="0.25">
      <c r="A1522" s="101">
        <v>2059</v>
      </c>
      <c r="B1522" s="191" t="e">
        <f>INDEX(УТВС2!$H$1:$H$87,A1522,1)</f>
        <v>#REF!</v>
      </c>
      <c r="C1522" s="178" t="e">
        <f>INDEX(УТВС2!$K$1:$K$87,A1522,1)</f>
        <v>#REF!</v>
      </c>
      <c r="D1522" s="24" t="e">
        <f>INDEX(УТВС2!$M$1:$M$87,A1522,1)</f>
        <v>#REF!</v>
      </c>
      <c r="E1522" s="24" t="e">
        <f>INDEX(УТВС2!$N$1:$N$87,A1522,1)</f>
        <v>#REF!</v>
      </c>
      <c r="F1522" s="194" t="e">
        <f>INDEX(УТВС2!$S$1:$S$87,A1522,1)</f>
        <v>#REF!</v>
      </c>
      <c r="G1522" s="194" t="s">
        <v>49</v>
      </c>
      <c r="H1522" s="194" t="e">
        <f t="shared" si="23"/>
        <v>#REF!</v>
      </c>
      <c r="I1522" s="106"/>
    </row>
    <row r="1523" spans="1:9" x14ac:dyDescent="0.25">
      <c r="A1523" s="101">
        <v>2060</v>
      </c>
      <c r="B1523" s="191" t="e">
        <f>INDEX(УТВС2!$H$1:$H$87,A1523,1)</f>
        <v>#REF!</v>
      </c>
      <c r="C1523" s="178" t="e">
        <f>INDEX(УТВС2!$K$1:$K$87,A1523,1)</f>
        <v>#REF!</v>
      </c>
      <c r="D1523" s="24" t="e">
        <f>INDEX(УТВС2!$M$1:$M$87,A1523,1)</f>
        <v>#REF!</v>
      </c>
      <c r="E1523" s="24" t="e">
        <f>INDEX(УТВС2!$N$1:$N$87,A1523,1)</f>
        <v>#REF!</v>
      </c>
      <c r="F1523" s="194" t="e">
        <f>INDEX(УТВС2!$S$1:$S$87,A1523,1)</f>
        <v>#REF!</v>
      </c>
      <c r="G1523" s="194" t="s">
        <v>49</v>
      </c>
      <c r="H1523" s="194" t="e">
        <f t="shared" si="23"/>
        <v>#REF!</v>
      </c>
      <c r="I1523" s="106"/>
    </row>
    <row r="1524" spans="1:9" x14ac:dyDescent="0.25">
      <c r="A1524" s="101">
        <v>2063</v>
      </c>
      <c r="B1524" s="205" t="e">
        <f>INDEX(УТВС2!$H$1:$H$87,A1524,1)</f>
        <v>#REF!</v>
      </c>
      <c r="C1524" s="200" t="e">
        <f>INDEX(УТВС2!$K$1:$K$87,A1524,1)</f>
        <v>#REF!</v>
      </c>
      <c r="D1524" s="85" t="e">
        <f>INDEX(УТВС2!$M$1:$M$87,A1524,1)</f>
        <v>#REF!</v>
      </c>
      <c r="E1524" s="85" t="e">
        <f>INDEX(УТВС2!$N$1:$N$87,A1524,1)</f>
        <v>#REF!</v>
      </c>
      <c r="F1524" s="101" t="e">
        <f>INDEX(УТВС2!$S$1:$S$87,A1524,1)</f>
        <v>#REF!</v>
      </c>
      <c r="G1524" s="101" t="s">
        <v>26</v>
      </c>
      <c r="H1524" s="101" t="e">
        <f t="shared" si="23"/>
        <v>#REF!</v>
      </c>
      <c r="I1524" s="101"/>
    </row>
    <row r="1525" spans="1:9" x14ac:dyDescent="0.25">
      <c r="A1525" s="101">
        <v>2064</v>
      </c>
      <c r="B1525" s="205" t="e">
        <f>INDEX(УТВС2!$H$1:$H$87,A1525,1)</f>
        <v>#REF!</v>
      </c>
      <c r="C1525" s="200" t="e">
        <f>INDEX(УТВС2!$K$1:$K$87,A1525,1)</f>
        <v>#REF!</v>
      </c>
      <c r="D1525" s="85" t="e">
        <f>INDEX(УТВС2!$M$1:$M$87,A1525,1)</f>
        <v>#REF!</v>
      </c>
      <c r="E1525" s="85" t="e">
        <f>INDEX(УТВС2!$N$1:$N$87,A1525,1)</f>
        <v>#REF!</v>
      </c>
      <c r="F1525" s="101" t="e">
        <f>INDEX(УТВС2!$S$1:$S$87,A1525,1)</f>
        <v>#REF!</v>
      </c>
      <c r="G1525" s="101" t="s">
        <v>49</v>
      </c>
      <c r="H1525" s="101" t="e">
        <f t="shared" si="23"/>
        <v>#REF!</v>
      </c>
      <c r="I1525" s="101"/>
    </row>
    <row r="1526" spans="1:9" x14ac:dyDescent="0.25">
      <c r="A1526" s="101">
        <v>2066</v>
      </c>
      <c r="B1526" s="205" t="e">
        <f>INDEX(УТВС2!$H$1:$H$87,A1526,1)</f>
        <v>#REF!</v>
      </c>
      <c r="C1526" s="188" t="e">
        <f>INDEX(УТВС2!$K$1:$K$87,A1526,1)</f>
        <v>#REF!</v>
      </c>
      <c r="D1526" s="24" t="e">
        <f>INDEX(УТВС2!$M$1:$M$87,A1526,1)</f>
        <v>#REF!</v>
      </c>
      <c r="E1526" s="24" t="e">
        <f>INDEX(УТВС2!$N$1:$N$87,A1526,1)</f>
        <v>#REF!</v>
      </c>
      <c r="F1526" s="101" t="e">
        <f>INDEX(УТВС2!$S$1:$S$87,A1526,1)</f>
        <v>#REF!</v>
      </c>
      <c r="G1526" s="101" t="s">
        <v>26</v>
      </c>
      <c r="H1526" s="101" t="e">
        <f t="shared" si="23"/>
        <v>#REF!</v>
      </c>
      <c r="I1526" s="101"/>
    </row>
    <row r="1527" spans="1:9" x14ac:dyDescent="0.25">
      <c r="A1527" s="101">
        <v>2067</v>
      </c>
      <c r="B1527" s="191" t="e">
        <f>INDEX(УТВС2!$H$1:$H$87,A1527,1)</f>
        <v>#REF!</v>
      </c>
      <c r="C1527" s="188" t="e">
        <f>INDEX(УТВС2!$K$1:$K$87,A1527,1)</f>
        <v>#REF!</v>
      </c>
      <c r="D1527" s="24" t="e">
        <f>INDEX(УТВС2!$M$1:$M$87,A1527,1)</f>
        <v>#REF!</v>
      </c>
      <c r="E1527" s="24" t="e">
        <f>INDEX(УТВС2!$N$1:$N$87,A1527,1)</f>
        <v>#REF!</v>
      </c>
      <c r="F1527" s="101" t="e">
        <f>INDEX(УТВС2!$S$1:$S$87,A1527,1)</f>
        <v>#REF!</v>
      </c>
      <c r="G1527" s="101" t="s">
        <v>26</v>
      </c>
      <c r="H1527" s="101" t="e">
        <f t="shared" si="23"/>
        <v>#REF!</v>
      </c>
      <c r="I1527" s="101"/>
    </row>
    <row r="1528" spans="1:9" x14ac:dyDescent="0.25">
      <c r="A1528" s="101">
        <v>2068</v>
      </c>
      <c r="B1528" s="191" t="e">
        <f>INDEX(УТВС2!$H$1:$H$87,A1528,1)</f>
        <v>#REF!</v>
      </c>
      <c r="C1528" s="189" t="e">
        <f>INDEX(УТВС2!$K$1:$K$87,A1528,1)</f>
        <v>#REF!</v>
      </c>
      <c r="D1528" s="85" t="e">
        <f>INDEX(УТВС2!$M$1:$M$87,A1528,1)</f>
        <v>#REF!</v>
      </c>
      <c r="E1528" s="24" t="e">
        <f>INDEX(УТВС2!$N$1:$N$87,A1528,1)</f>
        <v>#REF!</v>
      </c>
      <c r="F1528" s="101" t="e">
        <f>INDEX(УТВС2!$S$1:$S$87,A1528,1)</f>
        <v>#REF!</v>
      </c>
      <c r="G1528" s="101" t="s">
        <v>26</v>
      </c>
      <c r="H1528" s="101" t="e">
        <f t="shared" si="23"/>
        <v>#REF!</v>
      </c>
      <c r="I1528" s="101"/>
    </row>
    <row r="1529" spans="1:9" x14ac:dyDescent="0.25">
      <c r="A1529" s="101">
        <v>2069</v>
      </c>
      <c r="B1529" s="191" t="e">
        <f>INDEX(УТВС2!$H$1:$H$87,A1529,1)</f>
        <v>#REF!</v>
      </c>
      <c r="C1529" s="189" t="e">
        <f>INDEX(УТВС2!$K$1:$K$87,A1529,1)</f>
        <v>#REF!</v>
      </c>
      <c r="D1529" s="85" t="e">
        <f>INDEX(УТВС2!$M$1:$M$87,A1529,1)</f>
        <v>#REF!</v>
      </c>
      <c r="E1529" s="24" t="e">
        <f>INDEX(УТВС2!$N$1:$N$87,A1529,1)</f>
        <v>#REF!</v>
      </c>
      <c r="F1529" s="101" t="e">
        <f>INDEX(УТВС2!$S$1:$S$87,A1529,1)</f>
        <v>#REF!</v>
      </c>
      <c r="G1529" s="101" t="s">
        <v>26</v>
      </c>
      <c r="H1529" s="101" t="e">
        <f t="shared" si="23"/>
        <v>#REF!</v>
      </c>
      <c r="I1529" s="101"/>
    </row>
    <row r="1530" spans="1:9" x14ac:dyDescent="0.25">
      <c r="A1530" s="101">
        <v>2070</v>
      </c>
      <c r="B1530" s="191" t="e">
        <f>INDEX(УТВС2!$H$1:$H$87,A1530,1)</f>
        <v>#REF!</v>
      </c>
      <c r="C1530" s="227" t="e">
        <f>INDEX(УТВС2!$K$1:$K$87,A1530,1)</f>
        <v>#REF!</v>
      </c>
      <c r="D1530" s="24" t="e">
        <f>INDEX(УТВС2!$M$1:$M$87,A1530,1)</f>
        <v>#REF!</v>
      </c>
      <c r="E1530" s="24" t="e">
        <f>INDEX(УТВС2!$N$1:$N$87,A1530,1)</f>
        <v>#REF!</v>
      </c>
      <c r="F1530" s="101" t="e">
        <f>INDEX(УТВС2!$S$1:$S$87,A1530,1)</f>
        <v>#REF!</v>
      </c>
      <c r="G1530" s="101" t="s">
        <v>26</v>
      </c>
      <c r="H1530" s="101" t="e">
        <f t="shared" si="23"/>
        <v>#REF!</v>
      </c>
      <c r="I1530" s="101"/>
    </row>
    <row r="1531" spans="1:9" x14ac:dyDescent="0.25">
      <c r="A1531" s="101">
        <v>2071</v>
      </c>
      <c r="B1531" s="191" t="e">
        <f>INDEX(УТВС2!$H$1:$H$87,A1531,1)</f>
        <v>#REF!</v>
      </c>
      <c r="C1531" s="182" t="e">
        <f>INDEX(УТВС2!$K$1:$K$87,A1531,1)</f>
        <v>#REF!</v>
      </c>
      <c r="D1531" s="24" t="e">
        <f>INDEX(УТВС2!$M$1:$M$87,A1531,1)</f>
        <v>#REF!</v>
      </c>
      <c r="E1531" s="24" t="e">
        <f>INDEX(УТВС2!$N$1:$N$87,A1531,1)</f>
        <v>#REF!</v>
      </c>
      <c r="F1531" s="101" t="e">
        <f>INDEX(УТВС2!$S$1:$S$87,A1531,1)</f>
        <v>#REF!</v>
      </c>
      <c r="G1531" s="101" t="s">
        <v>26</v>
      </c>
      <c r="H1531" s="101" t="e">
        <f t="shared" si="23"/>
        <v>#REF!</v>
      </c>
      <c r="I1531" s="101"/>
    </row>
    <row r="1532" spans="1:9" x14ac:dyDescent="0.25">
      <c r="A1532" s="101">
        <v>2077</v>
      </c>
      <c r="B1532" s="191" t="e">
        <f>INDEX(УТВС2!$H$1:$H$87,A1532,1)</f>
        <v>#REF!</v>
      </c>
      <c r="C1532" s="184" t="e">
        <f>INDEX(УТВС2!$K$1:$K$87,A1532,1)</f>
        <v>#REF!</v>
      </c>
      <c r="D1532" s="225" t="e">
        <f>INDEX(УТВС2!$M$1:$M$87,A1532,1)</f>
        <v>#REF!</v>
      </c>
      <c r="E1532" s="225" t="e">
        <f>INDEX(УТВС2!$N$1:$N$87,A1532,1)</f>
        <v>#REF!</v>
      </c>
      <c r="F1532" s="101" t="e">
        <f>INDEX(УТВС2!$S$1:$S$87,A1532,1)</f>
        <v>#REF!</v>
      </c>
      <c r="G1532" s="101" t="s">
        <v>49</v>
      </c>
      <c r="H1532" s="101" t="e">
        <f t="shared" si="23"/>
        <v>#REF!</v>
      </c>
      <c r="I1532" s="101"/>
    </row>
    <row r="1533" spans="1:9" x14ac:dyDescent="0.25">
      <c r="A1533" s="101">
        <v>2078</v>
      </c>
      <c r="B1533" s="191" t="e">
        <f>INDEX(УТВС2!$H$1:$H$87,A1533,1)</f>
        <v>#REF!</v>
      </c>
      <c r="C1533" s="184" t="e">
        <f>INDEX(УТВС2!$K$1:$K$87,A1533,1)</f>
        <v>#REF!</v>
      </c>
      <c r="D1533" s="225" t="e">
        <f>INDEX(УТВС2!$M$1:$M$87,A1533,1)</f>
        <v>#REF!</v>
      </c>
      <c r="E1533" s="225" t="e">
        <f>INDEX(УТВС2!$N$1:$N$87,A1533,1)</f>
        <v>#REF!</v>
      </c>
      <c r="F1533" s="101" t="e">
        <f>INDEX(УТВС2!$S$1:$S$87,A1533,1)</f>
        <v>#REF!</v>
      </c>
      <c r="G1533" s="101" t="s">
        <v>49</v>
      </c>
      <c r="H1533" s="101" t="e">
        <f t="shared" si="23"/>
        <v>#REF!</v>
      </c>
      <c r="I1533" s="101"/>
    </row>
    <row r="1534" spans="1:9" x14ac:dyDescent="0.25">
      <c r="A1534" s="101">
        <v>2079</v>
      </c>
      <c r="B1534" s="191" t="e">
        <f>INDEX(УТВС2!$H$1:$H$87,A1534,1)</f>
        <v>#REF!</v>
      </c>
      <c r="C1534" s="224" t="e">
        <f>INDEX(УТВС2!$K$1:$K$87,A1534,1)</f>
        <v>#REF!</v>
      </c>
      <c r="D1534" s="24" t="e">
        <f>INDEX(УТВС2!$M$1:$M$87,A1534,1)</f>
        <v>#REF!</v>
      </c>
      <c r="E1534" s="24" t="e">
        <f>INDEX(УТВС2!$N$1:$N$87,A1534,1)</f>
        <v>#REF!</v>
      </c>
      <c r="F1534" s="101" t="e">
        <f>INDEX(УТВС2!$S$1:$S$87,A1534,1)</f>
        <v>#REF!</v>
      </c>
      <c r="G1534" s="101" t="s">
        <v>49</v>
      </c>
      <c r="H1534" s="101" t="e">
        <f t="shared" si="23"/>
        <v>#REF!</v>
      </c>
      <c r="I1534" s="101"/>
    </row>
    <row r="1535" spans="1:9" x14ac:dyDescent="0.25">
      <c r="A1535" s="101">
        <v>2080</v>
      </c>
      <c r="B1535" s="191" t="e">
        <f>INDEX(УТВС2!$H$1:$H$87,A1535,1)</f>
        <v>#REF!</v>
      </c>
      <c r="C1535" s="224" t="e">
        <f>INDEX(УТВС2!$K$1:$K$87,A1535,1)</f>
        <v>#REF!</v>
      </c>
      <c r="D1535" s="24" t="e">
        <f>INDEX(УТВС2!$M$1:$M$87,A1535,1)</f>
        <v>#REF!</v>
      </c>
      <c r="E1535" s="24" t="e">
        <f>INDEX(УТВС2!$N$1:$N$87,A1535,1)</f>
        <v>#REF!</v>
      </c>
      <c r="F1535" s="101" t="e">
        <f>INDEX(УТВС2!$S$1:$S$87,A1535,1)</f>
        <v>#REF!</v>
      </c>
      <c r="G1535" s="101" t="s">
        <v>49</v>
      </c>
      <c r="H1535" s="101" t="e">
        <f t="shared" si="23"/>
        <v>#REF!</v>
      </c>
      <c r="I1535" s="101"/>
    </row>
    <row r="1536" spans="1:9" x14ac:dyDescent="0.25">
      <c r="A1536" s="101">
        <v>2081</v>
      </c>
      <c r="B1536" s="191" t="e">
        <f>INDEX(УТВС2!$H$1:$H$87,A1536,1)</f>
        <v>#REF!</v>
      </c>
      <c r="C1536" s="224" t="e">
        <f>INDEX(УТВС2!$K$1:$K$87,A1536,1)</f>
        <v>#REF!</v>
      </c>
      <c r="D1536" s="24" t="e">
        <f>INDEX(УТВС2!$M$1:$M$87,A1536,1)</f>
        <v>#REF!</v>
      </c>
      <c r="E1536" s="24" t="e">
        <f>INDEX(УТВС2!$N$1:$N$87,A1536,1)</f>
        <v>#REF!</v>
      </c>
      <c r="F1536" s="101" t="e">
        <f>INDEX(УТВС2!$S$1:$S$87,A1536,1)</f>
        <v>#REF!</v>
      </c>
      <c r="G1536" s="101" t="s">
        <v>49</v>
      </c>
      <c r="H1536" s="101" t="e">
        <f t="shared" si="23"/>
        <v>#REF!</v>
      </c>
      <c r="I1536" s="101"/>
    </row>
    <row r="1537" spans="1:9" x14ac:dyDescent="0.25">
      <c r="A1537" s="101">
        <v>2082</v>
      </c>
      <c r="B1537" s="191" t="e">
        <f>INDEX(УТВС2!$H$1:$H$87,A1537,1)</f>
        <v>#REF!</v>
      </c>
      <c r="C1537" s="224" t="e">
        <f>INDEX(УТВС2!$K$1:$K$87,A1537,1)</f>
        <v>#REF!</v>
      </c>
      <c r="D1537" s="230" t="e">
        <f>INDEX(УТВС2!$M$1:$M$87,A1537,1)</f>
        <v>#REF!</v>
      </c>
      <c r="E1537" s="230" t="e">
        <f>INDEX(УТВС2!$N$1:$N$87,A1537,1)</f>
        <v>#REF!</v>
      </c>
      <c r="F1537" s="101" t="e">
        <f>INDEX(УТВС2!$S$1:$S$87,A1537,1)</f>
        <v>#REF!</v>
      </c>
      <c r="G1537" s="101" t="s">
        <v>49</v>
      </c>
      <c r="H1537" s="101" t="e">
        <f t="shared" si="23"/>
        <v>#REF!</v>
      </c>
      <c r="I1537" s="101"/>
    </row>
    <row r="1538" spans="1:9" x14ac:dyDescent="0.25">
      <c r="A1538" s="101">
        <v>2083</v>
      </c>
      <c r="B1538" s="205" t="e">
        <f>INDEX(УТВС2!$H$1:$H$87,A1538,1)</f>
        <v>#REF!</v>
      </c>
      <c r="C1538" s="188" t="e">
        <f>INDEX(УТВС2!$K$1:$K$87,A1538,1)</f>
        <v>#REF!</v>
      </c>
      <c r="D1538" s="24" t="e">
        <f>INDEX(УТВС2!$M$1:$M$87,A1538,1)</f>
        <v>#REF!</v>
      </c>
      <c r="E1538" s="24" t="e">
        <f>INDEX(УТВС2!$N$1:$N$87,A1538,1)</f>
        <v>#REF!</v>
      </c>
      <c r="F1538" s="101" t="e">
        <f>INDEX(УТВС2!$S$1:$S$87,A1538,1)</f>
        <v>#REF!</v>
      </c>
      <c r="G1538" s="101" t="s">
        <v>26</v>
      </c>
      <c r="H1538" s="101" t="e">
        <f t="shared" ref="H1538:H1601" si="24">IF(B1538=B1539,1,0)</f>
        <v>#REF!</v>
      </c>
      <c r="I1538" s="101"/>
    </row>
    <row r="1539" spans="1:9" x14ac:dyDescent="0.25">
      <c r="A1539" s="101">
        <v>2084</v>
      </c>
      <c r="B1539" s="191" t="e">
        <f>INDEX(УТВС2!$H$1:$H$87,A1539,1)</f>
        <v>#REF!</v>
      </c>
      <c r="C1539" s="188" t="e">
        <f>INDEX(УТВС2!$K$1:$K$87,A1539,1)</f>
        <v>#REF!</v>
      </c>
      <c r="D1539" s="24" t="e">
        <f>INDEX(УТВС2!$M$1:$M$87,A1539,1)</f>
        <v>#REF!</v>
      </c>
      <c r="E1539" s="24" t="e">
        <f>INDEX(УТВС2!$N$1:$N$87,A1539,1)</f>
        <v>#REF!</v>
      </c>
      <c r="F1539" s="101" t="e">
        <f>INDEX(УТВС2!$S$1:$S$87,A1539,1)</f>
        <v>#REF!</v>
      </c>
      <c r="G1539" s="101" t="s">
        <v>26</v>
      </c>
      <c r="H1539" s="101" t="e">
        <f t="shared" si="24"/>
        <v>#REF!</v>
      </c>
      <c r="I1539" s="101"/>
    </row>
    <row r="1540" spans="1:9" x14ac:dyDescent="0.25">
      <c r="A1540" s="101">
        <v>2085</v>
      </c>
      <c r="B1540" s="191" t="e">
        <f>INDEX(УТВС2!$H$1:$H$87,A1540,1)</f>
        <v>#REF!</v>
      </c>
      <c r="C1540" s="189" t="e">
        <f>INDEX(УТВС2!$K$1:$K$87,A1540,1)</f>
        <v>#REF!</v>
      </c>
      <c r="D1540" s="85" t="e">
        <f>INDEX(УТВС2!$M$1:$M$87,A1540,1)</f>
        <v>#REF!</v>
      </c>
      <c r="E1540" s="24" t="e">
        <f>INDEX(УТВС2!$N$1:$N$87,A1540,1)</f>
        <v>#REF!</v>
      </c>
      <c r="F1540" s="101" t="e">
        <f>INDEX(УТВС2!$S$1:$S$87,A1540,1)</f>
        <v>#REF!</v>
      </c>
      <c r="G1540" s="101" t="s">
        <v>26</v>
      </c>
      <c r="H1540" s="101" t="e">
        <f t="shared" si="24"/>
        <v>#REF!</v>
      </c>
      <c r="I1540" s="101"/>
    </row>
    <row r="1541" spans="1:9" x14ac:dyDescent="0.25">
      <c r="A1541" s="101">
        <v>2086</v>
      </c>
      <c r="B1541" s="191" t="e">
        <f>INDEX(УТВС2!$H$1:$H$87,A1541,1)</f>
        <v>#REF!</v>
      </c>
      <c r="C1541" s="227" t="e">
        <f>INDEX(УТВС2!$K$1:$K$87,A1541,1)</f>
        <v>#REF!</v>
      </c>
      <c r="D1541" s="24" t="e">
        <f>INDEX(УТВС2!$M$1:$M$87,A1541,1)</f>
        <v>#REF!</v>
      </c>
      <c r="E1541" s="24" t="e">
        <f>INDEX(УТВС2!$N$1:$N$87,A1541,1)</f>
        <v>#REF!</v>
      </c>
      <c r="F1541" s="101" t="e">
        <f>INDEX(УТВС2!$S$1:$S$87,A1541,1)</f>
        <v>#REF!</v>
      </c>
      <c r="G1541" s="101" t="s">
        <v>26</v>
      </c>
      <c r="H1541" s="101" t="e">
        <f t="shared" si="24"/>
        <v>#REF!</v>
      </c>
      <c r="I1541" s="101"/>
    </row>
    <row r="1542" spans="1:9" x14ac:dyDescent="0.25">
      <c r="A1542" s="101">
        <v>2087</v>
      </c>
      <c r="B1542" s="191" t="e">
        <f>INDEX(УТВС2!$H$1:$H$87,A1542,1)</f>
        <v>#REF!</v>
      </c>
      <c r="C1542" s="189" t="e">
        <f>INDEX(УТВС2!$K$1:$K$87,A1542,1)</f>
        <v>#REF!</v>
      </c>
      <c r="D1542" s="85" t="e">
        <f>INDEX(УТВС2!$M$1:$M$87,A1542,1)</f>
        <v>#REF!</v>
      </c>
      <c r="E1542" s="24" t="e">
        <f>INDEX(УТВС2!$N$1:$N$87,A1542,1)</f>
        <v>#REF!</v>
      </c>
      <c r="F1542" s="101" t="e">
        <f>INDEX(УТВС2!$S$1:$S$87,A1542,1)</f>
        <v>#REF!</v>
      </c>
      <c r="G1542" s="101" t="s">
        <v>26</v>
      </c>
      <c r="H1542" s="101" t="e">
        <f t="shared" si="24"/>
        <v>#REF!</v>
      </c>
      <c r="I1542" s="101"/>
    </row>
    <row r="1543" spans="1:9" x14ac:dyDescent="0.25">
      <c r="A1543" s="101">
        <v>2088</v>
      </c>
      <c r="B1543" s="191" t="e">
        <f>INDEX(УТВС2!$H$1:$H$87,A1543,1)</f>
        <v>#REF!</v>
      </c>
      <c r="C1543" s="224" t="e">
        <f>INDEX(УТВС2!$K$1:$K$87,A1543,1)</f>
        <v>#REF!</v>
      </c>
      <c r="D1543" s="24" t="e">
        <f>INDEX(УТВС2!$M$1:$M$87,A1543,1)</f>
        <v>#REF!</v>
      </c>
      <c r="E1543" s="24" t="e">
        <f>INDEX(УТВС2!$N$1:$N$87,A1543,1)</f>
        <v>#REF!</v>
      </c>
      <c r="F1543" s="101" t="e">
        <f>INDEX(УТВС2!$S$1:$S$87,A1543,1)</f>
        <v>#REF!</v>
      </c>
      <c r="G1543" s="101" t="s">
        <v>26</v>
      </c>
      <c r="H1543" s="101" t="e">
        <f t="shared" si="24"/>
        <v>#REF!</v>
      </c>
      <c r="I1543" s="101"/>
    </row>
    <row r="1544" spans="1:9" x14ac:dyDescent="0.25">
      <c r="A1544" s="101">
        <v>2089</v>
      </c>
      <c r="B1544" s="191" t="e">
        <f>INDEX(УТВС2!$H$1:$H$87,A1544,1)</f>
        <v>#REF!</v>
      </c>
      <c r="C1544" s="230" t="e">
        <f>INDEX(УТВС2!$K$1:$K$87,A1544,1)</f>
        <v>#REF!</v>
      </c>
      <c r="D1544" s="225" t="e">
        <f>INDEX(УТВС2!$M$1:$M$87,A1544,1)</f>
        <v>#REF!</v>
      </c>
      <c r="E1544" s="225" t="e">
        <f>INDEX(УТВС2!$N$1:$N$87,A1544,1)</f>
        <v>#REF!</v>
      </c>
      <c r="F1544" s="101" t="e">
        <f>INDEX(УТВС2!$S$1:$S$87,A1544,1)</f>
        <v>#REF!</v>
      </c>
      <c r="G1544" s="101" t="s">
        <v>49</v>
      </c>
      <c r="H1544" s="101" t="e">
        <f t="shared" si="24"/>
        <v>#REF!</v>
      </c>
      <c r="I1544" s="101"/>
    </row>
    <row r="1545" spans="1:9" x14ac:dyDescent="0.25">
      <c r="A1545" s="101">
        <v>2090</v>
      </c>
      <c r="B1545" s="191" t="e">
        <f>INDEX(УТВС2!$H$1:$H$87,A1545,1)</f>
        <v>#REF!</v>
      </c>
      <c r="C1545" s="230" t="e">
        <f>INDEX(УТВС2!$K$1:$K$87,A1545,1)</f>
        <v>#REF!</v>
      </c>
      <c r="D1545" s="24" t="e">
        <f>INDEX(УТВС2!$M$1:$M$87,A1545,1)</f>
        <v>#REF!</v>
      </c>
      <c r="E1545" s="24" t="e">
        <f>INDEX(УТВС2!$N$1:$N$87,A1545,1)</f>
        <v>#REF!</v>
      </c>
      <c r="F1545" s="101" t="e">
        <f>INDEX(УТВС2!$S$1:$S$87,A1545,1)</f>
        <v>#REF!</v>
      </c>
      <c r="G1545" s="101" t="s">
        <v>49</v>
      </c>
      <c r="H1545" s="101" t="e">
        <f t="shared" si="24"/>
        <v>#REF!</v>
      </c>
      <c r="I1545" s="101"/>
    </row>
    <row r="1546" spans="1:9" x14ac:dyDescent="0.25">
      <c r="A1546" s="101">
        <v>2091</v>
      </c>
      <c r="B1546" s="191" t="e">
        <f>INDEX(УТВС2!$H$1:$H$87,A1546,1)</f>
        <v>#REF!</v>
      </c>
      <c r="C1546" s="224" t="e">
        <f>INDEX(УТВС2!$K$1:$K$87,A1546,1)</f>
        <v>#REF!</v>
      </c>
      <c r="D1546" s="24" t="e">
        <f>INDEX(УТВС2!$M$1:$M$87,A1546,1)</f>
        <v>#REF!</v>
      </c>
      <c r="E1546" s="24" t="e">
        <f>INDEX(УТВС2!$N$1:$N$87,A1546,1)</f>
        <v>#REF!</v>
      </c>
      <c r="F1546" s="101" t="e">
        <f>INDEX(УТВС2!$S$1:$S$87,A1546,1)</f>
        <v>#REF!</v>
      </c>
      <c r="G1546" s="101" t="s">
        <v>49</v>
      </c>
      <c r="H1546" s="101" t="e">
        <f t="shared" si="24"/>
        <v>#REF!</v>
      </c>
      <c r="I1546" s="101"/>
    </row>
    <row r="1547" spans="1:9" x14ac:dyDescent="0.25">
      <c r="A1547" s="101">
        <v>2092</v>
      </c>
      <c r="B1547" s="191" t="e">
        <f>INDEX(УТВС2!$H$1:$H$87,A1547,1)</f>
        <v>#REF!</v>
      </c>
      <c r="C1547" s="224" t="e">
        <f>INDEX(УТВС2!$K$1:$K$87,A1547,1)</f>
        <v>#REF!</v>
      </c>
      <c r="D1547" s="24" t="e">
        <f>INDEX(УТВС2!$M$1:$M$87,A1547,1)</f>
        <v>#REF!</v>
      </c>
      <c r="E1547" s="24" t="e">
        <f>INDEX(УТВС2!$N$1:$N$87,A1547,1)</f>
        <v>#REF!</v>
      </c>
      <c r="F1547" s="101" t="e">
        <f>INDEX(УТВС2!$S$1:$S$87,A1547,1)</f>
        <v>#REF!</v>
      </c>
      <c r="G1547" s="101" t="s">
        <v>49</v>
      </c>
      <c r="H1547" s="101" t="e">
        <f t="shared" si="24"/>
        <v>#REF!</v>
      </c>
      <c r="I1547" s="101"/>
    </row>
    <row r="1548" spans="1:9" x14ac:dyDescent="0.25">
      <c r="A1548" s="101">
        <v>2093</v>
      </c>
      <c r="B1548" s="191" t="e">
        <f>INDEX(УТВС2!$H$1:$H$87,A1548,1)</f>
        <v>#REF!</v>
      </c>
      <c r="C1548" s="230" t="e">
        <f>INDEX(УТВС2!$K$1:$K$87,A1548,1)</f>
        <v>#REF!</v>
      </c>
      <c r="D1548" s="35" t="e">
        <f>INDEX(УТВС2!$M$1:$M$87,A1548,1)</f>
        <v>#REF!</v>
      </c>
      <c r="E1548" s="225" t="e">
        <f>INDEX(УТВС2!$N$1:$N$87,A1548,1)</f>
        <v>#REF!</v>
      </c>
      <c r="F1548" s="101" t="e">
        <f>INDEX(УТВС2!$S$1:$S$87,A1548,1)</f>
        <v>#REF!</v>
      </c>
      <c r="G1548" s="101" t="s">
        <v>49</v>
      </c>
      <c r="H1548" s="101" t="e">
        <f t="shared" si="24"/>
        <v>#REF!</v>
      </c>
      <c r="I1548" s="101"/>
    </row>
    <row r="1549" spans="1:9" x14ac:dyDescent="0.25">
      <c r="A1549" s="101">
        <v>2094</v>
      </c>
      <c r="B1549" s="191" t="e">
        <f>INDEX(УТВС2!$H$1:$H$87,A1549,1)</f>
        <v>#REF!</v>
      </c>
      <c r="C1549" s="230" t="e">
        <f>INDEX(УТВС2!$K$1:$K$87,A1549,1)</f>
        <v>#REF!</v>
      </c>
      <c r="D1549" s="24" t="e">
        <f>INDEX(УТВС2!$M$1:$M$87,A1549,1)</f>
        <v>#REF!</v>
      </c>
      <c r="E1549" s="24" t="e">
        <f>INDEX(УТВС2!$N$1:$N$87,A1549,1)</f>
        <v>#REF!</v>
      </c>
      <c r="F1549" s="101" t="e">
        <f>INDEX(УТВС2!$S$1:$S$87,A1549,1)</f>
        <v>#REF!</v>
      </c>
      <c r="G1549" s="101" t="s">
        <v>49</v>
      </c>
      <c r="H1549" s="101" t="e">
        <f t="shared" si="24"/>
        <v>#REF!</v>
      </c>
      <c r="I1549" s="101"/>
    </row>
    <row r="1550" spans="1:9" x14ac:dyDescent="0.25">
      <c r="A1550" s="101">
        <v>2095</v>
      </c>
      <c r="B1550" s="191" t="e">
        <f>INDEX(УТВС2!$H$1:$H$87,A1550,1)</f>
        <v>#REF!</v>
      </c>
      <c r="C1550" s="230" t="e">
        <f>INDEX(УТВС2!$K$1:$K$87,A1550,1)</f>
        <v>#REF!</v>
      </c>
      <c r="D1550" s="24" t="e">
        <f>INDEX(УТВС2!$M$1:$M$87,A1550,1)</f>
        <v>#REF!</v>
      </c>
      <c r="E1550" s="24" t="e">
        <f>INDEX(УТВС2!$N$1:$N$87,A1550,1)</f>
        <v>#REF!</v>
      </c>
      <c r="F1550" s="101" t="e">
        <f>INDEX(УТВС2!$S$1:$S$87,A1550,1)</f>
        <v>#REF!</v>
      </c>
      <c r="G1550" s="101" t="s">
        <v>49</v>
      </c>
      <c r="H1550" s="101" t="e">
        <f t="shared" si="24"/>
        <v>#REF!</v>
      </c>
      <c r="I1550" s="101"/>
    </row>
    <row r="1551" spans="1:9" x14ac:dyDescent="0.25">
      <c r="A1551" s="101">
        <v>2096</v>
      </c>
      <c r="B1551" s="191" t="e">
        <f>INDEX(УТВС2!$H$1:$H$87,A1551,1)</f>
        <v>#REF!</v>
      </c>
      <c r="C1551" s="230" t="e">
        <f>INDEX(УТВС2!$K$1:$K$87,A1551,1)</f>
        <v>#REF!</v>
      </c>
      <c r="D1551" s="24" t="e">
        <f>INDEX(УТВС2!$M$1:$M$87,A1551,1)</f>
        <v>#REF!</v>
      </c>
      <c r="E1551" s="24" t="e">
        <f>INDEX(УТВС2!$N$1:$N$87,A1551,1)</f>
        <v>#REF!</v>
      </c>
      <c r="F1551" s="101" t="e">
        <f>INDEX(УТВС2!$S$1:$S$87,A1551,1)</f>
        <v>#REF!</v>
      </c>
      <c r="G1551" s="101" t="s">
        <v>49</v>
      </c>
      <c r="H1551" s="101" t="e">
        <f t="shared" si="24"/>
        <v>#REF!</v>
      </c>
      <c r="I1551" s="101"/>
    </row>
    <row r="1552" spans="1:9" x14ac:dyDescent="0.25">
      <c r="A1552" s="101">
        <v>2099</v>
      </c>
      <c r="B1552" s="191" t="e">
        <f>INDEX(УТВС2!$H$1:$H$87,A1552,1)</f>
        <v>#REF!</v>
      </c>
      <c r="C1552" s="182" t="e">
        <f>INDEX(УТВС2!$K$1:$K$87,A1552,1)</f>
        <v>#REF!</v>
      </c>
      <c r="D1552" s="24" t="e">
        <f>INDEX(УТВС2!$M$1:$M$87,A1552,1)</f>
        <v>#REF!</v>
      </c>
      <c r="E1552" s="24" t="e">
        <f>INDEX(УТВС2!$N$1:$N$87,A1552,1)</f>
        <v>#REF!</v>
      </c>
      <c r="F1552" s="199" t="e">
        <f>INDEX(УТВС2!$S$1:$S$87,A1552,1)</f>
        <v>#REF!</v>
      </c>
      <c r="G1552" s="199" t="s">
        <v>67</v>
      </c>
      <c r="H1552" s="101" t="e">
        <f t="shared" si="24"/>
        <v>#REF!</v>
      </c>
      <c r="I1552" s="101"/>
    </row>
    <row r="1553" spans="1:9" x14ac:dyDescent="0.25">
      <c r="A1553" s="101">
        <v>2100</v>
      </c>
      <c r="B1553" s="191" t="e">
        <f>INDEX(УТВС2!$H$1:$H$87,A1553,1)</f>
        <v>#REF!</v>
      </c>
      <c r="C1553" s="182" t="e">
        <f>INDEX(УТВС2!$K$1:$K$87,A1553,1)</f>
        <v>#REF!</v>
      </c>
      <c r="D1553" s="24" t="e">
        <f>INDEX(УТВС2!$M$1:$M$87,A1553,1)</f>
        <v>#REF!</v>
      </c>
      <c r="E1553" s="24" t="e">
        <f>INDEX(УТВС2!$N$1:$N$87,A1553,1)</f>
        <v>#REF!</v>
      </c>
      <c r="F1553" s="199" t="e">
        <f>INDEX(УТВС2!$S$1:$S$87,A1553,1)</f>
        <v>#REF!</v>
      </c>
      <c r="G1553" s="199" t="s">
        <v>67</v>
      </c>
      <c r="H1553" s="101" t="e">
        <f t="shared" si="24"/>
        <v>#REF!</v>
      </c>
      <c r="I1553" s="101"/>
    </row>
    <row r="1554" spans="1:9" x14ac:dyDescent="0.25">
      <c r="A1554" s="101">
        <v>2101</v>
      </c>
      <c r="B1554" s="191" t="e">
        <f>INDEX(УТВС2!$H$1:$H$87,A1554,1)</f>
        <v>#REF!</v>
      </c>
      <c r="C1554" s="182" t="e">
        <f>INDEX(УТВС2!$K$1:$K$87,A1554,1)</f>
        <v>#REF!</v>
      </c>
      <c r="D1554" s="24" t="e">
        <f>INDEX(УТВС2!$M$1:$M$87,A1554,1)</f>
        <v>#REF!</v>
      </c>
      <c r="E1554" s="24" t="e">
        <f>INDEX(УТВС2!$N$1:$N$87,A1554,1)</f>
        <v>#REF!</v>
      </c>
      <c r="F1554" s="199" t="e">
        <f>INDEX(УТВС2!$S$1:$S$87,A1554,1)</f>
        <v>#REF!</v>
      </c>
      <c r="G1554" s="199" t="s">
        <v>67</v>
      </c>
      <c r="H1554" s="101" t="e">
        <f t="shared" si="24"/>
        <v>#REF!</v>
      </c>
      <c r="I1554" s="101"/>
    </row>
    <row r="1555" spans="1:9" x14ac:dyDescent="0.25">
      <c r="A1555" s="101">
        <v>2102</v>
      </c>
      <c r="B1555" s="191" t="e">
        <f>INDEX(УТВС2!$H$1:$H$87,A1555,1)</f>
        <v>#REF!</v>
      </c>
      <c r="C1555" s="178" t="e">
        <f>INDEX(УТВС2!$K$1:$K$87,A1555,1)</f>
        <v>#REF!</v>
      </c>
      <c r="D1555" s="24" t="e">
        <f>INDEX(УТВС2!$M$1:$M$87,A1555,1)</f>
        <v>#REF!</v>
      </c>
      <c r="E1555" s="24" t="e">
        <f>INDEX(УТВС2!$N$1:$N$87,A1555,1)</f>
        <v>#REF!</v>
      </c>
      <c r="F1555" s="199" t="e">
        <f>INDEX(УТВС2!$S$1:$S$87,A1555,1)</f>
        <v>#REF!</v>
      </c>
      <c r="G1555" s="199" t="s">
        <v>67</v>
      </c>
      <c r="H1555" s="101" t="e">
        <f t="shared" si="24"/>
        <v>#REF!</v>
      </c>
      <c r="I1555" s="101"/>
    </row>
    <row r="1556" spans="1:9" x14ac:dyDescent="0.25">
      <c r="A1556" s="101">
        <v>2103</v>
      </c>
      <c r="B1556" s="191" t="e">
        <f>INDEX(УТВС2!$H$1:$H$87,A1556,1)</f>
        <v>#REF!</v>
      </c>
      <c r="C1556" s="224" t="e">
        <f>INDEX(УТВС2!$K$1:$K$87,A1556,1)</f>
        <v>#REF!</v>
      </c>
      <c r="D1556" s="24" t="e">
        <f>INDEX(УТВС2!$M$1:$M$87,A1556,1)</f>
        <v>#REF!</v>
      </c>
      <c r="E1556" s="24" t="e">
        <f>INDEX(УТВС2!$N$1:$N$87,A1556,1)</f>
        <v>#REF!</v>
      </c>
      <c r="F1556" s="199" t="e">
        <f>INDEX(УТВС2!$S$1:$S$87,A1556,1)</f>
        <v>#REF!</v>
      </c>
      <c r="G1556" s="199" t="s">
        <v>67</v>
      </c>
      <c r="H1556" s="101" t="e">
        <f t="shared" si="24"/>
        <v>#REF!</v>
      </c>
      <c r="I1556" s="101"/>
    </row>
    <row r="1557" spans="1:9" x14ac:dyDescent="0.25">
      <c r="A1557" s="101">
        <v>2106</v>
      </c>
      <c r="B1557" s="191" t="e">
        <f>INDEX(УТВС2!$H$1:$H$87,A1557,1)</f>
        <v>#REF!</v>
      </c>
      <c r="C1557" s="182" t="e">
        <f>INDEX(УТВС2!$K$1:$K$87,A1557,1)</f>
        <v>#REF!</v>
      </c>
      <c r="D1557" s="24" t="e">
        <f>INDEX(УТВС2!$M$1:$M$87,A1557,1)</f>
        <v>#REF!</v>
      </c>
      <c r="E1557" s="24" t="e">
        <f>INDEX(УТВС2!$N$1:$N$87,A1557,1)</f>
        <v>#REF!</v>
      </c>
      <c r="F1557" s="199" t="e">
        <f>INDEX(УТВС2!$S$1:$S$87,A1557,1)</f>
        <v>#REF!</v>
      </c>
      <c r="G1557" s="199" t="s">
        <v>67</v>
      </c>
      <c r="H1557" s="101" t="e">
        <f t="shared" si="24"/>
        <v>#REF!</v>
      </c>
      <c r="I1557" s="101"/>
    </row>
    <row r="1558" spans="1:9" x14ac:dyDescent="0.25">
      <c r="A1558" s="101">
        <v>2107</v>
      </c>
      <c r="B1558" s="191" t="e">
        <f>INDEX(УТВС2!$H$1:$H$87,A1558,1)</f>
        <v>#REF!</v>
      </c>
      <c r="C1558" s="182" t="e">
        <f>INDEX(УТВС2!$K$1:$K$87,A1558,1)</f>
        <v>#REF!</v>
      </c>
      <c r="D1558" s="24" t="e">
        <f>INDEX(УТВС2!$M$1:$M$87,A1558,1)</f>
        <v>#REF!</v>
      </c>
      <c r="E1558" s="24" t="e">
        <f>INDEX(УТВС2!$N$1:$N$87,A1558,1)</f>
        <v>#REF!</v>
      </c>
      <c r="F1558" s="199" t="e">
        <f>INDEX(УТВС2!$S$1:$S$87,A1558,1)</f>
        <v>#REF!</v>
      </c>
      <c r="G1558" s="199" t="s">
        <v>67</v>
      </c>
      <c r="H1558" s="101" t="e">
        <f t="shared" si="24"/>
        <v>#REF!</v>
      </c>
      <c r="I1558" s="101"/>
    </row>
    <row r="1559" spans="1:9" x14ac:dyDescent="0.25">
      <c r="A1559" s="101">
        <v>2108</v>
      </c>
      <c r="B1559" s="191" t="e">
        <f>INDEX(УТВС2!$H$1:$H$87,A1559,1)</f>
        <v>#REF!</v>
      </c>
      <c r="C1559" s="182" t="e">
        <f>INDEX(УТВС2!$K$1:$K$87,A1559,1)</f>
        <v>#REF!</v>
      </c>
      <c r="D1559" s="24" t="e">
        <f>INDEX(УТВС2!$M$1:$M$87,A1559,1)</f>
        <v>#REF!</v>
      </c>
      <c r="E1559" s="24" t="e">
        <f>INDEX(УТВС2!$N$1:$N$87,A1559,1)</f>
        <v>#REF!</v>
      </c>
      <c r="F1559" s="199" t="e">
        <f>INDEX(УТВС2!$S$1:$S$87,A1559,1)</f>
        <v>#REF!</v>
      </c>
      <c r="G1559" s="199" t="s">
        <v>67</v>
      </c>
      <c r="H1559" s="101" t="e">
        <f t="shared" si="24"/>
        <v>#REF!</v>
      </c>
      <c r="I1559" s="101"/>
    </row>
    <row r="1560" spans="1:9" x14ac:dyDescent="0.25">
      <c r="A1560" s="101">
        <v>2109</v>
      </c>
      <c r="B1560" s="191" t="e">
        <f>INDEX(УТВС2!$H$1:$H$87,A1560,1)</f>
        <v>#REF!</v>
      </c>
      <c r="C1560" s="178" t="e">
        <f>INDEX(УТВС2!$K$1:$K$87,A1560,1)</f>
        <v>#REF!</v>
      </c>
      <c r="D1560" s="24" t="e">
        <f>INDEX(УТВС2!$M$1:$M$87,A1560,1)</f>
        <v>#REF!</v>
      </c>
      <c r="E1560" s="24" t="e">
        <f>INDEX(УТВС2!$N$1:$N$87,A1560,1)</f>
        <v>#REF!</v>
      </c>
      <c r="F1560" s="199" t="e">
        <f>INDEX(УТВС2!$S$1:$S$87,A1560,1)</f>
        <v>#REF!</v>
      </c>
      <c r="G1560" s="199" t="s">
        <v>67</v>
      </c>
      <c r="H1560" s="101" t="e">
        <f t="shared" si="24"/>
        <v>#REF!</v>
      </c>
      <c r="I1560" s="101"/>
    </row>
    <row r="1561" spans="1:9" x14ac:dyDescent="0.25">
      <c r="A1561" s="101">
        <v>2110</v>
      </c>
      <c r="B1561" s="191" t="e">
        <f>INDEX(УТВС2!$H$1:$H$87,A1561,1)</f>
        <v>#REF!</v>
      </c>
      <c r="C1561" s="224" t="e">
        <f>INDEX(УТВС2!$K$1:$K$87,A1561,1)</f>
        <v>#REF!</v>
      </c>
      <c r="D1561" s="24" t="e">
        <f>INDEX(УТВС2!$M$1:$M$87,A1561,1)</f>
        <v>#REF!</v>
      </c>
      <c r="E1561" s="24" t="e">
        <f>INDEX(УТВС2!$N$1:$N$87,A1561,1)</f>
        <v>#REF!</v>
      </c>
      <c r="F1561" s="199" t="e">
        <f>INDEX(УТВС2!$S$1:$S$87,A1561,1)</f>
        <v>#REF!</v>
      </c>
      <c r="G1561" s="199" t="s">
        <v>67</v>
      </c>
      <c r="H1561" s="101" t="e">
        <f t="shared" si="24"/>
        <v>#REF!</v>
      </c>
      <c r="I1561" s="101"/>
    </row>
    <row r="1562" spans="1:9" x14ac:dyDescent="0.25">
      <c r="A1562" s="101">
        <v>2111</v>
      </c>
      <c r="B1562" s="191" t="e">
        <f>INDEX(УТВС2!$H$1:$H$87,A1562,1)</f>
        <v>#REF!</v>
      </c>
      <c r="C1562" s="37" t="e">
        <f>INDEX(УТВС2!$K$1:$K$87,A1562,1)</f>
        <v>#REF!</v>
      </c>
      <c r="D1562" s="226" t="e">
        <f>INDEX(УТВС2!$M$1:$M$87,A1562,1)</f>
        <v>#REF!</v>
      </c>
      <c r="E1562" s="226" t="e">
        <f>INDEX(УТВС2!$N$1:$N$87,A1562,1)</f>
        <v>#REF!</v>
      </c>
      <c r="F1562" s="101" t="e">
        <f>INDEX(УТВС2!$S$1:$S$87,A1562,1)</f>
        <v>#REF!</v>
      </c>
      <c r="G1562" s="101" t="s">
        <v>49</v>
      </c>
      <c r="H1562" s="101" t="e">
        <f t="shared" si="24"/>
        <v>#REF!</v>
      </c>
      <c r="I1562" s="101"/>
    </row>
    <row r="1563" spans="1:9" x14ac:dyDescent="0.25">
      <c r="A1563" s="101">
        <v>2112</v>
      </c>
      <c r="B1563" s="191" t="e">
        <f>INDEX(УТВС2!$H$1:$H$87,A1563,1)</f>
        <v>#REF!</v>
      </c>
      <c r="C1563" s="240" t="e">
        <f>INDEX(УТВС2!$K$1:$K$87,A1563,1)</f>
        <v>#REF!</v>
      </c>
      <c r="D1563" s="226" t="e">
        <f>INDEX(УТВС2!$M$1:$M$87,A1563,1)</f>
        <v>#REF!</v>
      </c>
      <c r="E1563" s="226" t="e">
        <f>INDEX(УТВС2!$N$1:$N$87,A1563,1)</f>
        <v>#REF!</v>
      </c>
      <c r="F1563" s="101" t="e">
        <f>INDEX(УТВС2!$S$1:$S$87,A1563,1)</f>
        <v>#REF!</v>
      </c>
      <c r="G1563" s="101" t="s">
        <v>49</v>
      </c>
      <c r="H1563" s="101" t="e">
        <f t="shared" si="24"/>
        <v>#REF!</v>
      </c>
      <c r="I1563" s="101"/>
    </row>
    <row r="1564" spans="1:9" x14ac:dyDescent="0.25">
      <c r="A1564" s="101">
        <v>2113</v>
      </c>
      <c r="B1564" s="191" t="e">
        <f>INDEX(УТВС2!$H$1:$H$87,A1564,1)</f>
        <v>#REF!</v>
      </c>
      <c r="C1564" s="37" t="e">
        <f>INDEX(УТВС2!$K$1:$K$87,A1564,1)</f>
        <v>#REF!</v>
      </c>
      <c r="D1564" s="226" t="e">
        <f>INDEX(УТВС2!$M$1:$M$87,A1564,1)</f>
        <v>#REF!</v>
      </c>
      <c r="E1564" s="226" t="e">
        <f>INDEX(УТВС2!$N$1:$N$87,A1564,1)</f>
        <v>#REF!</v>
      </c>
      <c r="F1564" s="101" t="e">
        <f>INDEX(УТВС2!$S$1:$S$87,A1564,1)</f>
        <v>#REF!</v>
      </c>
      <c r="G1564" s="101" t="s">
        <v>49</v>
      </c>
      <c r="H1564" s="101" t="e">
        <f t="shared" si="24"/>
        <v>#REF!</v>
      </c>
      <c r="I1564" s="101"/>
    </row>
    <row r="1565" spans="1:9" x14ac:dyDescent="0.25">
      <c r="A1565" s="101">
        <v>2116</v>
      </c>
      <c r="B1565" s="191" t="e">
        <f>INDEX(УТВС2!$H$1:$H$87,A1565,1)</f>
        <v>#REF!</v>
      </c>
      <c r="C1565" s="184" t="e">
        <f>INDEX(УТВС2!$K$1:$K$87,A1565,1)</f>
        <v>#REF!</v>
      </c>
      <c r="D1565" s="35" t="e">
        <f>INDEX(УТВС2!$M$1:$M$87,A1565,1)</f>
        <v>#REF!</v>
      </c>
      <c r="E1565" s="35" t="e">
        <f>INDEX(УТВС2!$N$1:$N$87,A1565,1)</f>
        <v>#REF!</v>
      </c>
      <c r="F1565" s="105" t="e">
        <f>INDEX(УТВС2!$S$1:$S$87,A1565,1)</f>
        <v>#REF!</v>
      </c>
      <c r="G1565" s="105" t="s">
        <v>49</v>
      </c>
      <c r="H1565" s="194" t="e">
        <f t="shared" si="24"/>
        <v>#REF!</v>
      </c>
      <c r="I1565" s="194"/>
    </row>
    <row r="1566" spans="1:9" x14ac:dyDescent="0.25">
      <c r="A1566" s="101">
        <v>2117</v>
      </c>
      <c r="B1566" s="191" t="e">
        <f>INDEX(УТВС2!$H$1:$H$87,A1566,1)</f>
        <v>#REF!</v>
      </c>
      <c r="C1566" s="184" t="e">
        <f>INDEX(УТВС2!$K$1:$K$87,A1566,1)</f>
        <v>#REF!</v>
      </c>
      <c r="D1566" s="225" t="e">
        <f>INDEX(УТВС2!$M$1:$M$87,A1566,1)</f>
        <v>#REF!</v>
      </c>
      <c r="E1566" s="225" t="e">
        <f>INDEX(УТВС2!$N$1:$N$87,A1566,1)</f>
        <v>#REF!</v>
      </c>
      <c r="F1566" s="105" t="e">
        <f>INDEX(УТВС2!$S$1:$S$87,A1566,1)</f>
        <v>#REF!</v>
      </c>
      <c r="G1566" s="105" t="s">
        <v>49</v>
      </c>
      <c r="H1566" s="194" t="e">
        <f t="shared" si="24"/>
        <v>#REF!</v>
      </c>
      <c r="I1566" s="194"/>
    </row>
    <row r="1567" spans="1:9" x14ac:dyDescent="0.25">
      <c r="A1567" s="101">
        <v>2118</v>
      </c>
      <c r="B1567" s="191" t="e">
        <f>INDEX(УТВС2!$H$1:$H$87,A1567,1)</f>
        <v>#REF!</v>
      </c>
      <c r="C1567" s="224" t="e">
        <f>INDEX(УТВС2!$K$1:$K$87,A1567,1)</f>
        <v>#REF!</v>
      </c>
      <c r="D1567" s="24" t="e">
        <f>INDEX(УТВС2!$M$1:$M$87,A1567,1)</f>
        <v>#REF!</v>
      </c>
      <c r="E1567" s="24" t="e">
        <f>INDEX(УТВС2!$N$1:$N$87,A1567,1)</f>
        <v>#REF!</v>
      </c>
      <c r="F1567" s="105" t="e">
        <f>INDEX(УТВС2!$S$1:$S$87,A1567,1)</f>
        <v>#REF!</v>
      </c>
      <c r="G1567" s="105" t="s">
        <v>49</v>
      </c>
      <c r="H1567" s="194" t="e">
        <f t="shared" si="24"/>
        <v>#REF!</v>
      </c>
      <c r="I1567" s="194"/>
    </row>
    <row r="1568" spans="1:9" x14ac:dyDescent="0.25">
      <c r="A1568" s="101">
        <v>2119</v>
      </c>
      <c r="B1568" s="191" t="e">
        <f>INDEX(УТВС2!$H$1:$H$87,A1568,1)</f>
        <v>#REF!</v>
      </c>
      <c r="C1568" s="224" t="e">
        <f>INDEX(УТВС2!$K$1:$K$87,A1568,1)</f>
        <v>#REF!</v>
      </c>
      <c r="D1568" s="24" t="e">
        <f>INDEX(УТВС2!$M$1:$M$87,A1568,1)</f>
        <v>#REF!</v>
      </c>
      <c r="E1568" s="24" t="e">
        <f>INDEX(УТВС2!$N$1:$N$87,A1568,1)</f>
        <v>#REF!</v>
      </c>
      <c r="F1568" s="105" t="e">
        <f>INDEX(УТВС2!$S$1:$S$87,A1568,1)</f>
        <v>#REF!</v>
      </c>
      <c r="G1568" s="105" t="s">
        <v>49</v>
      </c>
      <c r="H1568" s="194" t="e">
        <f t="shared" si="24"/>
        <v>#REF!</v>
      </c>
      <c r="I1568" s="194"/>
    </row>
    <row r="1569" spans="1:9" x14ac:dyDescent="0.25">
      <c r="A1569" s="101">
        <v>2120</v>
      </c>
      <c r="B1569" s="191" t="e">
        <f>INDEX(УТВС2!$H$1:$H$87,A1569,1)</f>
        <v>#REF!</v>
      </c>
      <c r="C1569" s="224" t="e">
        <f>INDEX(УТВС2!$K$1:$K$87,A1569,1)</f>
        <v>#REF!</v>
      </c>
      <c r="D1569" s="24" t="e">
        <f>INDEX(УТВС2!$M$1:$M$87,A1569,1)</f>
        <v>#REF!</v>
      </c>
      <c r="E1569" s="24" t="e">
        <f>INDEX(УТВС2!$N$1:$N$87,A1569,1)</f>
        <v>#REF!</v>
      </c>
      <c r="F1569" s="105" t="e">
        <f>INDEX(УТВС2!$S$1:$S$87,A1569,1)</f>
        <v>#REF!</v>
      </c>
      <c r="G1569" s="105" t="s">
        <v>49</v>
      </c>
      <c r="H1569" s="194" t="e">
        <f t="shared" si="24"/>
        <v>#REF!</v>
      </c>
      <c r="I1569" s="194"/>
    </row>
    <row r="1570" spans="1:9" x14ac:dyDescent="0.25">
      <c r="A1570" s="101">
        <v>2125</v>
      </c>
      <c r="B1570" s="191" t="e">
        <f>INDEX(УТВС2!$H$1:$H$87,A1570,1)</f>
        <v>#REF!</v>
      </c>
      <c r="C1570" s="184" t="e">
        <f>INDEX(УТВС2!$K$1:$K$87,A1570,1)</f>
        <v>#REF!</v>
      </c>
      <c r="D1570" s="35" t="e">
        <f>INDEX(УТВС2!$M$1:$M$87,A1570,1)</f>
        <v>#REF!</v>
      </c>
      <c r="E1570" s="225" t="e">
        <f>INDEX(УТВС2!$N$1:$N$87,A1570,1)</f>
        <v>#REF!</v>
      </c>
      <c r="F1570" s="105" t="e">
        <f>INDEX(УТВС2!$S$1:$S$87,A1570,1)</f>
        <v>#REF!</v>
      </c>
      <c r="G1570" s="105" t="s">
        <v>49</v>
      </c>
      <c r="H1570" s="194" t="e">
        <f t="shared" si="24"/>
        <v>#REF!</v>
      </c>
      <c r="I1570" s="194"/>
    </row>
    <row r="1571" spans="1:9" x14ac:dyDescent="0.25">
      <c r="A1571" s="101">
        <v>2126</v>
      </c>
      <c r="B1571" s="191" t="e">
        <f>INDEX(УТВС2!$H$1:$H$87,A1571,1)</f>
        <v>#REF!</v>
      </c>
      <c r="C1571" s="184" t="e">
        <f>INDEX(УТВС2!$K$1:$K$87,A1571,1)</f>
        <v>#REF!</v>
      </c>
      <c r="D1571" s="35" t="e">
        <f>INDEX(УТВС2!$M$1:$M$87,A1571,1)</f>
        <v>#REF!</v>
      </c>
      <c r="E1571" s="225" t="e">
        <f>INDEX(УТВС2!$N$1:$N$87,A1571,1)</f>
        <v>#REF!</v>
      </c>
      <c r="F1571" s="105" t="e">
        <f>INDEX(УТВС2!$S$1:$S$87,A1571,1)</f>
        <v>#REF!</v>
      </c>
      <c r="G1571" s="105" t="s">
        <v>49</v>
      </c>
      <c r="H1571" s="194" t="e">
        <f t="shared" si="24"/>
        <v>#REF!</v>
      </c>
      <c r="I1571" s="194"/>
    </row>
    <row r="1572" spans="1:9" x14ac:dyDescent="0.25">
      <c r="A1572" s="101">
        <v>2127</v>
      </c>
      <c r="B1572" s="191" t="e">
        <f>INDEX(УТВС2!$H$1:$H$87,A1572,1)</f>
        <v>#REF!</v>
      </c>
      <c r="C1572" s="224" t="e">
        <f>INDEX(УТВС2!$K$1:$K$87,A1572,1)</f>
        <v>#REF!</v>
      </c>
      <c r="D1572" s="24" t="e">
        <f>INDEX(УТВС2!$M$1:$M$87,A1572,1)</f>
        <v>#REF!</v>
      </c>
      <c r="E1572" s="24" t="e">
        <f>INDEX(УТВС2!$N$1:$N$87,A1572,1)</f>
        <v>#REF!</v>
      </c>
      <c r="F1572" s="101" t="e">
        <f>INDEX(УТВС2!$S$1:$S$87,A1572,1)</f>
        <v>#REF!</v>
      </c>
      <c r="G1572" s="101" t="s">
        <v>49</v>
      </c>
      <c r="H1572" s="101" t="e">
        <f t="shared" si="24"/>
        <v>#REF!</v>
      </c>
      <c r="I1572" s="101"/>
    </row>
    <row r="1573" spans="1:9" x14ac:dyDescent="0.25">
      <c r="A1573" s="101">
        <v>2128</v>
      </c>
      <c r="B1573" s="191" t="e">
        <f>INDEX(УТВС2!$H$1:$H$87,A1573,1)</f>
        <v>#REF!</v>
      </c>
      <c r="C1573" s="230" t="e">
        <f>INDEX(УТВС2!$K$1:$K$87,A1573,1)</f>
        <v>#REF!</v>
      </c>
      <c r="D1573" s="24" t="e">
        <f>INDEX(УТВС2!$M$1:$M$87,A1573,1)</f>
        <v>#REF!</v>
      </c>
      <c r="E1573" s="24" t="e">
        <f>INDEX(УТВС2!$N$1:$N$87,A1573,1)</f>
        <v>#REF!</v>
      </c>
      <c r="F1573" s="199" t="s">
        <v>67</v>
      </c>
      <c r="G1573" s="101" t="s">
        <v>49</v>
      </c>
      <c r="H1573" s="101" t="e">
        <f t="shared" si="24"/>
        <v>#REF!</v>
      </c>
      <c r="I1573" s="101"/>
    </row>
    <row r="1574" spans="1:9" x14ac:dyDescent="0.25">
      <c r="A1574" s="101">
        <v>2129</v>
      </c>
      <c r="B1574" s="191" t="e">
        <f>INDEX(УТВС2!$H$1:$H$87,A1574,1)</f>
        <v>#REF!</v>
      </c>
      <c r="C1574" s="230" t="e">
        <f>INDEX(УТВС2!$K$1:$K$87,A1574,1)</f>
        <v>#REF!</v>
      </c>
      <c r="D1574" s="24" t="e">
        <f>INDEX(УТВС2!$M$1:$M$87,A1574,1)</f>
        <v>#REF!</v>
      </c>
      <c r="E1574" s="24" t="e">
        <f>INDEX(УТВС2!$N$1:$N$87,A1574,1)</f>
        <v>#REF!</v>
      </c>
      <c r="F1574" s="199" t="s">
        <v>67</v>
      </c>
      <c r="G1574" s="101" t="s">
        <v>49</v>
      </c>
      <c r="H1574" s="101" t="e">
        <f t="shared" si="24"/>
        <v>#REF!</v>
      </c>
      <c r="I1574" s="101"/>
    </row>
    <row r="1575" spans="1:9" x14ac:dyDescent="0.25">
      <c r="A1575" s="101">
        <v>2130</v>
      </c>
      <c r="B1575" s="191" t="e">
        <f>INDEX(УТВС2!$H$1:$H$87,A1575,1)</f>
        <v>#REF!</v>
      </c>
      <c r="C1575" s="230" t="e">
        <f>INDEX(УТВС2!$K$1:$K$87,A1575,1)</f>
        <v>#REF!</v>
      </c>
      <c r="D1575" s="24" t="e">
        <f>INDEX(УТВС2!$M$1:$M$87,A1575,1)</f>
        <v>#REF!</v>
      </c>
      <c r="E1575" s="24" t="e">
        <f>INDEX(УТВС2!$N$1:$N$87,A1575,1)</f>
        <v>#REF!</v>
      </c>
      <c r="F1575" s="199" t="s">
        <v>67</v>
      </c>
      <c r="G1575" s="101" t="s">
        <v>49</v>
      </c>
      <c r="H1575" s="101" t="e">
        <f t="shared" si="24"/>
        <v>#REF!</v>
      </c>
      <c r="I1575" s="101"/>
    </row>
    <row r="1576" spans="1:9" x14ac:dyDescent="0.25">
      <c r="A1576" s="101">
        <v>2131</v>
      </c>
      <c r="B1576" s="191" t="e">
        <f>INDEX(УТВС2!$H$1:$H$87,A1576,1)</f>
        <v>#REF!</v>
      </c>
      <c r="C1576" s="230" t="e">
        <f>INDEX(УТВС2!$K$1:$K$87,A1576,1)</f>
        <v>#REF!</v>
      </c>
      <c r="D1576" s="226" t="e">
        <f>INDEX(УТВС2!$M$1:$M$87,A1576,1)</f>
        <v>#REF!</v>
      </c>
      <c r="E1576" s="226" t="e">
        <f>INDEX(УТВС2!$N$1:$N$87,A1576,1)</f>
        <v>#REF!</v>
      </c>
      <c r="F1576" s="199" t="s">
        <v>67</v>
      </c>
      <c r="G1576" s="101" t="s">
        <v>49</v>
      </c>
      <c r="H1576" s="101" t="e">
        <f t="shared" si="24"/>
        <v>#REF!</v>
      </c>
      <c r="I1576" s="101"/>
    </row>
    <row r="1577" spans="1:9" x14ac:dyDescent="0.25">
      <c r="A1577" s="101">
        <v>2135</v>
      </c>
      <c r="B1577" s="181" t="e">
        <f>INDEX(УТВС2!$H$1:$H$87,A1577,1)</f>
        <v>#REF!</v>
      </c>
      <c r="C1577" s="239" t="e">
        <f>INDEX(УТВС2!$K$1:$K$87,A1577,1)</f>
        <v>#REF!</v>
      </c>
      <c r="D1577" s="185" t="e">
        <f>INDEX(УТВС2!$M$1:$M$87,A1577,1)</f>
        <v>#REF!</v>
      </c>
      <c r="E1577" s="222" t="e">
        <f>INDEX(УТВС2!$N$1:$N$87,A1577,1)</f>
        <v>#REF!</v>
      </c>
      <c r="F1577" s="105" t="e">
        <f>INDEX(УТВС2!$S$1:$S$87,A1577,1)</f>
        <v>#REF!</v>
      </c>
      <c r="G1577" s="105" t="s">
        <v>49</v>
      </c>
      <c r="H1577" s="194" t="e">
        <f t="shared" si="24"/>
        <v>#REF!</v>
      </c>
      <c r="I1577" s="194"/>
    </row>
    <row r="1578" spans="1:9" x14ac:dyDescent="0.25">
      <c r="A1578" s="101">
        <v>2136</v>
      </c>
      <c r="B1578" s="191" t="e">
        <f>INDEX(УТВС2!$H$1:$H$87,A1578,1)</f>
        <v>#REF!</v>
      </c>
      <c r="C1578" s="182" t="e">
        <f>INDEX(УТВС2!$K$1:$K$87,A1578,1)</f>
        <v>#REF!</v>
      </c>
      <c r="D1578" s="24" t="e">
        <f>INDEX(УТВС2!$M$1:$M$87,A1578,1)</f>
        <v>#REF!</v>
      </c>
      <c r="E1578" s="24" t="e">
        <f>INDEX(УТВС2!$N$1:$N$87,A1578,1)</f>
        <v>#REF!</v>
      </c>
      <c r="F1578" s="105" t="e">
        <f>INDEX(УТВС2!$S$1:$S$87,A1578,1)</f>
        <v>#REF!</v>
      </c>
      <c r="G1578" s="105" t="s">
        <v>49</v>
      </c>
      <c r="H1578" s="194" t="e">
        <f t="shared" si="24"/>
        <v>#REF!</v>
      </c>
      <c r="I1578" s="194"/>
    </row>
    <row r="1579" spans="1:9" x14ac:dyDescent="0.25">
      <c r="A1579" s="101">
        <v>2137</v>
      </c>
      <c r="B1579" s="191" t="e">
        <f>INDEX(УТВС2!$H$1:$H$87,A1579,1)</f>
        <v>#REF!</v>
      </c>
      <c r="C1579" s="182" t="e">
        <f>INDEX(УТВС2!$K$1:$K$87,A1579,1)</f>
        <v>#REF!</v>
      </c>
      <c r="D1579" s="24" t="e">
        <f>INDEX(УТВС2!$M$1:$M$87,A1579,1)</f>
        <v>#REF!</v>
      </c>
      <c r="E1579" s="24" t="e">
        <f>INDEX(УТВС2!$N$1:$N$87,A1579,1)</f>
        <v>#REF!</v>
      </c>
      <c r="F1579" s="105" t="e">
        <f>INDEX(УТВС2!$S$1:$S$87,A1579,1)</f>
        <v>#REF!</v>
      </c>
      <c r="G1579" s="105" t="s">
        <v>49</v>
      </c>
      <c r="H1579" s="194" t="e">
        <f t="shared" si="24"/>
        <v>#REF!</v>
      </c>
      <c r="I1579" s="194"/>
    </row>
    <row r="1580" spans="1:9" x14ac:dyDescent="0.25">
      <c r="A1580" s="101">
        <v>2138</v>
      </c>
      <c r="B1580" s="191" t="e">
        <f>INDEX(УТВС2!$H$1:$H$87,A1580,1)</f>
        <v>#REF!</v>
      </c>
      <c r="C1580" s="227" t="e">
        <f>INDEX(УТВС2!$K$1:$K$87,A1580,1)</f>
        <v>#REF!</v>
      </c>
      <c r="D1580" s="24" t="e">
        <f>INDEX(УТВС2!$M$1:$M$87,A1580,1)</f>
        <v>#REF!</v>
      </c>
      <c r="E1580" s="24" t="e">
        <f>INDEX(УТВС2!$N$1:$N$87,A1580,1)</f>
        <v>#REF!</v>
      </c>
      <c r="F1580" s="105" t="e">
        <f>INDEX(УТВС2!$S$1:$S$87,A1580,1)</f>
        <v>#REF!</v>
      </c>
      <c r="G1580" s="105" t="s">
        <v>49</v>
      </c>
      <c r="H1580" s="194" t="e">
        <f t="shared" si="24"/>
        <v>#REF!</v>
      </c>
      <c r="I1580" s="194"/>
    </row>
    <row r="1581" spans="1:9" x14ac:dyDescent="0.25">
      <c r="A1581" s="101">
        <v>2139</v>
      </c>
      <c r="B1581" s="191" t="e">
        <f>INDEX(УТВС2!$H$1:$H$87,A1581,1)</f>
        <v>#REF!</v>
      </c>
      <c r="C1581" s="227" t="e">
        <f>INDEX(УТВС2!$K$1:$K$87,A1581,1)</f>
        <v>#REF!</v>
      </c>
      <c r="D1581" s="24" t="e">
        <f>INDEX(УТВС2!$M$1:$M$87,A1581,1)</f>
        <v>#REF!</v>
      </c>
      <c r="E1581" s="24" t="e">
        <f>INDEX(УТВС2!$N$1:$N$87,A1581,1)</f>
        <v>#REF!</v>
      </c>
      <c r="F1581" s="105" t="e">
        <f>INDEX(УТВС2!$S$1:$S$87,A1581,1)</f>
        <v>#REF!</v>
      </c>
      <c r="G1581" s="105" t="s">
        <v>49</v>
      </c>
      <c r="H1581" s="194" t="e">
        <f t="shared" si="24"/>
        <v>#REF!</v>
      </c>
      <c r="I1581" s="194"/>
    </row>
    <row r="1582" spans="1:9" x14ac:dyDescent="0.25">
      <c r="A1582" s="101">
        <v>2140</v>
      </c>
      <c r="B1582" s="191" t="e">
        <f>INDEX(УТВС2!$H$1:$H$87,A1582,1)</f>
        <v>#REF!</v>
      </c>
      <c r="C1582" s="227" t="e">
        <f>INDEX(УТВС2!$K$1:$K$87,A1582,1)</f>
        <v>#REF!</v>
      </c>
      <c r="D1582" s="24" t="e">
        <f>INDEX(УТВС2!$M$1:$M$87,A1582,1)</f>
        <v>#REF!</v>
      </c>
      <c r="E1582" s="24" t="e">
        <f>INDEX(УТВС2!$N$1:$N$87,A1582,1)</f>
        <v>#REF!</v>
      </c>
      <c r="F1582" s="105" t="e">
        <f>INDEX(УТВС2!$S$1:$S$87,A1582,1)</f>
        <v>#REF!</v>
      </c>
      <c r="G1582" s="105" t="s">
        <v>49</v>
      </c>
      <c r="H1582" s="194" t="e">
        <f t="shared" si="24"/>
        <v>#REF!</v>
      </c>
      <c r="I1582" s="194"/>
    </row>
    <row r="1583" spans="1:9" x14ac:dyDescent="0.25">
      <c r="A1583" s="101">
        <v>2141</v>
      </c>
      <c r="B1583" s="191" t="e">
        <f>INDEX(УТВС2!$H$1:$H$87,A1583,1)</f>
        <v>#REF!</v>
      </c>
      <c r="C1583" s="227" t="e">
        <f>INDEX(УТВС2!$K$1:$K$87,A1583,1)</f>
        <v>#REF!</v>
      </c>
      <c r="D1583" s="24" t="e">
        <f>INDEX(УТВС2!$M$1:$M$87,A1583,1)</f>
        <v>#REF!</v>
      </c>
      <c r="E1583" s="24" t="e">
        <f>INDEX(УТВС2!$N$1:$N$87,A1583,1)</f>
        <v>#REF!</v>
      </c>
      <c r="F1583" s="105" t="e">
        <f>INDEX(УТВС2!$S$1:$S$87,A1583,1)</f>
        <v>#REF!</v>
      </c>
      <c r="G1583" s="105" t="s">
        <v>49</v>
      </c>
      <c r="H1583" s="194" t="e">
        <f t="shared" si="24"/>
        <v>#REF!</v>
      </c>
      <c r="I1583" s="194"/>
    </row>
    <row r="1584" spans="1:9" x14ac:dyDescent="0.25">
      <c r="A1584" s="101">
        <v>2142</v>
      </c>
      <c r="B1584" s="191" t="e">
        <f>INDEX(УТВС2!$H$1:$H$87,A1584,1)</f>
        <v>#REF!</v>
      </c>
      <c r="C1584" s="182" t="e">
        <f>INDEX(УТВС2!$K$1:$K$87,A1584,1)</f>
        <v>#REF!</v>
      </c>
      <c r="D1584" s="24" t="e">
        <f>INDEX(УТВС2!$M$1:$M$87,A1584,1)</f>
        <v>#REF!</v>
      </c>
      <c r="E1584" s="24" t="e">
        <f>INDEX(УТВС2!$N$1:$N$87,A1584,1)</f>
        <v>#REF!</v>
      </c>
      <c r="F1584" s="105" t="e">
        <f>INDEX(УТВС2!$S$1:$S$87,A1584,1)</f>
        <v>#REF!</v>
      </c>
      <c r="G1584" s="105" t="s">
        <v>49</v>
      </c>
      <c r="H1584" s="194" t="e">
        <f t="shared" si="24"/>
        <v>#REF!</v>
      </c>
      <c r="I1584" s="194"/>
    </row>
    <row r="1585" spans="1:9" x14ac:dyDescent="0.25">
      <c r="A1585" s="101">
        <v>2143</v>
      </c>
      <c r="B1585" s="191" t="e">
        <f>INDEX(УТВС2!$H$1:$H$87,A1585,1)</f>
        <v>#REF!</v>
      </c>
      <c r="C1585" s="182" t="e">
        <f>INDEX(УТВС2!$K$1:$K$87,A1585,1)</f>
        <v>#REF!</v>
      </c>
      <c r="D1585" s="24" t="e">
        <f>INDEX(УТВС2!$M$1:$M$87,A1585,1)</f>
        <v>#REF!</v>
      </c>
      <c r="E1585" s="24" t="e">
        <f>INDEX(УТВС2!$N$1:$N$87,A1585,1)</f>
        <v>#REF!</v>
      </c>
      <c r="F1585" s="105" t="e">
        <f>INDEX(УТВС2!$S$1:$S$87,A1585,1)</f>
        <v>#REF!</v>
      </c>
      <c r="G1585" s="105" t="s">
        <v>49</v>
      </c>
      <c r="H1585" s="106" t="e">
        <f t="shared" si="24"/>
        <v>#REF!</v>
      </c>
      <c r="I1585" s="106"/>
    </row>
    <row r="1586" spans="1:9" x14ac:dyDescent="0.25">
      <c r="A1586" s="101">
        <v>2144</v>
      </c>
      <c r="B1586" s="191" t="e">
        <f>INDEX(УТВС2!$H$1:$H$87,A1586,1)</f>
        <v>#REF!</v>
      </c>
      <c r="C1586" s="182" t="e">
        <f>INDEX(УТВС2!$K$1:$K$87,A1586,1)</f>
        <v>#REF!</v>
      </c>
      <c r="D1586" s="24" t="e">
        <f>INDEX(УТВС2!$M$1:$M$87,A1586,1)</f>
        <v>#REF!</v>
      </c>
      <c r="E1586" s="24" t="e">
        <f>INDEX(УТВС2!$N$1:$N$87,A1586,1)</f>
        <v>#REF!</v>
      </c>
      <c r="F1586" s="105" t="e">
        <f>INDEX(УТВС2!$S$1:$S$87,A1586,1)</f>
        <v>#REF!</v>
      </c>
      <c r="G1586" s="105" t="s">
        <v>49</v>
      </c>
      <c r="H1586" s="194" t="e">
        <f t="shared" si="24"/>
        <v>#REF!</v>
      </c>
      <c r="I1586" s="194"/>
    </row>
    <row r="1587" spans="1:9" x14ac:dyDescent="0.25">
      <c r="A1587" s="101">
        <v>2145</v>
      </c>
      <c r="B1587" s="191" t="e">
        <f>INDEX(УТВС2!$H$1:$H$87,A1587,1)</f>
        <v>#REF!</v>
      </c>
      <c r="C1587" s="182" t="e">
        <f>INDEX(УТВС2!$K$1:$K$87,A1587,1)</f>
        <v>#REF!</v>
      </c>
      <c r="D1587" s="24" t="e">
        <f>INDEX(УТВС2!$M$1:$M$87,A1587,1)</f>
        <v>#REF!</v>
      </c>
      <c r="E1587" s="24" t="e">
        <f>INDEX(УТВС2!$N$1:$N$87,A1587,1)</f>
        <v>#REF!</v>
      </c>
      <c r="F1587" s="105" t="e">
        <f>INDEX(УТВС2!$S$1:$S$87,A1587,1)</f>
        <v>#REF!</v>
      </c>
      <c r="G1587" s="105" t="s">
        <v>49</v>
      </c>
      <c r="H1587" s="194" t="e">
        <f t="shared" si="24"/>
        <v>#REF!</v>
      </c>
      <c r="I1587" s="194"/>
    </row>
    <row r="1588" spans="1:9" x14ac:dyDescent="0.25">
      <c r="A1588" s="101">
        <v>2146</v>
      </c>
      <c r="B1588" s="191" t="e">
        <f>INDEX(УТВС2!$H$1:$H$87,A1588,1)</f>
        <v>#REF!</v>
      </c>
      <c r="C1588" s="182" t="e">
        <f>INDEX(УТВС2!$K$1:$K$87,A1588,1)</f>
        <v>#REF!</v>
      </c>
      <c r="D1588" s="24" t="e">
        <f>INDEX(УТВС2!$M$1:$M$87,A1588,1)</f>
        <v>#REF!</v>
      </c>
      <c r="E1588" s="24" t="e">
        <f>INDEX(УТВС2!$N$1:$N$87,A1588,1)</f>
        <v>#REF!</v>
      </c>
      <c r="F1588" s="101" t="e">
        <f>INDEX(УТВС2!$S$1:$S$87,A1588,1)</f>
        <v>#REF!</v>
      </c>
      <c r="G1588" s="101" t="s">
        <v>49</v>
      </c>
      <c r="H1588" s="101" t="e">
        <f t="shared" si="24"/>
        <v>#REF!</v>
      </c>
      <c r="I1588" s="101"/>
    </row>
    <row r="1589" spans="1:9" x14ac:dyDescent="0.25">
      <c r="A1589" s="101">
        <v>2161</v>
      </c>
      <c r="B1589" s="191" t="e">
        <f>INDEX(УТВС2!$H$1:$H$87,A1589,1)</f>
        <v>#REF!</v>
      </c>
      <c r="C1589" s="240" t="e">
        <f>INDEX(УТВС2!$K$1:$K$87,A1589,1)</f>
        <v>#REF!</v>
      </c>
      <c r="D1589" s="226" t="e">
        <f>INDEX(УТВС2!$M$1:$M$87,A1589,1)</f>
        <v>#REF!</v>
      </c>
      <c r="E1589" s="24" t="e">
        <f>INDEX(УТВС2!$N$1:$N$87,A1589,1)</f>
        <v>#REF!</v>
      </c>
      <c r="F1589" s="101" t="e">
        <f>INDEX(УТВС2!$S$1:$S$87,A1589,1)</f>
        <v>#REF!</v>
      </c>
      <c r="G1589" s="101" t="s">
        <v>49</v>
      </c>
      <c r="H1589" s="101" t="e">
        <f t="shared" si="24"/>
        <v>#REF!</v>
      </c>
      <c r="I1589" s="101"/>
    </row>
    <row r="1590" spans="1:9" x14ac:dyDescent="0.25">
      <c r="A1590" s="101">
        <v>2162</v>
      </c>
      <c r="B1590" s="191" t="e">
        <f>INDEX(УТВС2!$H$1:$H$87,A1590,1)</f>
        <v>#REF!</v>
      </c>
      <c r="C1590" s="240" t="e">
        <f>INDEX(УТВС2!$K$1:$K$87,A1590,1)</f>
        <v>#REF!</v>
      </c>
      <c r="D1590" s="226" t="e">
        <f>INDEX(УТВС2!$M$1:$M$87,A1590,1)</f>
        <v>#REF!</v>
      </c>
      <c r="E1590" s="24" t="e">
        <f>INDEX(УТВС2!$N$1:$N$87,A1590,1)</f>
        <v>#REF!</v>
      </c>
      <c r="F1590" s="101" t="e">
        <f>INDEX(УТВС2!$S$1:$S$87,A1590,1)</f>
        <v>#REF!</v>
      </c>
      <c r="G1590" s="101" t="s">
        <v>49</v>
      </c>
      <c r="H1590" s="101" t="e">
        <f t="shared" si="24"/>
        <v>#REF!</v>
      </c>
      <c r="I1590" s="101"/>
    </row>
    <row r="1591" spans="1:9" x14ac:dyDescent="0.25">
      <c r="A1591" s="101">
        <v>2163</v>
      </c>
      <c r="B1591" s="191" t="e">
        <f>INDEX(УТВС2!$H$1:$H$87,A1591,1)</f>
        <v>#REF!</v>
      </c>
      <c r="C1591" s="240" t="e">
        <f>INDEX(УТВС2!$K$1:$K$87,A1591,1)</f>
        <v>#REF!</v>
      </c>
      <c r="D1591" s="226" t="e">
        <f>INDEX(УТВС2!$M$1:$M$87,A1591,1)</f>
        <v>#REF!</v>
      </c>
      <c r="E1591" s="24" t="e">
        <f>INDEX(УТВС2!$N$1:$N$87,A1591,1)</f>
        <v>#REF!</v>
      </c>
      <c r="F1591" s="101" t="e">
        <f>INDEX(УТВС2!$S$1:$S$87,A1591,1)</f>
        <v>#REF!</v>
      </c>
      <c r="G1591" s="101" t="s">
        <v>49</v>
      </c>
      <c r="H1591" s="101" t="e">
        <f t="shared" si="24"/>
        <v>#REF!</v>
      </c>
      <c r="I1591" s="101"/>
    </row>
    <row r="1592" spans="1:9" x14ac:dyDescent="0.25">
      <c r="A1592" s="101">
        <v>2164</v>
      </c>
      <c r="B1592" s="191" t="e">
        <f>INDEX(УТВС2!$H$1:$H$87,A1592,1)</f>
        <v>#REF!</v>
      </c>
      <c r="C1592" s="224" t="e">
        <f>INDEX(УТВС2!$K$1:$K$87,A1592,1)</f>
        <v>#REF!</v>
      </c>
      <c r="D1592" s="24" t="e">
        <f>INDEX(УТВС2!$M$1:$M$87,A1592,1)</f>
        <v>#REF!</v>
      </c>
      <c r="E1592" s="24" t="e">
        <f>INDEX(УТВС2!$N$1:$N$87,A1592,1)</f>
        <v>#REF!</v>
      </c>
      <c r="F1592" s="101" t="e">
        <f>INDEX(УТВС2!$S$1:$S$87,A1592,1)</f>
        <v>#REF!</v>
      </c>
      <c r="G1592" s="101" t="s">
        <v>49</v>
      </c>
      <c r="H1592" s="101" t="e">
        <f t="shared" si="24"/>
        <v>#REF!</v>
      </c>
      <c r="I1592" s="101"/>
    </row>
    <row r="1593" spans="1:9" x14ac:dyDescent="0.25">
      <c r="A1593" s="101">
        <v>2165</v>
      </c>
      <c r="B1593" s="191" t="e">
        <f>INDEX(УТВС2!$H$1:$H$87,A1593,1)</f>
        <v>#REF!</v>
      </c>
      <c r="C1593" s="24" t="e">
        <f>INDEX(УТВС2!$K$1:$K$87,A1593,1)</f>
        <v>#REF!</v>
      </c>
      <c r="D1593" s="24" t="e">
        <f>INDEX(УТВС2!$M$1:$M$87,A1593,1)</f>
        <v>#REF!</v>
      </c>
      <c r="E1593" s="24" t="e">
        <f>INDEX(УТВС2!$N$1:$N$87,A1593,1)</f>
        <v>#REF!</v>
      </c>
      <c r="F1593" s="101" t="e">
        <f>INDEX(УТВС2!$S$1:$S$87,A1593,1)</f>
        <v>#REF!</v>
      </c>
      <c r="G1593" s="101" t="s">
        <v>67</v>
      </c>
      <c r="H1593" s="101" t="e">
        <f t="shared" si="24"/>
        <v>#REF!</v>
      </c>
      <c r="I1593" s="101"/>
    </row>
    <row r="1594" spans="1:9" x14ac:dyDescent="0.25">
      <c r="A1594" s="101">
        <v>2168</v>
      </c>
      <c r="B1594" s="191" t="e">
        <f>INDEX(УТВС2!$H$1:$H$87,A1594,1)</f>
        <v>#REF!</v>
      </c>
      <c r="C1594" s="240" t="e">
        <f>INDEX(УТВС2!$K$1:$K$87,A1594,1)</f>
        <v>#REF!</v>
      </c>
      <c r="D1594" s="226" t="e">
        <f>INDEX(УТВС2!$M$1:$M$87,A1594,1)</f>
        <v>#REF!</v>
      </c>
      <c r="E1594" s="24" t="e">
        <f>INDEX(УТВС2!$N$1:$N$87,A1594,1)</f>
        <v>#REF!</v>
      </c>
      <c r="F1594" s="101" t="e">
        <f>INDEX(УТВС2!$S$1:$S$87,A1594,1)</f>
        <v>#REF!</v>
      </c>
      <c r="G1594" s="101" t="s">
        <v>49</v>
      </c>
      <c r="H1594" s="101" t="e">
        <f t="shared" si="24"/>
        <v>#REF!</v>
      </c>
      <c r="I1594" s="101"/>
    </row>
    <row r="1595" spans="1:9" x14ac:dyDescent="0.25">
      <c r="A1595" s="101">
        <v>2169</v>
      </c>
      <c r="B1595" s="191" t="e">
        <f>INDEX(УТВС2!$H$1:$H$87,A1595,1)</f>
        <v>#REF!</v>
      </c>
      <c r="C1595" s="240" t="e">
        <f>INDEX(УТВС2!$K$1:$K$87,A1595,1)</f>
        <v>#REF!</v>
      </c>
      <c r="D1595" s="226" t="e">
        <f>INDEX(УТВС2!$M$1:$M$87,A1595,1)</f>
        <v>#REF!</v>
      </c>
      <c r="E1595" s="24" t="e">
        <f>INDEX(УТВС2!$N$1:$N$87,A1595,1)</f>
        <v>#REF!</v>
      </c>
      <c r="F1595" s="101" t="e">
        <f>INDEX(УТВС2!$S$1:$S$87,A1595,1)</f>
        <v>#REF!</v>
      </c>
      <c r="G1595" s="101" t="s">
        <v>49</v>
      </c>
      <c r="H1595" s="101" t="e">
        <f t="shared" si="24"/>
        <v>#REF!</v>
      </c>
      <c r="I1595" s="101"/>
    </row>
    <row r="1596" spans="1:9" x14ac:dyDescent="0.25">
      <c r="A1596" s="101">
        <v>2170</v>
      </c>
      <c r="B1596" s="191" t="e">
        <f>INDEX(УТВС2!$H$1:$H$87,A1596,1)</f>
        <v>#REF!</v>
      </c>
      <c r="C1596" s="224" t="e">
        <f>INDEX(УТВС2!$K$1:$K$87,A1596,1)</f>
        <v>#REF!</v>
      </c>
      <c r="D1596" s="24" t="e">
        <f>INDEX(УТВС2!$M$1:$M$87,A1596,1)</f>
        <v>#REF!</v>
      </c>
      <c r="E1596" s="24" t="e">
        <f>INDEX(УТВС2!$N$1:$N$87,A1596,1)</f>
        <v>#REF!</v>
      </c>
      <c r="F1596" s="101" t="e">
        <f>INDEX(УТВС2!$S$1:$S$87,A1596,1)</f>
        <v>#REF!</v>
      </c>
      <c r="G1596" s="101" t="s">
        <v>49</v>
      </c>
      <c r="H1596" s="101" t="e">
        <f t="shared" si="24"/>
        <v>#REF!</v>
      </c>
      <c r="I1596" s="101"/>
    </row>
    <row r="1597" spans="1:9" x14ac:dyDescent="0.25">
      <c r="A1597" s="101">
        <v>2171</v>
      </c>
      <c r="B1597" s="191" t="e">
        <f>INDEX(УТВС2!$H$1:$H$87,A1597,1)</f>
        <v>#REF!</v>
      </c>
      <c r="C1597" s="24" t="e">
        <f>INDEX(УТВС2!$K$1:$K$87,A1597,1)</f>
        <v>#REF!</v>
      </c>
      <c r="D1597" s="24" t="e">
        <f>INDEX(УТВС2!$M$1:$M$87,A1597,1)</f>
        <v>#REF!</v>
      </c>
      <c r="E1597" s="24" t="e">
        <f>INDEX(УТВС2!$N$1:$N$87,A1597,1)</f>
        <v>#REF!</v>
      </c>
      <c r="F1597" s="101" t="e">
        <f>INDEX(УТВС2!$S$1:$S$87,A1597,1)</f>
        <v>#REF!</v>
      </c>
      <c r="G1597" s="101" t="s">
        <v>67</v>
      </c>
      <c r="H1597" s="101" t="e">
        <f t="shared" si="24"/>
        <v>#REF!</v>
      </c>
      <c r="I1597" s="101"/>
    </row>
    <row r="1598" spans="1:9" x14ac:dyDescent="0.25">
      <c r="A1598" s="101">
        <v>2174</v>
      </c>
      <c r="B1598" s="191" t="e">
        <f>INDEX(УТВС2!$H$1:$H$87,A1598,1)</f>
        <v>#REF!</v>
      </c>
      <c r="C1598" s="240" t="e">
        <f>INDEX(УТВС2!$K$1:$K$87,A1598,1)</f>
        <v>#REF!</v>
      </c>
      <c r="D1598" s="226" t="e">
        <f>INDEX(УТВС2!$M$1:$M$87,A1598,1)</f>
        <v>#REF!</v>
      </c>
      <c r="E1598" s="24" t="e">
        <f>INDEX(УТВС2!$N$1:$N$87,A1598,1)</f>
        <v>#REF!</v>
      </c>
      <c r="F1598" s="101" t="e">
        <f>INDEX(УТВС2!$S$1:$S$87,A1598,1)</f>
        <v>#REF!</v>
      </c>
      <c r="G1598" s="101" t="s">
        <v>49</v>
      </c>
      <c r="H1598" s="101" t="e">
        <f t="shared" si="24"/>
        <v>#REF!</v>
      </c>
      <c r="I1598" s="101"/>
    </row>
    <row r="1599" spans="1:9" x14ac:dyDescent="0.25">
      <c r="A1599" s="101">
        <v>2175</v>
      </c>
      <c r="B1599" s="191" t="e">
        <f>INDEX(УТВС2!$H$1:$H$87,A1599,1)</f>
        <v>#REF!</v>
      </c>
      <c r="C1599" s="240" t="e">
        <f>INDEX(УТВС2!$K$1:$K$87,A1599,1)</f>
        <v>#REF!</v>
      </c>
      <c r="D1599" s="226" t="e">
        <f>INDEX(УТВС2!$M$1:$M$87,A1599,1)</f>
        <v>#REF!</v>
      </c>
      <c r="E1599" s="24" t="e">
        <f>INDEX(УТВС2!$N$1:$N$87,A1599,1)</f>
        <v>#REF!</v>
      </c>
      <c r="F1599" s="101" t="e">
        <f>INDEX(УТВС2!$S$1:$S$87,A1599,1)</f>
        <v>#REF!</v>
      </c>
      <c r="G1599" s="101" t="s">
        <v>49</v>
      </c>
      <c r="H1599" s="101" t="e">
        <f t="shared" si="24"/>
        <v>#REF!</v>
      </c>
      <c r="I1599" s="101"/>
    </row>
    <row r="1600" spans="1:9" x14ac:dyDescent="0.25">
      <c r="A1600" s="101">
        <v>2176</v>
      </c>
      <c r="B1600" s="181" t="e">
        <f>INDEX(УТВС2!$H$1:$H$87,A1600,1)</f>
        <v>#REF!</v>
      </c>
      <c r="C1600" s="242" t="e">
        <f>INDEX(УТВС2!$K$1:$K$87,A1600,1)</f>
        <v>#REF!</v>
      </c>
      <c r="D1600" s="218" t="e">
        <f>INDEX(УТВС2!$M$1:$M$87,A1600,1)</f>
        <v>#REF!</v>
      </c>
      <c r="E1600" s="222" t="e">
        <f>INDEX(УТВС2!$N$1:$N$87,A1600,1)</f>
        <v>#REF!</v>
      </c>
      <c r="F1600" s="101" t="e">
        <f>INDEX(УТВС2!$S$1:$S$87,A1600,1)</f>
        <v>#REF!</v>
      </c>
      <c r="G1600" s="101" t="s">
        <v>49</v>
      </c>
      <c r="H1600" s="101" t="e">
        <f t="shared" si="24"/>
        <v>#REF!</v>
      </c>
      <c r="I1600" s="101"/>
    </row>
    <row r="1601" spans="1:9" x14ac:dyDescent="0.25">
      <c r="A1601" s="101">
        <v>2177</v>
      </c>
      <c r="B1601" s="191" t="e">
        <f>INDEX(УТВС2!$H$1:$H$87,A1601,1)</f>
        <v>#REF!</v>
      </c>
      <c r="C1601" s="240" t="e">
        <f>INDEX(УТВС2!$K$1:$K$87,A1601,1)</f>
        <v>#REF!</v>
      </c>
      <c r="D1601" s="226" t="e">
        <f>INDEX(УТВС2!$M$1:$M$87,A1601,1)</f>
        <v>#REF!</v>
      </c>
      <c r="E1601" s="24" t="e">
        <f>INDEX(УТВС2!$N$1:$N$87,A1601,1)</f>
        <v>#REF!</v>
      </c>
      <c r="F1601" s="101" t="e">
        <f>INDEX(УТВС2!$S$1:$S$87,A1601,1)</f>
        <v>#REF!</v>
      </c>
      <c r="G1601" s="101" t="s">
        <v>49</v>
      </c>
      <c r="H1601" s="101" t="e">
        <f t="shared" si="24"/>
        <v>#REF!</v>
      </c>
      <c r="I1601" s="101"/>
    </row>
    <row r="1602" spans="1:9" x14ac:dyDescent="0.25">
      <c r="A1602" s="101">
        <v>2178</v>
      </c>
      <c r="B1602" s="191" t="e">
        <f>INDEX(УТВС2!$H$1:$H$87,A1602,1)</f>
        <v>#REF!</v>
      </c>
      <c r="C1602" s="224" t="e">
        <f>INDEX(УТВС2!$K$1:$K$87,A1602,1)</f>
        <v>#REF!</v>
      </c>
      <c r="D1602" s="24" t="e">
        <f>INDEX(УТВС2!$M$1:$M$87,A1602,1)</f>
        <v>#REF!</v>
      </c>
      <c r="E1602" s="24" t="e">
        <f>INDEX(УТВС2!$N$1:$N$87,A1602,1)</f>
        <v>#REF!</v>
      </c>
      <c r="F1602" s="101" t="e">
        <f>INDEX(УТВС2!$S$1:$S$87,A1602,1)</f>
        <v>#REF!</v>
      </c>
      <c r="G1602" s="101" t="s">
        <v>49</v>
      </c>
      <c r="H1602" s="101" t="e">
        <f t="shared" ref="H1602:H1665" si="25">IF(B1602=B1603,1,0)</f>
        <v>#REF!</v>
      </c>
      <c r="I1602" s="101"/>
    </row>
    <row r="1603" spans="1:9" x14ac:dyDescent="0.25">
      <c r="A1603" s="101">
        <v>2179</v>
      </c>
      <c r="B1603" s="191" t="e">
        <f>INDEX(УТВС2!$H$1:$H$87,A1603,1)</f>
        <v>#REF!</v>
      </c>
      <c r="C1603" s="224" t="e">
        <f>INDEX(УТВС2!$K$1:$K$87,A1603,1)</f>
        <v>#REF!</v>
      </c>
      <c r="D1603" s="24" t="e">
        <f>INDEX(УТВС2!$M$1:$M$87,A1603,1)</f>
        <v>#REF!</v>
      </c>
      <c r="E1603" s="24" t="e">
        <f>INDEX(УТВС2!$N$1:$N$87,A1603,1)</f>
        <v>#REF!</v>
      </c>
      <c r="F1603" s="101" t="e">
        <f>INDEX(УТВС2!$S$1:$S$87,A1603,1)</f>
        <v>#REF!</v>
      </c>
      <c r="G1603" s="101" t="s">
        <v>49</v>
      </c>
      <c r="H1603" s="101" t="e">
        <f t="shared" si="25"/>
        <v>#REF!</v>
      </c>
      <c r="I1603" s="101"/>
    </row>
    <row r="1604" spans="1:9" x14ac:dyDescent="0.25">
      <c r="A1604" s="101">
        <v>2180</v>
      </c>
      <c r="B1604" s="191" t="e">
        <f>INDEX(УТВС2!$H$1:$H$87,A1604,1)</f>
        <v>#REF!</v>
      </c>
      <c r="C1604" s="224" t="e">
        <f>INDEX(УТВС2!$K$1:$K$87,A1604,1)</f>
        <v>#REF!</v>
      </c>
      <c r="D1604" s="24" t="e">
        <f>INDEX(УТВС2!$M$1:$M$87,A1604,1)</f>
        <v>#REF!</v>
      </c>
      <c r="E1604" s="24" t="e">
        <f>INDEX(УТВС2!$N$1:$N$87,A1604,1)</f>
        <v>#REF!</v>
      </c>
      <c r="F1604" s="101" t="e">
        <f>INDEX(УТВС2!$S$1:$S$87,A1604,1)</f>
        <v>#REF!</v>
      </c>
      <c r="G1604" s="101" t="s">
        <v>49</v>
      </c>
      <c r="H1604" s="101" t="e">
        <f t="shared" si="25"/>
        <v>#REF!</v>
      </c>
      <c r="I1604" s="101"/>
    </row>
    <row r="1605" spans="1:9" x14ac:dyDescent="0.25">
      <c r="A1605" s="101">
        <v>2181</v>
      </c>
      <c r="B1605" s="191" t="e">
        <f>INDEX(УТВС2!$H$1:$H$87,A1605,1)</f>
        <v>#REF!</v>
      </c>
      <c r="C1605" s="24" t="e">
        <f>INDEX(УТВС2!$K$1:$K$87,A1605,1)</f>
        <v>#REF!</v>
      </c>
      <c r="D1605" s="24" t="e">
        <f>INDEX(УТВС2!$M$1:$M$87,A1605,1)</f>
        <v>#REF!</v>
      </c>
      <c r="E1605" s="24" t="e">
        <f>INDEX(УТВС2!$N$1:$N$87,A1605,1)</f>
        <v>#REF!</v>
      </c>
      <c r="F1605" s="101" t="e">
        <f>INDEX(УТВС2!$S$1:$S$87,A1605,1)</f>
        <v>#REF!</v>
      </c>
      <c r="G1605" s="101" t="s">
        <v>67</v>
      </c>
      <c r="H1605" s="101" t="e">
        <f t="shared" si="25"/>
        <v>#REF!</v>
      </c>
      <c r="I1605" s="101"/>
    </row>
    <row r="1606" spans="1:9" x14ac:dyDescent="0.25">
      <c r="A1606" s="101">
        <v>2184</v>
      </c>
      <c r="B1606" s="191" t="e">
        <f>INDEX(УТВС2!$H$1:$H$87,A1606,1)</f>
        <v>#REF!</v>
      </c>
      <c r="C1606" s="240" t="e">
        <f>INDEX(УТВС2!$K$1:$K$87,A1606,1)</f>
        <v>#REF!</v>
      </c>
      <c r="D1606" s="226" t="e">
        <f>INDEX(УТВС2!$M$1:$M$87,A1606,1)</f>
        <v>#REF!</v>
      </c>
      <c r="E1606" s="24" t="e">
        <f>INDEX(УТВС2!$N$1:$N$87,A1606,1)</f>
        <v>#REF!</v>
      </c>
      <c r="F1606" s="101" t="e">
        <f>INDEX(УТВС2!$S$1:$S$87,A1606,1)</f>
        <v>#REF!</v>
      </c>
      <c r="G1606" s="101" t="s">
        <v>49</v>
      </c>
      <c r="H1606" s="101" t="e">
        <f t="shared" si="25"/>
        <v>#REF!</v>
      </c>
      <c r="I1606" s="101"/>
    </row>
    <row r="1607" spans="1:9" x14ac:dyDescent="0.25">
      <c r="A1607" s="101">
        <v>2185</v>
      </c>
      <c r="B1607" s="191" t="e">
        <f>INDEX(УТВС2!$H$1:$H$87,A1607,1)</f>
        <v>#REF!</v>
      </c>
      <c r="C1607" s="240" t="e">
        <f>INDEX(УТВС2!$K$1:$K$87,A1607,1)</f>
        <v>#REF!</v>
      </c>
      <c r="D1607" s="226" t="e">
        <f>INDEX(УТВС2!$M$1:$M$87,A1607,1)</f>
        <v>#REF!</v>
      </c>
      <c r="E1607" s="24" t="e">
        <f>INDEX(УТВС2!$N$1:$N$87,A1607,1)</f>
        <v>#REF!</v>
      </c>
      <c r="F1607" s="101" t="e">
        <f>INDEX(УТВС2!$S$1:$S$87,A1607,1)</f>
        <v>#REF!</v>
      </c>
      <c r="G1607" s="101" t="s">
        <v>49</v>
      </c>
      <c r="H1607" s="101" t="e">
        <f t="shared" si="25"/>
        <v>#REF!</v>
      </c>
      <c r="I1607" s="101"/>
    </row>
    <row r="1608" spans="1:9" x14ac:dyDescent="0.25">
      <c r="A1608" s="101">
        <v>2186</v>
      </c>
      <c r="B1608" s="191" t="e">
        <f>INDEX(УТВС2!$H$1:$H$87,A1608,1)</f>
        <v>#REF!</v>
      </c>
      <c r="C1608" s="240" t="e">
        <f>INDEX(УТВС2!$K$1:$K$87,A1608,1)</f>
        <v>#REF!</v>
      </c>
      <c r="D1608" s="226" t="e">
        <f>INDEX(УТВС2!$M$1:$M$87,A1608,1)</f>
        <v>#REF!</v>
      </c>
      <c r="E1608" s="24" t="e">
        <f>INDEX(УТВС2!$N$1:$N$87,A1608,1)</f>
        <v>#REF!</v>
      </c>
      <c r="F1608" s="101" t="e">
        <f>INDEX(УТВС2!$S$1:$S$87,A1608,1)</f>
        <v>#REF!</v>
      </c>
      <c r="G1608" s="101" t="s">
        <v>49</v>
      </c>
      <c r="H1608" s="101" t="e">
        <f t="shared" si="25"/>
        <v>#REF!</v>
      </c>
      <c r="I1608" s="101"/>
    </row>
    <row r="1609" spans="1:9" x14ac:dyDescent="0.25">
      <c r="A1609" s="101">
        <v>2187</v>
      </c>
      <c r="B1609" s="191" t="e">
        <f>INDEX(УТВС2!$H$1:$H$87,A1609,1)</f>
        <v>#REF!</v>
      </c>
      <c r="C1609" s="240" t="e">
        <f>INDEX(УТВС2!$K$1:$K$87,A1609,1)</f>
        <v>#REF!</v>
      </c>
      <c r="D1609" s="226" t="e">
        <f>INDEX(УТВС2!$M$1:$M$87,A1609,1)</f>
        <v>#REF!</v>
      </c>
      <c r="E1609" s="24" t="e">
        <f>INDEX(УТВС2!$N$1:$N$87,A1609,1)</f>
        <v>#REF!</v>
      </c>
      <c r="F1609" s="101" t="e">
        <f>INDEX(УТВС2!$S$1:$S$87,A1609,1)</f>
        <v>#REF!</v>
      </c>
      <c r="G1609" s="101" t="s">
        <v>49</v>
      </c>
      <c r="H1609" s="101" t="e">
        <f t="shared" si="25"/>
        <v>#REF!</v>
      </c>
      <c r="I1609" s="101"/>
    </row>
    <row r="1610" spans="1:9" x14ac:dyDescent="0.25">
      <c r="A1610" s="101">
        <v>2188</v>
      </c>
      <c r="B1610" s="191" t="e">
        <f>INDEX(УТВС2!$H$1:$H$87,A1610,1)</f>
        <v>#REF!</v>
      </c>
      <c r="C1610" s="224" t="e">
        <f>INDEX(УТВС2!$K$1:$K$87,A1610,1)</f>
        <v>#REF!</v>
      </c>
      <c r="D1610" s="24" t="e">
        <f>INDEX(УТВС2!$M$1:$M$87,A1610,1)</f>
        <v>#REF!</v>
      </c>
      <c r="E1610" s="24" t="e">
        <f>INDEX(УТВС2!$N$1:$N$87,A1610,1)</f>
        <v>#REF!</v>
      </c>
      <c r="F1610" s="101" t="e">
        <f>INDEX(УТВС2!$S$1:$S$87,A1610,1)</f>
        <v>#REF!</v>
      </c>
      <c r="G1610" s="101" t="s">
        <v>49</v>
      </c>
      <c r="H1610" s="101" t="e">
        <f t="shared" si="25"/>
        <v>#REF!</v>
      </c>
      <c r="I1610" s="101"/>
    </row>
    <row r="1611" spans="1:9" x14ac:dyDescent="0.25">
      <c r="A1611" s="101">
        <v>2189</v>
      </c>
      <c r="B1611" s="191" t="e">
        <f>INDEX(УТВС2!$H$1:$H$87,A1611,1)</f>
        <v>#REF!</v>
      </c>
      <c r="C1611" s="224" t="e">
        <f>INDEX(УТВС2!$K$1:$K$87,A1611,1)</f>
        <v>#REF!</v>
      </c>
      <c r="D1611" s="24" t="e">
        <f>INDEX(УТВС2!$M$1:$M$87,A1611,1)</f>
        <v>#REF!</v>
      </c>
      <c r="E1611" s="24" t="e">
        <f>INDEX(УТВС2!$N$1:$N$87,A1611,1)</f>
        <v>#REF!</v>
      </c>
      <c r="F1611" s="101" t="e">
        <f>INDEX(УТВС2!$S$1:$S$87,A1611,1)</f>
        <v>#REF!</v>
      </c>
      <c r="G1611" s="101" t="s">
        <v>49</v>
      </c>
      <c r="H1611" s="101" t="e">
        <f t="shared" si="25"/>
        <v>#REF!</v>
      </c>
      <c r="I1611" s="101"/>
    </row>
    <row r="1612" spans="1:9" x14ac:dyDescent="0.25">
      <c r="A1612" s="101">
        <v>2190</v>
      </c>
      <c r="B1612" s="191" t="e">
        <f>INDEX(УТВС2!$H$1:$H$87,A1612,1)</f>
        <v>#REF!</v>
      </c>
      <c r="C1612" s="224" t="e">
        <f>INDEX(УТВС2!$K$1:$K$87,A1612,1)</f>
        <v>#REF!</v>
      </c>
      <c r="D1612" s="24" t="e">
        <f>INDEX(УТВС2!$M$1:$M$87,A1612,1)</f>
        <v>#REF!</v>
      </c>
      <c r="E1612" s="24" t="e">
        <f>INDEX(УТВС2!$N$1:$N$87,A1612,1)</f>
        <v>#REF!</v>
      </c>
      <c r="F1612" s="101" t="e">
        <f>INDEX(УТВС2!$S$1:$S$87,A1612,1)</f>
        <v>#REF!</v>
      </c>
      <c r="G1612" s="101" t="s">
        <v>49</v>
      </c>
      <c r="H1612" s="101" t="e">
        <f t="shared" si="25"/>
        <v>#REF!</v>
      </c>
      <c r="I1612" s="101"/>
    </row>
    <row r="1613" spans="1:9" x14ac:dyDescent="0.25">
      <c r="A1613" s="101">
        <v>2191</v>
      </c>
      <c r="B1613" s="191" t="e">
        <f>INDEX(УТВС2!$H$1:$H$87,A1613,1)</f>
        <v>#REF!</v>
      </c>
      <c r="C1613" s="24" t="e">
        <f>INDEX(УТВС2!$K$1:$K$87,A1613,1)</f>
        <v>#REF!</v>
      </c>
      <c r="D1613" s="24" t="e">
        <f>INDEX(УТВС2!$M$1:$M$87,A1613,1)</f>
        <v>#REF!</v>
      </c>
      <c r="E1613" s="24" t="e">
        <f>INDEX(УТВС2!$N$1:$N$87,A1613,1)</f>
        <v>#REF!</v>
      </c>
      <c r="F1613" s="101" t="e">
        <f>INDEX(УТВС2!$S$1:$S$87,A1613,1)</f>
        <v>#REF!</v>
      </c>
      <c r="G1613" s="101" t="s">
        <v>67</v>
      </c>
      <c r="H1613" s="101" t="e">
        <f t="shared" si="25"/>
        <v>#REF!</v>
      </c>
      <c r="I1613" s="101"/>
    </row>
    <row r="1614" spans="1:9" x14ac:dyDescent="0.25">
      <c r="A1614" s="101">
        <v>2198</v>
      </c>
      <c r="B1614" s="191" t="e">
        <f>INDEX(УТВС2!$H$1:$H$87,A1614,1)</f>
        <v>#REF!</v>
      </c>
      <c r="C1614" s="224" t="e">
        <f>INDEX(УТВС2!$K$1:$K$87,A1614,1)</f>
        <v>#REF!</v>
      </c>
      <c r="D1614" s="24" t="e">
        <f>INDEX(УТВС2!$M$1:$M$87,A1614,1)</f>
        <v>#REF!</v>
      </c>
      <c r="E1614" s="24" t="e">
        <f>INDEX(УТВС2!$N$1:$N$87,A1614,1)</f>
        <v>#REF!</v>
      </c>
      <c r="F1614" s="199" t="e">
        <f>INDEX(УТВС2!$S$1:$S$87,A1614,1)</f>
        <v>#REF!</v>
      </c>
      <c r="G1614" s="199" t="s">
        <v>67</v>
      </c>
      <c r="H1614" s="101" t="e">
        <f t="shared" si="25"/>
        <v>#REF!</v>
      </c>
      <c r="I1614" s="101"/>
    </row>
    <row r="1615" spans="1:9" x14ac:dyDescent="0.25">
      <c r="A1615" s="101">
        <v>2199</v>
      </c>
      <c r="B1615" s="191" t="e">
        <f>INDEX(УТВС2!$H$1:$H$87,A1615,1)</f>
        <v>#REF!</v>
      </c>
      <c r="C1615" s="224" t="e">
        <f>INDEX(УТВС2!$K$1:$K$87,A1615,1)</f>
        <v>#REF!</v>
      </c>
      <c r="D1615" s="24" t="e">
        <f>INDEX(УТВС2!$M$1:$M$87,A1615,1)</f>
        <v>#REF!</v>
      </c>
      <c r="E1615" s="24" t="e">
        <f>INDEX(УТВС2!$N$1:$N$87,A1615,1)</f>
        <v>#REF!</v>
      </c>
      <c r="F1615" s="199" t="e">
        <f>INDEX(УТВС2!$S$1:$S$87,A1615,1)</f>
        <v>#REF!</v>
      </c>
      <c r="G1615" s="199" t="s">
        <v>67</v>
      </c>
      <c r="H1615" s="101" t="e">
        <f t="shared" si="25"/>
        <v>#REF!</v>
      </c>
      <c r="I1615" s="101"/>
    </row>
    <row r="1616" spans="1:9" x14ac:dyDescent="0.25">
      <c r="A1616" s="101">
        <v>2200</v>
      </c>
      <c r="B1616" s="191" t="e">
        <f>INDEX(УТВС2!$H$1:$H$87,A1616,1)</f>
        <v>#REF!</v>
      </c>
      <c r="C1616" s="224" t="e">
        <f>INDEX(УТВС2!$K$1:$K$87,A1616,1)</f>
        <v>#REF!</v>
      </c>
      <c r="D1616" s="24" t="e">
        <f>INDEX(УТВС2!$M$1:$M$87,A1616,1)</f>
        <v>#REF!</v>
      </c>
      <c r="E1616" s="24" t="e">
        <f>INDEX(УТВС2!$N$1:$N$87,A1616,1)</f>
        <v>#REF!</v>
      </c>
      <c r="F1616" s="199" t="e">
        <f>INDEX(УТВС2!$S$1:$S$87,A1616,1)</f>
        <v>#REF!</v>
      </c>
      <c r="G1616" s="199" t="s">
        <v>67</v>
      </c>
      <c r="H1616" s="101" t="e">
        <f t="shared" si="25"/>
        <v>#REF!</v>
      </c>
      <c r="I1616" s="101"/>
    </row>
    <row r="1617" spans="1:9" x14ac:dyDescent="0.25">
      <c r="A1617" s="101">
        <v>2201</v>
      </c>
      <c r="B1617" s="191" t="e">
        <f>INDEX(УТВС2!$H$1:$H$87,A1617,1)</f>
        <v>#REF!</v>
      </c>
      <c r="C1617" s="224" t="e">
        <f>INDEX(УТВС2!$K$1:$K$87,A1617,1)</f>
        <v>#REF!</v>
      </c>
      <c r="D1617" s="24" t="e">
        <f>INDEX(УТВС2!$M$1:$M$87,A1617,1)</f>
        <v>#REF!</v>
      </c>
      <c r="E1617" s="24" t="e">
        <f>INDEX(УТВС2!$N$1:$N$87,A1617,1)</f>
        <v>#REF!</v>
      </c>
      <c r="F1617" s="199" t="e">
        <f>INDEX(УТВС2!$S$1:$S$87,A1617,1)</f>
        <v>#REF!</v>
      </c>
      <c r="G1617" s="199" t="s">
        <v>67</v>
      </c>
      <c r="H1617" s="101" t="e">
        <f t="shared" si="25"/>
        <v>#REF!</v>
      </c>
      <c r="I1617" s="101"/>
    </row>
    <row r="1618" spans="1:9" x14ac:dyDescent="0.25">
      <c r="A1618" s="101">
        <v>2202</v>
      </c>
      <c r="B1618" s="191" t="e">
        <f>INDEX(УТВС2!$H$1:$H$87,A1618,1)</f>
        <v>#REF!</v>
      </c>
      <c r="C1618" s="224" t="e">
        <f>INDEX(УТВС2!$K$1:$K$87,A1618,1)</f>
        <v>#REF!</v>
      </c>
      <c r="D1618" s="24" t="e">
        <f>INDEX(УТВС2!$M$1:$M$87,A1618,1)</f>
        <v>#REF!</v>
      </c>
      <c r="E1618" s="24" t="e">
        <f>INDEX(УТВС2!$N$1:$N$87,A1618,1)</f>
        <v>#REF!</v>
      </c>
      <c r="F1618" s="199" t="e">
        <f>INDEX(УТВС2!$S$1:$S$87,A1618,1)</f>
        <v>#REF!</v>
      </c>
      <c r="G1618" s="199" t="s">
        <v>67</v>
      </c>
      <c r="H1618" s="101" t="e">
        <f t="shared" si="25"/>
        <v>#REF!</v>
      </c>
      <c r="I1618" s="101"/>
    </row>
    <row r="1619" spans="1:9" x14ac:dyDescent="0.25">
      <c r="A1619" s="101">
        <v>2204</v>
      </c>
      <c r="B1619" s="191" t="e">
        <f>INDEX(УТВС2!$H$1:$H$87,A1619,1)</f>
        <v>#REF!</v>
      </c>
      <c r="C1619" s="241" t="e">
        <f>INDEX(УТВС2!$K$1:$K$87,A1619,1)</f>
        <v>#REF!</v>
      </c>
      <c r="D1619" s="24" t="e">
        <f>INDEX(УТВС2!$M$1:$M$87,A1619,1)</f>
        <v>#REF!</v>
      </c>
      <c r="E1619" s="24" t="e">
        <f>INDEX(УТВС2!$N$1:$N$87,A1619,1)</f>
        <v>#REF!</v>
      </c>
      <c r="F1619" s="101" t="e">
        <f>INDEX(УТВС2!$S$1:$S$87,A1619,1)</f>
        <v>#REF!</v>
      </c>
      <c r="G1619" s="101" t="s">
        <v>49</v>
      </c>
      <c r="H1619" s="101" t="e">
        <f t="shared" si="25"/>
        <v>#REF!</v>
      </c>
      <c r="I1619" s="101"/>
    </row>
    <row r="1620" spans="1:9" x14ac:dyDescent="0.25">
      <c r="A1620" s="101">
        <v>2205</v>
      </c>
      <c r="B1620" s="191" t="e">
        <f>INDEX(УТВС2!$H$1:$H$87,A1620,1)</f>
        <v>#REF!</v>
      </c>
      <c r="C1620" s="241" t="e">
        <f>INDEX(УТВС2!$K$1:$K$87,A1620,1)</f>
        <v>#REF!</v>
      </c>
      <c r="D1620" s="24" t="e">
        <f>INDEX(УТВС2!$M$1:$M$87,A1620,1)</f>
        <v>#REF!</v>
      </c>
      <c r="E1620" s="24" t="e">
        <f>INDEX(УТВС2!$N$1:$N$87,A1620,1)</f>
        <v>#REF!</v>
      </c>
      <c r="F1620" s="101" t="e">
        <f>INDEX(УТВС2!$S$1:$S$87,A1620,1)</f>
        <v>#REF!</v>
      </c>
      <c r="G1620" s="101" t="s">
        <v>49</v>
      </c>
      <c r="H1620" s="101" t="e">
        <f t="shared" si="25"/>
        <v>#REF!</v>
      </c>
      <c r="I1620" s="101"/>
    </row>
    <row r="1621" spans="1:9" x14ac:dyDescent="0.25">
      <c r="A1621" s="101">
        <v>2206</v>
      </c>
      <c r="B1621" s="191" t="e">
        <f>INDEX(УТВС2!$H$1:$H$87,A1621,1)</f>
        <v>#REF!</v>
      </c>
      <c r="C1621" s="241" t="e">
        <f>INDEX(УТВС2!$K$1:$K$87,A1621,1)</f>
        <v>#REF!</v>
      </c>
      <c r="D1621" s="24" t="e">
        <f>INDEX(УТВС2!$M$1:$M$87,A1621,1)</f>
        <v>#REF!</v>
      </c>
      <c r="E1621" s="24" t="e">
        <f>INDEX(УТВС2!$N$1:$N$87,A1621,1)</f>
        <v>#REF!</v>
      </c>
      <c r="F1621" s="101" t="e">
        <f>INDEX(УТВС2!$S$1:$S$87,A1621,1)</f>
        <v>#REF!</v>
      </c>
      <c r="G1621" s="101" t="s">
        <v>49</v>
      </c>
      <c r="H1621" s="101" t="e">
        <f t="shared" si="25"/>
        <v>#REF!</v>
      </c>
      <c r="I1621" s="101"/>
    </row>
    <row r="1622" spans="1:9" x14ac:dyDescent="0.25">
      <c r="A1622" s="101">
        <v>2207</v>
      </c>
      <c r="B1622" s="205" t="e">
        <f>INDEX(УТВС2!$H$1:$H$87,A1622,1)</f>
        <v>#REF!</v>
      </c>
      <c r="C1622" s="200" t="e">
        <f>INDEX(УТВС2!$K$1:$K$87,A1622,1)</f>
        <v>#REF!</v>
      </c>
      <c r="D1622" s="85" t="e">
        <f>INDEX(УТВС2!$M$1:$M$87,A1622,1)</f>
        <v>#REF!</v>
      </c>
      <c r="E1622" s="85" t="e">
        <f>INDEX(УТВС2!$N$1:$N$87,A1622,1)</f>
        <v>#REF!</v>
      </c>
      <c r="F1622" s="199" t="e">
        <f>INDEX(УТВС2!$S$1:$S$87,A1622,1)</f>
        <v>#REF!</v>
      </c>
      <c r="G1622" s="199" t="s">
        <v>49</v>
      </c>
      <c r="H1622" s="101" t="e">
        <f t="shared" si="25"/>
        <v>#REF!</v>
      </c>
      <c r="I1622" s="101"/>
    </row>
    <row r="1623" spans="1:9" x14ac:dyDescent="0.25">
      <c r="A1623" s="101">
        <v>2209</v>
      </c>
      <c r="B1623" s="205" t="e">
        <f>INDEX(УТВС2!$H$1:$H$87,A1623,1)</f>
        <v>#REF!</v>
      </c>
      <c r="C1623" s="188" t="e">
        <f>INDEX(УТВС2!$K$1:$K$87,A1623,1)</f>
        <v>#REF!</v>
      </c>
      <c r="D1623" s="24" t="e">
        <f>INDEX(УТВС2!$M$1:$M$87,A1623,1)</f>
        <v>#REF!</v>
      </c>
      <c r="E1623" s="24" t="e">
        <f>INDEX(УТВС2!$N$1:$N$87,A1623,1)</f>
        <v>#REF!</v>
      </c>
      <c r="F1623" s="101" t="e">
        <f>INDEX(УТВС2!$S$1:$S$87,A1623,1)</f>
        <v>#REF!</v>
      </c>
      <c r="G1623" s="101" t="s">
        <v>26</v>
      </c>
      <c r="H1623" s="101" t="e">
        <f t="shared" si="25"/>
        <v>#REF!</v>
      </c>
      <c r="I1623" s="101"/>
    </row>
    <row r="1624" spans="1:9" x14ac:dyDescent="0.25">
      <c r="A1624" s="101">
        <v>2210</v>
      </c>
      <c r="B1624" s="191" t="e">
        <f>INDEX(УТВС2!$H$1:$H$87,A1624,1)</f>
        <v>#REF!</v>
      </c>
      <c r="C1624" s="188" t="e">
        <f>INDEX(УТВС2!$K$1:$K$87,A1624,1)</f>
        <v>#REF!</v>
      </c>
      <c r="D1624" s="24" t="e">
        <f>INDEX(УТВС2!$M$1:$M$87,A1624,1)</f>
        <v>#REF!</v>
      </c>
      <c r="E1624" s="24" t="e">
        <f>INDEX(УТВС2!$N$1:$N$87,A1624,1)</f>
        <v>#REF!</v>
      </c>
      <c r="F1624" s="101" t="e">
        <f>INDEX(УТВС2!$S$1:$S$87,A1624,1)</f>
        <v>#REF!</v>
      </c>
      <c r="G1624" s="101" t="s">
        <v>26</v>
      </c>
      <c r="H1624" s="101" t="e">
        <f t="shared" si="25"/>
        <v>#REF!</v>
      </c>
      <c r="I1624" s="101"/>
    </row>
    <row r="1625" spans="1:9" x14ac:dyDescent="0.25">
      <c r="A1625" s="101">
        <v>2211</v>
      </c>
      <c r="B1625" s="191" t="e">
        <f>INDEX(УТВС2!$H$1:$H$87,A1625,1)</f>
        <v>#REF!</v>
      </c>
      <c r="C1625" s="189" t="e">
        <f>INDEX(УТВС2!$K$1:$K$87,A1625,1)</f>
        <v>#REF!</v>
      </c>
      <c r="D1625" s="85" t="e">
        <f>INDEX(УТВС2!$M$1:$M$87,A1625,1)</f>
        <v>#REF!</v>
      </c>
      <c r="E1625" s="24" t="e">
        <f>INDEX(УТВС2!$N$1:$N$87,A1625,1)</f>
        <v>#REF!</v>
      </c>
      <c r="F1625" s="101" t="e">
        <f>INDEX(УТВС2!$S$1:$S$87,A1625,1)</f>
        <v>#REF!</v>
      </c>
      <c r="G1625" s="101" t="s">
        <v>26</v>
      </c>
      <c r="H1625" s="101" t="e">
        <f t="shared" si="25"/>
        <v>#REF!</v>
      </c>
      <c r="I1625" s="101"/>
    </row>
    <row r="1626" spans="1:9" x14ac:dyDescent="0.25">
      <c r="A1626" s="101">
        <v>2212</v>
      </c>
      <c r="B1626" s="191" t="e">
        <f>INDEX(УТВС2!$H$1:$H$87,A1626,1)</f>
        <v>#REF!</v>
      </c>
      <c r="C1626" s="227" t="e">
        <f>INDEX(УТВС2!$K$1:$K$87,A1626,1)</f>
        <v>#REF!</v>
      </c>
      <c r="D1626" s="24" t="e">
        <f>INDEX(УТВС2!$M$1:$M$87,A1626,1)</f>
        <v>#REF!</v>
      </c>
      <c r="E1626" s="24" t="e">
        <f>INDEX(УТВС2!$N$1:$N$87,A1626,1)</f>
        <v>#REF!</v>
      </c>
      <c r="F1626" s="101" t="e">
        <f>INDEX(УТВС2!$S$1:$S$87,A1626,1)</f>
        <v>#REF!</v>
      </c>
      <c r="G1626" s="101" t="s">
        <v>26</v>
      </c>
      <c r="H1626" s="101" t="e">
        <f t="shared" si="25"/>
        <v>#REF!</v>
      </c>
      <c r="I1626" s="101"/>
    </row>
    <row r="1627" spans="1:9" x14ac:dyDescent="0.25">
      <c r="A1627" s="101">
        <v>2213</v>
      </c>
      <c r="B1627" s="191" t="e">
        <f>INDEX(УТВС2!$H$1:$H$87,A1627,1)</f>
        <v>#REF!</v>
      </c>
      <c r="C1627" s="189" t="e">
        <f>INDEX(УТВС2!$K$1:$K$87,A1627,1)</f>
        <v>#REF!</v>
      </c>
      <c r="D1627" s="85" t="e">
        <f>INDEX(УТВС2!$M$1:$M$87,A1627,1)</f>
        <v>#REF!</v>
      </c>
      <c r="E1627" s="24" t="e">
        <f>INDEX(УТВС2!$N$1:$N$87,A1627,1)</f>
        <v>#REF!</v>
      </c>
      <c r="F1627" s="101" t="e">
        <f>INDEX(УТВС2!$S$1:$S$87,A1627,1)</f>
        <v>#REF!</v>
      </c>
      <c r="G1627" s="101" t="s">
        <v>26</v>
      </c>
      <c r="H1627" s="101" t="e">
        <f t="shared" si="25"/>
        <v>#REF!</v>
      </c>
      <c r="I1627" s="101"/>
    </row>
    <row r="1628" spans="1:9" x14ac:dyDescent="0.25">
      <c r="A1628" s="101">
        <v>2218</v>
      </c>
      <c r="B1628" s="191" t="e">
        <f>INDEX(УТВС2!$H$1:$H$87,A1628,1)</f>
        <v>#REF!</v>
      </c>
      <c r="C1628" s="224" t="e">
        <f>INDEX(УТВС2!$K$1:$K$87,A1628,1)</f>
        <v>#REF!</v>
      </c>
      <c r="D1628" s="24" t="e">
        <f>INDEX(УТВС2!$M$1:$M$87,A1628,1)</f>
        <v>#REF!</v>
      </c>
      <c r="E1628" s="24" t="e">
        <f>INDEX(УТВС2!$N$1:$N$87,A1628,1)</f>
        <v>#REF!</v>
      </c>
      <c r="F1628" s="199" t="e">
        <f>INDEX(УТВС2!$S$1:$S$87,A1628,1)</f>
        <v>#REF!</v>
      </c>
      <c r="G1628" s="199" t="s">
        <v>67</v>
      </c>
      <c r="H1628" s="101" t="e">
        <f t="shared" si="25"/>
        <v>#REF!</v>
      </c>
      <c r="I1628" s="101"/>
    </row>
    <row r="1629" spans="1:9" x14ac:dyDescent="0.25">
      <c r="A1629" s="101">
        <v>2219</v>
      </c>
      <c r="B1629" s="191" t="e">
        <f>INDEX(УТВС2!$H$1:$H$87,A1629,1)</f>
        <v>#REF!</v>
      </c>
      <c r="C1629" s="224" t="e">
        <f>INDEX(УТВС2!$K$1:$K$87,A1629,1)</f>
        <v>#REF!</v>
      </c>
      <c r="D1629" s="24" t="e">
        <f>INDEX(УТВС2!$M$1:$M$87,A1629,1)</f>
        <v>#REF!</v>
      </c>
      <c r="E1629" s="24" t="e">
        <f>INDEX(УТВС2!$N$1:$N$87,A1629,1)</f>
        <v>#REF!</v>
      </c>
      <c r="F1629" s="199" t="e">
        <f>INDEX(УТВС2!$S$1:$S$87,A1629,1)</f>
        <v>#REF!</v>
      </c>
      <c r="G1629" s="199" t="s">
        <v>67</v>
      </c>
      <c r="H1629" s="101" t="e">
        <f t="shared" si="25"/>
        <v>#REF!</v>
      </c>
      <c r="I1629" s="101"/>
    </row>
    <row r="1630" spans="1:9" x14ac:dyDescent="0.25">
      <c r="A1630" s="101">
        <v>2220</v>
      </c>
      <c r="B1630" s="191" t="e">
        <f>INDEX(УТВС2!$H$1:$H$87,A1630,1)</f>
        <v>#REF!</v>
      </c>
      <c r="C1630" s="224" t="e">
        <f>INDEX(УТВС2!$K$1:$K$87,A1630,1)</f>
        <v>#REF!</v>
      </c>
      <c r="D1630" s="24" t="e">
        <f>INDEX(УТВС2!$M$1:$M$87,A1630,1)</f>
        <v>#REF!</v>
      </c>
      <c r="E1630" s="24" t="e">
        <f>INDEX(УТВС2!$N$1:$N$87,A1630,1)</f>
        <v>#REF!</v>
      </c>
      <c r="F1630" s="199" t="e">
        <f>INDEX(УТВС2!$S$1:$S$87,A1630,1)</f>
        <v>#REF!</v>
      </c>
      <c r="G1630" s="199" t="s">
        <v>67</v>
      </c>
      <c r="H1630" s="101" t="e">
        <f t="shared" si="25"/>
        <v>#REF!</v>
      </c>
      <c r="I1630" s="101"/>
    </row>
    <row r="1631" spans="1:9" x14ac:dyDescent="0.25">
      <c r="A1631" s="101">
        <v>2222</v>
      </c>
      <c r="B1631" s="191" t="e">
        <f>INDEX(УТВС2!$H$1:$H$87,A1631,1)</f>
        <v>#REF!</v>
      </c>
      <c r="C1631" s="241" t="e">
        <f>INDEX(УТВС2!$K$1:$K$87,A1631,1)</f>
        <v>#REF!</v>
      </c>
      <c r="D1631" s="24" t="e">
        <f>INDEX(УТВС2!$M$1:$M$87,A1631,1)</f>
        <v>#REF!</v>
      </c>
      <c r="E1631" s="24" t="e">
        <f>INDEX(УТВС2!$N$1:$N$87,A1631,1)</f>
        <v>#REF!</v>
      </c>
      <c r="F1631" s="101" t="e">
        <f>INDEX(УТВС2!$S$1:$S$87,A1631,1)</f>
        <v>#REF!</v>
      </c>
      <c r="G1631" s="101" t="s">
        <v>26</v>
      </c>
      <c r="H1631" s="101" t="e">
        <f t="shared" si="25"/>
        <v>#REF!</v>
      </c>
      <c r="I1631" s="101"/>
    </row>
    <row r="1632" spans="1:9" x14ac:dyDescent="0.25">
      <c r="A1632" s="101">
        <v>2223</v>
      </c>
      <c r="B1632" s="191" t="e">
        <f>INDEX(УТВС2!$H$1:$H$87,A1632,1)</f>
        <v>#REF!</v>
      </c>
      <c r="C1632" s="36" t="e">
        <f>INDEX(УТВС2!$K$1:$K$87,A1632,1)</f>
        <v>#REF!</v>
      </c>
      <c r="D1632" s="24" t="e">
        <f>INDEX(УТВС2!$M$1:$M$87,A1632,1)</f>
        <v>#REF!</v>
      </c>
      <c r="E1632" s="24" t="e">
        <f>INDEX(УТВС2!$N$1:$N$87,A1632,1)</f>
        <v>#REF!</v>
      </c>
      <c r="F1632" s="101" t="e">
        <f>INDEX(УТВС2!$S$1:$S$87,A1632,1)</f>
        <v>#REF!</v>
      </c>
      <c r="G1632" s="101" t="s">
        <v>26</v>
      </c>
      <c r="H1632" s="101" t="e">
        <f t="shared" si="25"/>
        <v>#REF!</v>
      </c>
      <c r="I1632" s="101"/>
    </row>
    <row r="1633" spans="1:9" x14ac:dyDescent="0.25">
      <c r="A1633" s="101">
        <v>2224</v>
      </c>
      <c r="B1633" s="191" t="e">
        <f>INDEX(УТВС2!$H$1:$H$87,A1633,1)</f>
        <v>#REF!</v>
      </c>
      <c r="C1633" s="36" t="e">
        <f>INDEX(УТВС2!$K$1:$K$87,A1633,1)</f>
        <v>#REF!</v>
      </c>
      <c r="D1633" s="24" t="e">
        <f>INDEX(УТВС2!$M$1:$M$87,A1633,1)</f>
        <v>#REF!</v>
      </c>
      <c r="E1633" s="24" t="e">
        <f>INDEX(УТВС2!$N$1:$N$87,A1633,1)</f>
        <v>#REF!</v>
      </c>
      <c r="F1633" s="101" t="e">
        <f>INDEX(УТВС2!$S$1:$S$87,A1633,1)</f>
        <v>#REF!</v>
      </c>
      <c r="G1633" s="101" t="s">
        <v>26</v>
      </c>
      <c r="H1633" s="101" t="e">
        <f t="shared" si="25"/>
        <v>#REF!</v>
      </c>
      <c r="I1633" s="101"/>
    </row>
    <row r="1634" spans="1:9" x14ac:dyDescent="0.25">
      <c r="A1634" s="101">
        <v>2225</v>
      </c>
      <c r="B1634" s="191" t="e">
        <f>INDEX(УТВС2!$H$1:$H$87,A1634,1)</f>
        <v>#REF!</v>
      </c>
      <c r="C1634" s="36" t="e">
        <f>INDEX(УТВС2!$K$1:$K$87,A1634,1)</f>
        <v>#REF!</v>
      </c>
      <c r="D1634" s="24" t="e">
        <f>INDEX(УТВС2!$M$1:$M$87,A1634,1)</f>
        <v>#REF!</v>
      </c>
      <c r="E1634" s="24" t="e">
        <f>INDEX(УТВС2!$N$1:$N$87,A1634,1)</f>
        <v>#REF!</v>
      </c>
      <c r="F1634" s="101" t="e">
        <f>INDEX(УТВС2!$S$1:$S$87,A1634,1)</f>
        <v>#REF!</v>
      </c>
      <c r="G1634" s="101" t="s">
        <v>26</v>
      </c>
      <c r="H1634" s="101" t="e">
        <f t="shared" si="25"/>
        <v>#REF!</v>
      </c>
      <c r="I1634" s="101"/>
    </row>
    <row r="1635" spans="1:9" x14ac:dyDescent="0.25">
      <c r="A1635" s="101">
        <v>2226</v>
      </c>
      <c r="B1635" s="191" t="e">
        <f>INDEX(УТВС2!$H$1:$H$87,A1635,1)</f>
        <v>#REF!</v>
      </c>
      <c r="C1635" s="224" t="e">
        <f>INDEX(УТВС2!$K$1:$K$87,A1635,1)</f>
        <v>#REF!</v>
      </c>
      <c r="D1635" s="24" t="e">
        <f>INDEX(УТВС2!$M$1:$M$87,A1635,1)</f>
        <v>#REF!</v>
      </c>
      <c r="E1635" s="24" t="e">
        <f>INDEX(УТВС2!$N$1:$N$87,A1635,1)</f>
        <v>#REF!</v>
      </c>
      <c r="F1635" s="101" t="e">
        <f>INDEX(УТВС2!$S$1:$S$87,A1635,1)</f>
        <v>#REF!</v>
      </c>
      <c r="G1635" s="101" t="s">
        <v>26</v>
      </c>
      <c r="H1635" s="101" t="e">
        <f t="shared" si="25"/>
        <v>#REF!</v>
      </c>
      <c r="I1635" s="101"/>
    </row>
    <row r="1636" spans="1:9" x14ac:dyDescent="0.25">
      <c r="A1636" s="101">
        <v>2227</v>
      </c>
      <c r="B1636" s="205" t="e">
        <f>INDEX(УТВС2!$H$1:$H$87,A1636,1)</f>
        <v>#REF!</v>
      </c>
      <c r="C1636" s="200" t="e">
        <f>INDEX(УТВС2!$K$1:$K$87,A1636,1)</f>
        <v>#REF!</v>
      </c>
      <c r="D1636" s="24" t="e">
        <f>INDEX(УТВС2!$M$1:$M$87,A1636,1)</f>
        <v>#REF!</v>
      </c>
      <c r="E1636" s="24" t="e">
        <f>INDEX(УТВС2!$N$1:$N$87,A1636,1)</f>
        <v>#REF!</v>
      </c>
      <c r="F1636" s="101" t="e">
        <f>INDEX(УТВС2!$S$1:$S$87,A1636,1)</f>
        <v>#REF!</v>
      </c>
      <c r="G1636" s="101" t="s">
        <v>49</v>
      </c>
      <c r="H1636" s="101" t="e">
        <f t="shared" si="25"/>
        <v>#REF!</v>
      </c>
      <c r="I1636" s="101"/>
    </row>
    <row r="1637" spans="1:9" x14ac:dyDescent="0.25">
      <c r="A1637" s="101">
        <v>2229</v>
      </c>
      <c r="B1637" s="205" t="e">
        <f>INDEX(УТВС2!$H$1:$H$87,A1637,1)</f>
        <v>#REF!</v>
      </c>
      <c r="C1637" s="188" t="e">
        <f>INDEX(УТВС2!$K$1:$K$87,A1637,1)</f>
        <v>#REF!</v>
      </c>
      <c r="D1637" s="24" t="e">
        <f>INDEX(УТВС2!$M$1:$M$87,A1637,1)</f>
        <v>#REF!</v>
      </c>
      <c r="E1637" s="85" t="e">
        <f>INDEX(УТВС2!$N$1:$N$87,A1637,1)</f>
        <v>#REF!</v>
      </c>
      <c r="F1637" s="101" t="e">
        <f>INDEX(УТВС2!$S$1:$S$87,A1637,1)</f>
        <v>#REF!</v>
      </c>
      <c r="G1637" s="101" t="s">
        <v>26</v>
      </c>
      <c r="H1637" s="101" t="e">
        <f t="shared" si="25"/>
        <v>#REF!</v>
      </c>
      <c r="I1637" s="101"/>
    </row>
    <row r="1638" spans="1:9" x14ac:dyDescent="0.25">
      <c r="A1638" s="101">
        <v>2230</v>
      </c>
      <c r="B1638" s="191" t="e">
        <f>INDEX(УТВС2!$H$1:$H$87,A1638,1)</f>
        <v>#REF!</v>
      </c>
      <c r="C1638" s="188" t="e">
        <f>INDEX(УТВС2!$K$1:$K$87,A1638,1)</f>
        <v>#REF!</v>
      </c>
      <c r="D1638" s="24" t="e">
        <f>INDEX(УТВС2!$M$1:$M$87,A1638,1)</f>
        <v>#REF!</v>
      </c>
      <c r="E1638" s="85" t="e">
        <f>INDEX(УТВС2!$N$1:$N$87,A1638,1)</f>
        <v>#REF!</v>
      </c>
      <c r="F1638" s="101" t="e">
        <f>INDEX(УТВС2!$S$1:$S$87,A1638,1)</f>
        <v>#REF!</v>
      </c>
      <c r="G1638" s="101" t="s">
        <v>26</v>
      </c>
      <c r="H1638" s="101" t="e">
        <f t="shared" si="25"/>
        <v>#REF!</v>
      </c>
      <c r="I1638" s="101"/>
    </row>
    <row r="1639" spans="1:9" x14ac:dyDescent="0.25">
      <c r="A1639" s="101">
        <v>2231</v>
      </c>
      <c r="B1639" s="191" t="e">
        <f>INDEX(УТВС2!$H$1:$H$87,A1639,1)</f>
        <v>#REF!</v>
      </c>
      <c r="C1639" s="189" t="e">
        <f>INDEX(УТВС2!$K$1:$K$87,A1639,1)</f>
        <v>#REF!</v>
      </c>
      <c r="D1639" s="24" t="e">
        <f>INDEX(УТВС2!$M$1:$M$87,A1639,1)</f>
        <v>#REF!</v>
      </c>
      <c r="E1639" s="85" t="e">
        <f>INDEX(УТВС2!$N$1:$N$87,A1639,1)</f>
        <v>#REF!</v>
      </c>
      <c r="F1639" s="101" t="e">
        <f>INDEX(УТВС2!$S$1:$S$87,A1639,1)</f>
        <v>#REF!</v>
      </c>
      <c r="G1639" s="101" t="s">
        <v>26</v>
      </c>
      <c r="H1639" s="101" t="e">
        <f t="shared" si="25"/>
        <v>#REF!</v>
      </c>
      <c r="I1639" s="101"/>
    </row>
    <row r="1640" spans="1:9" x14ac:dyDescent="0.25">
      <c r="A1640" s="101">
        <v>2232</v>
      </c>
      <c r="B1640" s="191" t="e">
        <f>INDEX(УТВС2!$H$1:$H$87,A1640,1)</f>
        <v>#REF!</v>
      </c>
      <c r="C1640" s="227" t="e">
        <f>INDEX(УТВС2!$K$1:$K$87,A1640,1)</f>
        <v>#REF!</v>
      </c>
      <c r="D1640" s="24" t="e">
        <f>INDEX(УТВС2!$M$1:$M$87,A1640,1)</f>
        <v>#REF!</v>
      </c>
      <c r="E1640" s="24" t="e">
        <f>INDEX(УТВС2!$N$1:$N$87,A1640,1)</f>
        <v>#REF!</v>
      </c>
      <c r="F1640" s="101" t="e">
        <f>INDEX(УТВС2!$S$1:$S$87,A1640,1)</f>
        <v>#REF!</v>
      </c>
      <c r="G1640" s="101" t="s">
        <v>26</v>
      </c>
      <c r="H1640" s="101" t="e">
        <f t="shared" si="25"/>
        <v>#REF!</v>
      </c>
      <c r="I1640" s="101"/>
    </row>
    <row r="1641" spans="1:9" x14ac:dyDescent="0.25">
      <c r="A1641" s="101">
        <v>2233</v>
      </c>
      <c r="B1641" s="191" t="e">
        <f>INDEX(УТВС2!$H$1:$H$87,A1641,1)</f>
        <v>#REF!</v>
      </c>
      <c r="C1641" s="189" t="e">
        <f>INDEX(УТВС2!$K$1:$K$87,A1641,1)</f>
        <v>#REF!</v>
      </c>
      <c r="D1641" s="24" t="e">
        <f>INDEX(УТВС2!$M$1:$M$87,A1641,1)</f>
        <v>#REF!</v>
      </c>
      <c r="E1641" s="85" t="e">
        <f>INDEX(УТВС2!$N$1:$N$87,A1641,1)</f>
        <v>#REF!</v>
      </c>
      <c r="F1641" s="101" t="e">
        <f>INDEX(УТВС2!$S$1:$S$87,A1641,1)</f>
        <v>#REF!</v>
      </c>
      <c r="G1641" s="101" t="s">
        <v>26</v>
      </c>
      <c r="H1641" s="101" t="e">
        <f t="shared" si="25"/>
        <v>#REF!</v>
      </c>
      <c r="I1641" s="101"/>
    </row>
    <row r="1642" spans="1:9" x14ac:dyDescent="0.25">
      <c r="A1642" s="101">
        <v>2237</v>
      </c>
      <c r="B1642" s="191" t="e">
        <f>INDEX(УТВС2!$H$1:$H$87,A1642,1)</f>
        <v>#REF!</v>
      </c>
      <c r="C1642" s="224" t="e">
        <f>INDEX(УТВС2!$K$1:$K$87,A1642,1)</f>
        <v>#REF!</v>
      </c>
      <c r="D1642" s="24" t="e">
        <f>INDEX(УТВС2!$M$1:$M$87,A1642,1)</f>
        <v>#REF!</v>
      </c>
      <c r="E1642" s="24" t="e">
        <f>INDEX(УТВС2!$N$1:$N$87,A1642,1)</f>
        <v>#REF!</v>
      </c>
      <c r="F1642" s="101" t="e">
        <f>INDEX(УТВС2!$S$1:$S$87,A1642,1)</f>
        <v>#REF!</v>
      </c>
      <c r="G1642" s="101" t="s">
        <v>26</v>
      </c>
      <c r="H1642" s="101" t="e">
        <f t="shared" si="25"/>
        <v>#REF!</v>
      </c>
      <c r="I1642" s="101"/>
    </row>
    <row r="1643" spans="1:9" x14ac:dyDescent="0.25">
      <c r="A1643" s="101">
        <v>2238</v>
      </c>
      <c r="B1643" s="191" t="e">
        <f>INDEX(УТВС2!$H$1:$H$87,A1643,1)</f>
        <v>#REF!</v>
      </c>
      <c r="C1643" s="241" t="e">
        <f>INDEX(УТВС2!$K$1:$K$87,A1643,1)</f>
        <v>#REF!</v>
      </c>
      <c r="D1643" s="24" t="e">
        <f>INDEX(УТВС2!$M$1:$M$87,A1643,1)</f>
        <v>#REF!</v>
      </c>
      <c r="E1643" s="24" t="e">
        <f>INDEX(УТВС2!$N$1:$N$87,A1643,1)</f>
        <v>#REF!</v>
      </c>
      <c r="F1643" s="101" t="e">
        <f>INDEX(УТВС2!$S$1:$S$87,A1643,1)</f>
        <v>#REF!</v>
      </c>
      <c r="G1643" s="101" t="s">
        <v>26</v>
      </c>
      <c r="H1643" s="101" t="e">
        <f t="shared" si="25"/>
        <v>#REF!</v>
      </c>
      <c r="I1643" s="101"/>
    </row>
    <row r="1644" spans="1:9" x14ac:dyDescent="0.25">
      <c r="A1644" s="101">
        <v>2239</v>
      </c>
      <c r="B1644" s="191" t="e">
        <f>INDEX(УТВС2!$H$1:$H$87,A1644,1)</f>
        <v>#REF!</v>
      </c>
      <c r="C1644" s="241" t="e">
        <f>INDEX(УТВС2!$K$1:$K$87,A1644,1)</f>
        <v>#REF!</v>
      </c>
      <c r="D1644" s="24" t="e">
        <f>INDEX(УТВС2!$M$1:$M$87,A1644,1)</f>
        <v>#REF!</v>
      </c>
      <c r="E1644" s="24" t="e">
        <f>INDEX(УТВС2!$N$1:$N$87,A1644,1)</f>
        <v>#REF!</v>
      </c>
      <c r="F1644" s="101" t="e">
        <f>INDEX(УТВС2!$S$1:$S$87,A1644,1)</f>
        <v>#REF!</v>
      </c>
      <c r="G1644" s="101" t="s">
        <v>26</v>
      </c>
      <c r="H1644" s="101" t="e">
        <f t="shared" si="25"/>
        <v>#REF!</v>
      </c>
      <c r="I1644" s="101"/>
    </row>
    <row r="1645" spans="1:9" x14ac:dyDescent="0.25">
      <c r="A1645" s="101">
        <v>2240</v>
      </c>
      <c r="B1645" s="191" t="e">
        <f>INDEX(УТВС2!$H$1:$H$87,A1645,1)</f>
        <v>#REF!</v>
      </c>
      <c r="C1645" s="178" t="e">
        <f>INDEX(УТВС2!$K$1:$K$87,A1645,1)</f>
        <v>#REF!</v>
      </c>
      <c r="D1645" s="24" t="e">
        <f>INDEX(УТВС2!$M$1:$M$87,A1645,1)</f>
        <v>#REF!</v>
      </c>
      <c r="E1645" s="24" t="e">
        <f>INDEX(УТВС2!$N$1:$N$87,A1645,1)</f>
        <v>#REF!</v>
      </c>
      <c r="F1645" s="101" t="e">
        <f>INDEX(УТВС2!$S$1:$S$87,A1645,1)</f>
        <v>#REF!</v>
      </c>
      <c r="G1645" s="101" t="s">
        <v>26</v>
      </c>
      <c r="H1645" s="101" t="e">
        <f t="shared" si="25"/>
        <v>#REF!</v>
      </c>
      <c r="I1645" s="101"/>
    </row>
    <row r="1646" spans="1:9" x14ac:dyDescent="0.25">
      <c r="A1646" s="101">
        <v>2241</v>
      </c>
      <c r="B1646" s="191" t="e">
        <f>INDEX(УТВС2!$H$1:$H$87,A1646,1)</f>
        <v>#REF!</v>
      </c>
      <c r="C1646" s="200" t="e">
        <f>INDEX(УТВС2!$K$1:$K$87,A1646,1)</f>
        <v>#REF!</v>
      </c>
      <c r="D1646" s="24" t="e">
        <f>INDEX(УТВС2!$M$1:$M$87,A1646,1)</f>
        <v>#REF!</v>
      </c>
      <c r="E1646" s="24" t="e">
        <f>INDEX(УТВС2!$N$1:$N$87,A1646,1)</f>
        <v>#REF!</v>
      </c>
      <c r="F1646" s="199" t="e">
        <f>INDEX(УТВС2!$S$1:$S$87,A1646,1)</f>
        <v>#REF!</v>
      </c>
      <c r="G1646" s="199" t="s">
        <v>26</v>
      </c>
      <c r="H1646" s="101" t="e">
        <f t="shared" si="25"/>
        <v>#REF!</v>
      </c>
      <c r="I1646" s="101"/>
    </row>
    <row r="1647" spans="1:9" x14ac:dyDescent="0.25">
      <c r="A1647" s="101">
        <v>2243</v>
      </c>
      <c r="B1647" s="205" t="e">
        <f>INDEX(УТВС2!$H$1:$H$87,A1647,1)</f>
        <v>#REF!</v>
      </c>
      <c r="C1647" s="188" t="e">
        <f>INDEX(УТВС2!$K$1:$K$87,A1647,1)</f>
        <v>#REF!</v>
      </c>
      <c r="D1647" s="24" t="e">
        <f>INDEX(УТВС2!$M$1:$M$87,A1647,1)</f>
        <v>#REF!</v>
      </c>
      <c r="E1647" s="85" t="e">
        <f>INDEX(УТВС2!$N$1:$N$87,A1647,1)</f>
        <v>#REF!</v>
      </c>
      <c r="F1647" s="101" t="e">
        <f>INDEX(УТВС2!$S$1:$S$87,A1647,1)</f>
        <v>#REF!</v>
      </c>
      <c r="G1647" s="101" t="s">
        <v>26</v>
      </c>
      <c r="H1647" s="101" t="e">
        <f t="shared" si="25"/>
        <v>#REF!</v>
      </c>
      <c r="I1647" s="101"/>
    </row>
    <row r="1648" spans="1:9" x14ac:dyDescent="0.25">
      <c r="A1648" s="101">
        <v>2244</v>
      </c>
      <c r="B1648" s="191" t="e">
        <f>INDEX(УТВС2!$H$1:$H$87,A1648,1)</f>
        <v>#REF!</v>
      </c>
      <c r="C1648" s="188" t="e">
        <f>INDEX(УТВС2!$K$1:$K$87,A1648,1)</f>
        <v>#REF!</v>
      </c>
      <c r="D1648" s="24" t="e">
        <f>INDEX(УТВС2!$M$1:$M$87,A1648,1)</f>
        <v>#REF!</v>
      </c>
      <c r="E1648" s="85" t="e">
        <f>INDEX(УТВС2!$N$1:$N$87,A1648,1)</f>
        <v>#REF!</v>
      </c>
      <c r="F1648" s="101" t="e">
        <f>INDEX(УТВС2!$S$1:$S$87,A1648,1)</f>
        <v>#REF!</v>
      </c>
      <c r="G1648" s="101" t="s">
        <v>26</v>
      </c>
      <c r="H1648" s="101" t="e">
        <f t="shared" si="25"/>
        <v>#REF!</v>
      </c>
      <c r="I1648" s="101"/>
    </row>
    <row r="1649" spans="1:9" x14ac:dyDescent="0.25">
      <c r="A1649" s="101">
        <v>2245</v>
      </c>
      <c r="B1649" s="191" t="e">
        <f>INDEX(УТВС2!$H$1:$H$87,A1649,1)</f>
        <v>#REF!</v>
      </c>
      <c r="C1649" s="189" t="e">
        <f>INDEX(УТВС2!$K$1:$K$87,A1649,1)</f>
        <v>#REF!</v>
      </c>
      <c r="D1649" s="24" t="e">
        <f>INDEX(УТВС2!$M$1:$M$87,A1649,1)</f>
        <v>#REF!</v>
      </c>
      <c r="E1649" s="85" t="e">
        <f>INDEX(УТВС2!$N$1:$N$87,A1649,1)</f>
        <v>#REF!</v>
      </c>
      <c r="F1649" s="101" t="e">
        <f>INDEX(УТВС2!$S$1:$S$87,A1649,1)</f>
        <v>#REF!</v>
      </c>
      <c r="G1649" s="101" t="s">
        <v>26</v>
      </c>
      <c r="H1649" s="101" t="e">
        <f t="shared" si="25"/>
        <v>#REF!</v>
      </c>
      <c r="I1649" s="101"/>
    </row>
    <row r="1650" spans="1:9" x14ac:dyDescent="0.25">
      <c r="A1650" s="101">
        <v>2246</v>
      </c>
      <c r="B1650" s="191" t="e">
        <f>INDEX(УТВС2!$H$1:$H$87,A1650,1)</f>
        <v>#REF!</v>
      </c>
      <c r="C1650" s="227" t="e">
        <f>INDEX(УТВС2!$K$1:$K$87,A1650,1)</f>
        <v>#REF!</v>
      </c>
      <c r="D1650" s="24" t="e">
        <f>INDEX(УТВС2!$M$1:$M$87,A1650,1)</f>
        <v>#REF!</v>
      </c>
      <c r="E1650" s="24" t="e">
        <f>INDEX(УТВС2!$N$1:$N$87,A1650,1)</f>
        <v>#REF!</v>
      </c>
      <c r="F1650" s="101" t="e">
        <f>INDEX(УТВС2!$S$1:$S$87,A1650,1)</f>
        <v>#REF!</v>
      </c>
      <c r="G1650" s="101" t="s">
        <v>26</v>
      </c>
      <c r="H1650" s="101" t="e">
        <f t="shared" si="25"/>
        <v>#REF!</v>
      </c>
      <c r="I1650" s="101"/>
    </row>
    <row r="1651" spans="1:9" x14ac:dyDescent="0.25">
      <c r="A1651" s="101">
        <v>2247</v>
      </c>
      <c r="B1651" s="191" t="e">
        <f>INDEX(УТВС2!$H$1:$H$87,A1651,1)</f>
        <v>#REF!</v>
      </c>
      <c r="C1651" s="189" t="e">
        <f>INDEX(УТВС2!$K$1:$K$87,A1651,1)</f>
        <v>#REF!</v>
      </c>
      <c r="D1651" s="24" t="e">
        <f>INDEX(УТВС2!$M$1:$M$87,A1651,1)</f>
        <v>#REF!</v>
      </c>
      <c r="E1651" s="85" t="e">
        <f>INDEX(УТВС2!$N$1:$N$87,A1651,1)</f>
        <v>#REF!</v>
      </c>
      <c r="F1651" s="101" t="e">
        <f>INDEX(УТВС2!$S$1:$S$87,A1651,1)</f>
        <v>#REF!</v>
      </c>
      <c r="G1651" s="101" t="s">
        <v>26</v>
      </c>
      <c r="H1651" s="101" t="e">
        <f t="shared" si="25"/>
        <v>#REF!</v>
      </c>
      <c r="I1651" s="101"/>
    </row>
    <row r="1652" spans="1:9" x14ac:dyDescent="0.25">
      <c r="A1652" s="101">
        <v>2251</v>
      </c>
      <c r="B1652" s="191" t="e">
        <f>INDEX(УТВС2!$H$1:$H$87,A1652,1)</f>
        <v>#REF!</v>
      </c>
      <c r="C1652" s="182" t="e">
        <f>INDEX(УТВС2!$K$1:$K$87,A1652,1)</f>
        <v>#REF!</v>
      </c>
      <c r="D1652" s="24" t="e">
        <f>INDEX(УТВС2!$M$1:$M$87,A1652,1)</f>
        <v>#REF!</v>
      </c>
      <c r="E1652" s="24" t="e">
        <f>INDEX(УТВС2!$N$1:$N$87,A1652,1)</f>
        <v>#REF!</v>
      </c>
      <c r="F1652" s="101" t="e">
        <f>INDEX(УТВС2!$S$1:$S$87,A1652,1)</f>
        <v>#REF!</v>
      </c>
      <c r="G1652" s="101" t="s">
        <v>26</v>
      </c>
      <c r="H1652" s="101" t="e">
        <f t="shared" si="25"/>
        <v>#REF!</v>
      </c>
      <c r="I1652" s="101"/>
    </row>
    <row r="1653" spans="1:9" x14ac:dyDescent="0.25">
      <c r="A1653" s="101">
        <v>2252</v>
      </c>
      <c r="B1653" s="191" t="e">
        <f>INDEX(УТВС2!$H$1:$H$87,A1653,1)</f>
        <v>#REF!</v>
      </c>
      <c r="C1653" s="182" t="e">
        <f>INDEX(УТВС2!$K$1:$K$87,A1653,1)</f>
        <v>#REF!</v>
      </c>
      <c r="D1653" s="24" t="e">
        <f>INDEX(УТВС2!$M$1:$M$87,A1653,1)</f>
        <v>#REF!</v>
      </c>
      <c r="E1653" s="24" t="e">
        <f>INDEX(УТВС2!$N$1:$N$87,A1653,1)</f>
        <v>#REF!</v>
      </c>
      <c r="F1653" s="101" t="e">
        <f>INDEX(УТВС2!$S$1:$S$87,A1653,1)</f>
        <v>#REF!</v>
      </c>
      <c r="G1653" s="101" t="s">
        <v>26</v>
      </c>
      <c r="H1653" s="101" t="e">
        <f t="shared" si="25"/>
        <v>#REF!</v>
      </c>
      <c r="I1653" s="101"/>
    </row>
    <row r="1654" spans="1:9" x14ac:dyDescent="0.25">
      <c r="A1654" s="101">
        <v>2256</v>
      </c>
      <c r="B1654" s="191" t="e">
        <f>INDEX(УТВС2!$H$1:$H$87,A1654,1)</f>
        <v>#REF!</v>
      </c>
      <c r="C1654" s="240" t="e">
        <f>INDEX(УТВС2!$K$1:$K$87,A1654,1)</f>
        <v>#REF!</v>
      </c>
      <c r="D1654" s="24" t="e">
        <f>INDEX(УТВС2!$M$1:$M$87,A1654,1)</f>
        <v>#REF!</v>
      </c>
      <c r="E1654" s="24" t="e">
        <f>INDEX(УТВС2!$N$1:$N$87,A1654,1)</f>
        <v>#REF!</v>
      </c>
      <c r="F1654" s="101" t="e">
        <f>INDEX(УТВС2!$S$1:$S$87,A1654,1)</f>
        <v>#REF!</v>
      </c>
      <c r="G1654" s="101" t="s">
        <v>49</v>
      </c>
      <c r="H1654" s="101" t="e">
        <f t="shared" si="25"/>
        <v>#REF!</v>
      </c>
      <c r="I1654" s="101"/>
    </row>
    <row r="1655" spans="1:9" x14ac:dyDescent="0.25">
      <c r="A1655" s="101">
        <v>2257</v>
      </c>
      <c r="B1655" s="191" t="e">
        <f>INDEX(УТВС2!$H$1:$H$87,A1655,1)</f>
        <v>#REF!</v>
      </c>
      <c r="C1655" s="224" t="e">
        <f>INDEX(УТВС2!$K$1:$K$87,A1655,1)</f>
        <v>#REF!</v>
      </c>
      <c r="D1655" s="24" t="e">
        <f>INDEX(УТВС2!$M$1:$M$87,A1655,1)</f>
        <v>#REF!</v>
      </c>
      <c r="E1655" s="24" t="e">
        <f>INDEX(УТВС2!$N$1:$N$87,A1655,1)</f>
        <v>#REF!</v>
      </c>
      <c r="F1655" s="101" t="e">
        <f>INDEX(УТВС2!$S$1:$S$87,A1655,1)</f>
        <v>#REF!</v>
      </c>
      <c r="G1655" s="101" t="s">
        <v>49</v>
      </c>
      <c r="H1655" s="101" t="e">
        <f t="shared" si="25"/>
        <v>#REF!</v>
      </c>
      <c r="I1655" s="101"/>
    </row>
    <row r="1656" spans="1:9" x14ac:dyDescent="0.25">
      <c r="A1656" s="101">
        <v>2258</v>
      </c>
      <c r="B1656" s="191" t="e">
        <f>INDEX(УТВС2!$H$1:$H$87,A1656,1)</f>
        <v>#REF!</v>
      </c>
      <c r="C1656" s="224" t="e">
        <f>INDEX(УТВС2!$K$1:$K$87,A1656,1)</f>
        <v>#REF!</v>
      </c>
      <c r="D1656" s="24" t="e">
        <f>INDEX(УТВС2!$M$1:$M$87,A1656,1)</f>
        <v>#REF!</v>
      </c>
      <c r="E1656" s="24" t="e">
        <f>INDEX(УТВС2!$N$1:$N$87,A1656,1)</f>
        <v>#REF!</v>
      </c>
      <c r="F1656" s="101" t="e">
        <f>INDEX(УТВС2!$S$1:$S$87,A1656,1)</f>
        <v>#REF!</v>
      </c>
      <c r="G1656" s="101" t="s">
        <v>49</v>
      </c>
      <c r="H1656" s="101" t="e">
        <f t="shared" si="25"/>
        <v>#REF!</v>
      </c>
      <c r="I1656" s="101"/>
    </row>
    <row r="1657" spans="1:9" x14ac:dyDescent="0.25">
      <c r="A1657" s="101">
        <v>2259</v>
      </c>
      <c r="B1657" s="191" t="e">
        <f>INDEX(УТВС2!$H$1:$H$87,A1657,1)</f>
        <v>#REF!</v>
      </c>
      <c r="C1657" s="224" t="e">
        <f>INDEX(УТВС2!$K$1:$K$87,A1657,1)</f>
        <v>#REF!</v>
      </c>
      <c r="D1657" s="24" t="e">
        <f>INDEX(УТВС2!$M$1:$M$87,A1657,1)</f>
        <v>#REF!</v>
      </c>
      <c r="E1657" s="24" t="e">
        <f>INDEX(УТВС2!$N$1:$N$87,A1657,1)</f>
        <v>#REF!</v>
      </c>
      <c r="F1657" s="101" t="e">
        <f>INDEX(УТВС2!$S$1:$S$87,A1657,1)</f>
        <v>#REF!</v>
      </c>
      <c r="G1657" s="101" t="s">
        <v>49</v>
      </c>
      <c r="H1657" s="101" t="e">
        <f t="shared" si="25"/>
        <v>#REF!</v>
      </c>
      <c r="I1657" s="101"/>
    </row>
    <row r="1658" spans="1:9" x14ac:dyDescent="0.25">
      <c r="A1658" s="101">
        <v>2260</v>
      </c>
      <c r="B1658" s="191" t="e">
        <f>INDEX(УТВС2!$H$1:$H$87,A1658,1)</f>
        <v>#REF!</v>
      </c>
      <c r="C1658" s="240" t="e">
        <f>INDEX(УТВС2!$K$1:$K$87,A1658,1)</f>
        <v>#REF!</v>
      </c>
      <c r="D1658" s="24" t="e">
        <f>INDEX(УТВС2!$M$1:$M$87,A1658,1)</f>
        <v>#REF!</v>
      </c>
      <c r="E1658" s="24" t="e">
        <f>INDEX(УТВС2!$N$1:$N$87,A1658,1)</f>
        <v>#REF!</v>
      </c>
      <c r="F1658" s="101" t="e">
        <f>INDEX(УТВС2!$S$1:$S$87,A1658,1)</f>
        <v>#REF!</v>
      </c>
      <c r="G1658" s="101" t="s">
        <v>49</v>
      </c>
      <c r="H1658" s="101" t="e">
        <f t="shared" si="25"/>
        <v>#REF!</v>
      </c>
      <c r="I1658" s="101"/>
    </row>
    <row r="1659" spans="1:9" x14ac:dyDescent="0.25">
      <c r="A1659" s="101">
        <v>2262</v>
      </c>
      <c r="B1659" s="191" t="e">
        <f>INDEX(УТВС2!$H$1:$H$87,A1659,1)</f>
        <v>#REF!</v>
      </c>
      <c r="C1659" s="240" t="e">
        <f>INDEX(УТВС2!$K$1:$K$87,A1659,1)</f>
        <v>#REF!</v>
      </c>
      <c r="D1659" s="24" t="e">
        <f>INDEX(УТВС2!$M$1:$M$87,A1659,1)</f>
        <v>#REF!</v>
      </c>
      <c r="E1659" s="24" t="e">
        <f>INDEX(УТВС2!$N$1:$N$87,A1659,1)</f>
        <v>#REF!</v>
      </c>
      <c r="F1659" s="101" t="e">
        <f>INDEX(УТВС2!$S$1:$S$87,A1659,1)</f>
        <v>#REF!</v>
      </c>
      <c r="G1659" s="101" t="s">
        <v>49</v>
      </c>
      <c r="H1659" s="101" t="e">
        <f t="shared" si="25"/>
        <v>#REF!</v>
      </c>
      <c r="I1659" s="101"/>
    </row>
    <row r="1660" spans="1:9" x14ac:dyDescent="0.25">
      <c r="A1660" s="101">
        <v>2263</v>
      </c>
      <c r="B1660" s="191" t="e">
        <f>INDEX(УТВС2!$H$1:$H$87,A1660,1)</f>
        <v>#REF!</v>
      </c>
      <c r="C1660" s="224" t="e">
        <f>INDEX(УТВС2!$K$1:$K$87,A1660,1)</f>
        <v>#REF!</v>
      </c>
      <c r="D1660" s="24" t="e">
        <f>INDEX(УТВС2!$M$1:$M$87,A1660,1)</f>
        <v>#REF!</v>
      </c>
      <c r="E1660" s="24" t="e">
        <f>INDEX(УТВС2!$N$1:$N$87,A1660,1)</f>
        <v>#REF!</v>
      </c>
      <c r="F1660" s="101" t="e">
        <f>INDEX(УТВС2!$S$1:$S$87,A1660,1)</f>
        <v>#REF!</v>
      </c>
      <c r="G1660" s="101" t="s">
        <v>49</v>
      </c>
      <c r="H1660" s="101" t="e">
        <f t="shared" si="25"/>
        <v>#REF!</v>
      </c>
      <c r="I1660" s="101"/>
    </row>
    <row r="1661" spans="1:9" x14ac:dyDescent="0.25">
      <c r="A1661" s="101">
        <v>2264</v>
      </c>
      <c r="B1661" s="191" t="e">
        <f>INDEX(УТВС2!$H$1:$H$87,A1661,1)</f>
        <v>#REF!</v>
      </c>
      <c r="C1661" s="224" t="e">
        <f>INDEX(УТВС2!$K$1:$K$87,A1661,1)</f>
        <v>#REF!</v>
      </c>
      <c r="D1661" s="24" t="e">
        <f>INDEX(УТВС2!$M$1:$M$87,A1661,1)</f>
        <v>#REF!</v>
      </c>
      <c r="E1661" s="24" t="e">
        <f>INDEX(УТВС2!$N$1:$N$87,A1661,1)</f>
        <v>#REF!</v>
      </c>
      <c r="F1661" s="101" t="e">
        <f>INDEX(УТВС2!$S$1:$S$87,A1661,1)</f>
        <v>#REF!</v>
      </c>
      <c r="G1661" s="101" t="s">
        <v>49</v>
      </c>
      <c r="H1661" s="101" t="e">
        <f t="shared" si="25"/>
        <v>#REF!</v>
      </c>
      <c r="I1661" s="101"/>
    </row>
    <row r="1662" spans="1:9" x14ac:dyDescent="0.25">
      <c r="A1662" s="101">
        <v>2265</v>
      </c>
      <c r="B1662" s="191" t="e">
        <f>INDEX(УТВС2!$H$1:$H$87,A1662,1)</f>
        <v>#REF!</v>
      </c>
      <c r="C1662" s="224" t="e">
        <f>INDEX(УТВС2!$K$1:$K$87,A1662,1)</f>
        <v>#REF!</v>
      </c>
      <c r="D1662" s="24" t="e">
        <f>INDEX(УТВС2!$M$1:$M$87,A1662,1)</f>
        <v>#REF!</v>
      </c>
      <c r="E1662" s="24" t="e">
        <f>INDEX(УТВС2!$N$1:$N$87,A1662,1)</f>
        <v>#REF!</v>
      </c>
      <c r="F1662" s="101" t="e">
        <f>INDEX(УТВС2!$S$1:$S$87,A1662,1)</f>
        <v>#REF!</v>
      </c>
      <c r="G1662" s="101" t="s">
        <v>49</v>
      </c>
      <c r="H1662" s="101" t="e">
        <f t="shared" si="25"/>
        <v>#REF!</v>
      </c>
      <c r="I1662" s="101"/>
    </row>
    <row r="1663" spans="1:9" x14ac:dyDescent="0.25">
      <c r="A1663" s="101">
        <v>2267</v>
      </c>
      <c r="B1663" s="191" t="e">
        <f>INDEX(УТВС2!$H$1:$H$87,A1663,1)</f>
        <v>#REF!</v>
      </c>
      <c r="C1663" s="37" t="e">
        <f>INDEX(УТВС2!$K$1:$K$87,A1663,1)</f>
        <v>#REF!</v>
      </c>
      <c r="D1663" s="24" t="e">
        <f>INDEX(УТВС2!$M$1:$M$87,A1663,1)</f>
        <v>#REF!</v>
      </c>
      <c r="E1663" s="24" t="e">
        <f>INDEX(УТВС2!$N$1:$N$87,A1663,1)</f>
        <v>#REF!</v>
      </c>
      <c r="F1663" s="101" t="e">
        <f>INDEX(УТВС2!$S$1:$S$87,A1663,1)</f>
        <v>#REF!</v>
      </c>
      <c r="G1663" s="101" t="s">
        <v>49</v>
      </c>
      <c r="H1663" s="101" t="e">
        <f t="shared" si="25"/>
        <v>#REF!</v>
      </c>
      <c r="I1663" s="101"/>
    </row>
    <row r="1664" spans="1:9" x14ac:dyDescent="0.25">
      <c r="A1664" s="101">
        <v>2268</v>
      </c>
      <c r="B1664" s="191" t="e">
        <f>INDEX(УТВС2!$H$1:$H$87,A1664,1)</f>
        <v>#REF!</v>
      </c>
      <c r="C1664" s="224" t="e">
        <f>INDEX(УТВС2!$K$1:$K$87,A1664,1)</f>
        <v>#REF!</v>
      </c>
      <c r="D1664" s="24" t="e">
        <f>INDEX(УТВС2!$M$1:$M$87,A1664,1)</f>
        <v>#REF!</v>
      </c>
      <c r="E1664" s="24" t="e">
        <f>INDEX(УТВС2!$N$1:$N$87,A1664,1)</f>
        <v>#REF!</v>
      </c>
      <c r="F1664" s="101" t="e">
        <f>INDEX(УТВС2!$S$1:$S$87,A1664,1)</f>
        <v>#REF!</v>
      </c>
      <c r="G1664" s="101" t="s">
        <v>49</v>
      </c>
      <c r="H1664" s="101" t="e">
        <f t="shared" si="25"/>
        <v>#REF!</v>
      </c>
      <c r="I1664" s="101"/>
    </row>
    <row r="1665" spans="1:9" x14ac:dyDescent="0.25">
      <c r="A1665" s="101">
        <v>2269</v>
      </c>
      <c r="B1665" s="191" t="e">
        <f>INDEX(УТВС2!$H$1:$H$87,A1665,1)</f>
        <v>#REF!</v>
      </c>
      <c r="C1665" s="224" t="e">
        <f>INDEX(УТВС2!$K$1:$K$87,A1665,1)</f>
        <v>#REF!</v>
      </c>
      <c r="D1665" s="24" t="e">
        <f>INDEX(УТВС2!$M$1:$M$87,A1665,1)</f>
        <v>#REF!</v>
      </c>
      <c r="E1665" s="24" t="e">
        <f>INDEX(УТВС2!$N$1:$N$87,A1665,1)</f>
        <v>#REF!</v>
      </c>
      <c r="F1665" s="101" t="e">
        <f>INDEX(УТВС2!$S$1:$S$87,A1665,1)</f>
        <v>#REF!</v>
      </c>
      <c r="G1665" s="101" t="s">
        <v>49</v>
      </c>
      <c r="H1665" s="101" t="e">
        <f t="shared" si="25"/>
        <v>#REF!</v>
      </c>
      <c r="I1665" s="101"/>
    </row>
    <row r="1666" spans="1:9" x14ac:dyDescent="0.25">
      <c r="A1666" s="101">
        <v>2270</v>
      </c>
      <c r="B1666" s="191" t="e">
        <f>INDEX(УТВС2!$H$1:$H$87,A1666,1)</f>
        <v>#REF!</v>
      </c>
      <c r="C1666" s="224" t="e">
        <f>INDEX(УТВС2!$K$1:$K$87,A1666,1)</f>
        <v>#REF!</v>
      </c>
      <c r="D1666" s="24" t="e">
        <f>INDEX(УТВС2!$M$1:$M$87,A1666,1)</f>
        <v>#REF!</v>
      </c>
      <c r="E1666" s="24" t="e">
        <f>INDEX(УТВС2!$N$1:$N$87,A1666,1)</f>
        <v>#REF!</v>
      </c>
      <c r="F1666" s="101" t="e">
        <f>INDEX(УТВС2!$S$1:$S$87,A1666,1)</f>
        <v>#REF!</v>
      </c>
      <c r="G1666" s="101" t="s">
        <v>49</v>
      </c>
      <c r="H1666" s="101" t="e">
        <f t="shared" ref="H1666:H1729" si="26">IF(B1666=B1667,1,0)</f>
        <v>#REF!</v>
      </c>
      <c r="I1666" s="101"/>
    </row>
    <row r="1667" spans="1:9" x14ac:dyDescent="0.25">
      <c r="A1667" s="101">
        <v>2272</v>
      </c>
      <c r="B1667" s="191" t="e">
        <f>INDEX(УТВС2!$H$1:$H$87,A1667,1)</f>
        <v>#REF!</v>
      </c>
      <c r="C1667" s="37" t="e">
        <f>INDEX(УТВС2!$K$1:$K$87,A1667,1)</f>
        <v>#REF!</v>
      </c>
      <c r="D1667" s="24" t="e">
        <f>INDEX(УТВС2!$M$1:$M$87,A1667,1)</f>
        <v>#REF!</v>
      </c>
      <c r="E1667" s="24" t="e">
        <f>INDEX(УТВС2!$N$1:$N$87,A1667,1)</f>
        <v>#REF!</v>
      </c>
      <c r="F1667" s="101" t="e">
        <f>INDEX(УТВС2!$S$1:$S$87,A1667,1)</f>
        <v>#REF!</v>
      </c>
      <c r="G1667" s="101" t="s">
        <v>49</v>
      </c>
      <c r="H1667" s="101" t="e">
        <f t="shared" si="26"/>
        <v>#REF!</v>
      </c>
      <c r="I1667" s="101"/>
    </row>
    <row r="1668" spans="1:9" x14ac:dyDescent="0.25">
      <c r="A1668" s="101">
        <v>2273</v>
      </c>
      <c r="B1668" s="191" t="e">
        <f>INDEX(УТВС2!$H$1:$H$87,A1668,1)</f>
        <v>#REF!</v>
      </c>
      <c r="C1668" s="178" t="e">
        <f>INDEX(УТВС2!$K$1:$K$87,A1668,1)</f>
        <v>#REF!</v>
      </c>
      <c r="D1668" s="24" t="e">
        <f>INDEX(УТВС2!$M$1:$M$87,A1668,1)</f>
        <v>#REF!</v>
      </c>
      <c r="E1668" s="24" t="e">
        <f>INDEX(УТВС2!$N$1:$N$87,A1668,1)</f>
        <v>#REF!</v>
      </c>
      <c r="F1668" s="101" t="e">
        <f>INDEX(УТВС2!$S$1:$S$87,A1668,1)</f>
        <v>#REF!</v>
      </c>
      <c r="G1668" s="101" t="s">
        <v>49</v>
      </c>
      <c r="H1668" s="101" t="e">
        <f t="shared" si="26"/>
        <v>#REF!</v>
      </c>
      <c r="I1668" s="101"/>
    </row>
    <row r="1669" spans="1:9" x14ac:dyDescent="0.25">
      <c r="A1669" s="101">
        <v>2274</v>
      </c>
      <c r="B1669" s="191" t="e">
        <f>INDEX(УТВС2!$H$1:$H$87,A1669,1)</f>
        <v>#REF!</v>
      </c>
      <c r="C1669" s="224" t="e">
        <f>INDEX(УТВС2!$K$1:$K$87,A1669,1)</f>
        <v>#REF!</v>
      </c>
      <c r="D1669" s="24" t="e">
        <f>INDEX(УТВС2!$M$1:$M$87,A1669,1)</f>
        <v>#REF!</v>
      </c>
      <c r="E1669" s="24" t="e">
        <f>INDEX(УТВС2!$N$1:$N$87,A1669,1)</f>
        <v>#REF!</v>
      </c>
      <c r="F1669" s="101" t="e">
        <f>INDEX(УТВС2!$S$1:$S$87,A1669,1)</f>
        <v>#REF!</v>
      </c>
      <c r="G1669" s="101" t="s">
        <v>49</v>
      </c>
      <c r="H1669" s="101" t="e">
        <f t="shared" si="26"/>
        <v>#REF!</v>
      </c>
      <c r="I1669" s="101"/>
    </row>
    <row r="1670" spans="1:9" x14ac:dyDescent="0.25">
      <c r="A1670" s="101">
        <v>2275</v>
      </c>
      <c r="B1670" s="191" t="e">
        <f>INDEX(УТВС2!$H$1:$H$87,A1670,1)</f>
        <v>#REF!</v>
      </c>
      <c r="C1670" s="224" t="e">
        <f>INDEX(УТВС2!$K$1:$K$87,A1670,1)</f>
        <v>#REF!</v>
      </c>
      <c r="D1670" s="24" t="e">
        <f>INDEX(УТВС2!$M$1:$M$87,A1670,1)</f>
        <v>#REF!</v>
      </c>
      <c r="E1670" s="24" t="e">
        <f>INDEX(УТВС2!$N$1:$N$87,A1670,1)</f>
        <v>#REF!</v>
      </c>
      <c r="F1670" s="101" t="e">
        <f>INDEX(УТВС2!$S$1:$S$87,A1670,1)</f>
        <v>#REF!</v>
      </c>
      <c r="G1670" s="101" t="s">
        <v>49</v>
      </c>
      <c r="H1670" s="101" t="e">
        <f t="shared" si="26"/>
        <v>#REF!</v>
      </c>
      <c r="I1670" s="101"/>
    </row>
    <row r="1671" spans="1:9" x14ac:dyDescent="0.25">
      <c r="A1671" s="101">
        <v>2277</v>
      </c>
      <c r="B1671" s="191" t="e">
        <f>INDEX(УТВС2!$H$1:$H$87,A1671,1)</f>
        <v>#REF!</v>
      </c>
      <c r="C1671" s="240" t="e">
        <f>INDEX(УТВС2!$K$1:$K$87,A1671,1)</f>
        <v>#REF!</v>
      </c>
      <c r="D1671" s="24" t="e">
        <f>INDEX(УТВС2!$M$1:$M$87,A1671,1)</f>
        <v>#REF!</v>
      </c>
      <c r="E1671" s="24" t="e">
        <f>INDEX(УТВС2!$N$1:$N$87,A1671,1)</f>
        <v>#REF!</v>
      </c>
      <c r="F1671" s="101" t="e">
        <f>INDEX(УТВС2!$S$1:$S$87,A1671,1)</f>
        <v>#REF!</v>
      </c>
      <c r="G1671" s="101" t="s">
        <v>49</v>
      </c>
      <c r="H1671" s="101" t="e">
        <f t="shared" si="26"/>
        <v>#REF!</v>
      </c>
      <c r="I1671" s="101"/>
    </row>
    <row r="1672" spans="1:9" x14ac:dyDescent="0.25">
      <c r="A1672" s="101">
        <v>2278</v>
      </c>
      <c r="B1672" s="191" t="e">
        <f>INDEX(УТВС2!$H$1:$H$87,A1672,1)</f>
        <v>#REF!</v>
      </c>
      <c r="C1672" s="224" t="e">
        <f>INDEX(УТВС2!$K$1:$K$87,A1672,1)</f>
        <v>#REF!</v>
      </c>
      <c r="D1672" s="24" t="e">
        <f>INDEX(УТВС2!$M$1:$M$87,A1672,1)</f>
        <v>#REF!</v>
      </c>
      <c r="E1672" s="24" t="e">
        <f>INDEX(УТВС2!$N$1:$N$87,A1672,1)</f>
        <v>#REF!</v>
      </c>
      <c r="F1672" s="101" t="e">
        <f>INDEX(УТВС2!$S$1:$S$87,A1672,1)</f>
        <v>#REF!</v>
      </c>
      <c r="G1672" s="101" t="s">
        <v>49</v>
      </c>
      <c r="H1672" s="101" t="e">
        <f t="shared" si="26"/>
        <v>#REF!</v>
      </c>
      <c r="I1672" s="101"/>
    </row>
    <row r="1673" spans="1:9" x14ac:dyDescent="0.25">
      <c r="A1673" s="101">
        <v>2279</v>
      </c>
      <c r="B1673" s="191" t="e">
        <f>INDEX(УТВС2!$H$1:$H$87,A1673,1)</f>
        <v>#REF!</v>
      </c>
      <c r="C1673" s="224" t="e">
        <f>INDEX(УТВС2!$K$1:$K$87,A1673,1)</f>
        <v>#REF!</v>
      </c>
      <c r="D1673" s="24" t="e">
        <f>INDEX(УТВС2!$M$1:$M$87,A1673,1)</f>
        <v>#REF!</v>
      </c>
      <c r="E1673" s="24" t="e">
        <f>INDEX(УТВС2!$N$1:$N$87,A1673,1)</f>
        <v>#REF!</v>
      </c>
      <c r="F1673" s="101" t="e">
        <f>INDEX(УТВС2!$S$1:$S$87,A1673,1)</f>
        <v>#REF!</v>
      </c>
      <c r="G1673" s="101" t="s">
        <v>49</v>
      </c>
      <c r="H1673" s="101" t="e">
        <f t="shared" si="26"/>
        <v>#REF!</v>
      </c>
      <c r="I1673" s="101"/>
    </row>
    <row r="1674" spans="1:9" x14ac:dyDescent="0.25">
      <c r="A1674" s="101">
        <v>2280</v>
      </c>
      <c r="B1674" s="191" t="e">
        <f>INDEX(УТВС2!$H$1:$H$87,A1674,1)</f>
        <v>#REF!</v>
      </c>
      <c r="C1674" s="178" t="e">
        <f>INDEX(УТВС2!$K$1:$K$87,A1674,1)</f>
        <v>#REF!</v>
      </c>
      <c r="D1674" s="24" t="e">
        <f>INDEX(УТВС2!$M$1:$M$87,A1674,1)</f>
        <v>#REF!</v>
      </c>
      <c r="E1674" s="24" t="e">
        <f>INDEX(УТВС2!$N$1:$N$87,A1674,1)</f>
        <v>#REF!</v>
      </c>
      <c r="F1674" s="101" t="e">
        <f>INDEX(УТВС2!$S$1:$S$87,A1674,1)</f>
        <v>#REF!</v>
      </c>
      <c r="G1674" s="101" t="s">
        <v>49</v>
      </c>
      <c r="H1674" s="101" t="e">
        <f t="shared" si="26"/>
        <v>#REF!</v>
      </c>
      <c r="I1674" s="101"/>
    </row>
    <row r="1675" spans="1:9" x14ac:dyDescent="0.25">
      <c r="A1675" s="101">
        <v>2281</v>
      </c>
      <c r="B1675" s="191" t="e">
        <f>INDEX(УТВС2!$H$1:$H$87,A1675,1)</f>
        <v>#REF!</v>
      </c>
      <c r="C1675" s="37" t="e">
        <f>INDEX(УТВС2!$K$1:$K$87,A1675,1)</f>
        <v>#REF!</v>
      </c>
      <c r="D1675" s="24" t="e">
        <f>INDEX(УТВС2!$M$1:$M$87,A1675,1)</f>
        <v>#REF!</v>
      </c>
      <c r="E1675" s="24" t="e">
        <f>INDEX(УТВС2!$N$1:$N$87,A1675,1)</f>
        <v>#REF!</v>
      </c>
      <c r="F1675" s="101" t="e">
        <f>INDEX(УТВС2!$S$1:$S$87,A1675,1)</f>
        <v>#REF!</v>
      </c>
      <c r="G1675" s="101" t="s">
        <v>49</v>
      </c>
      <c r="H1675" s="101" t="e">
        <f t="shared" si="26"/>
        <v>#REF!</v>
      </c>
      <c r="I1675" s="101"/>
    </row>
    <row r="1676" spans="1:9" x14ac:dyDescent="0.25">
      <c r="A1676" s="101">
        <v>2283</v>
      </c>
      <c r="B1676" s="191" t="e">
        <f>INDEX(УТВС2!$H$1:$H$87,A1676,1)</f>
        <v>#REF!</v>
      </c>
      <c r="C1676" s="240" t="e">
        <f>INDEX(УТВС2!$K$1:$K$87,A1676,1)</f>
        <v>#REF!</v>
      </c>
      <c r="D1676" s="24" t="e">
        <f>INDEX(УТВС2!$M$1:$M$87,A1676,1)</f>
        <v>#REF!</v>
      </c>
      <c r="E1676" s="24" t="e">
        <f>INDEX(УТВС2!$N$1:$N$87,A1676,1)</f>
        <v>#REF!</v>
      </c>
      <c r="F1676" s="101" t="e">
        <f>INDEX(УТВС2!$S$1:$S$87,A1676,1)</f>
        <v>#REF!</v>
      </c>
      <c r="G1676" s="101" t="s">
        <v>49</v>
      </c>
      <c r="H1676" s="101" t="e">
        <f t="shared" si="26"/>
        <v>#REF!</v>
      </c>
      <c r="I1676" s="101"/>
    </row>
    <row r="1677" spans="1:9" x14ac:dyDescent="0.25">
      <c r="A1677" s="101">
        <v>2284</v>
      </c>
      <c r="B1677" s="191" t="e">
        <f>INDEX(УТВС2!$H$1:$H$87,A1677,1)</f>
        <v>#REF!</v>
      </c>
      <c r="C1677" s="178" t="e">
        <f>INDEX(УТВС2!$K$1:$K$87,A1677,1)</f>
        <v>#REF!</v>
      </c>
      <c r="D1677" s="24" t="e">
        <f>INDEX(УТВС2!$M$1:$M$87,A1677,1)</f>
        <v>#REF!</v>
      </c>
      <c r="E1677" s="24" t="e">
        <f>INDEX(УТВС2!$N$1:$N$87,A1677,1)</f>
        <v>#REF!</v>
      </c>
      <c r="F1677" s="101" t="e">
        <f>INDEX(УТВС2!$S$1:$S$87,A1677,1)</f>
        <v>#REF!</v>
      </c>
      <c r="G1677" s="101" t="s">
        <v>49</v>
      </c>
      <c r="H1677" s="101" t="e">
        <f t="shared" si="26"/>
        <v>#REF!</v>
      </c>
      <c r="I1677" s="101"/>
    </row>
    <row r="1678" spans="1:9" x14ac:dyDescent="0.25">
      <c r="A1678" s="101">
        <v>2285</v>
      </c>
      <c r="B1678" s="191" t="e">
        <f>INDEX(УТВС2!$H$1:$H$87,A1678,1)</f>
        <v>#REF!</v>
      </c>
      <c r="C1678" s="178" t="e">
        <f>INDEX(УТВС2!$K$1:$K$87,A1678,1)</f>
        <v>#REF!</v>
      </c>
      <c r="D1678" s="24" t="e">
        <f>INDEX(УТВС2!$M$1:$M$87,A1678,1)</f>
        <v>#REF!</v>
      </c>
      <c r="E1678" s="24" t="e">
        <f>INDEX(УТВС2!$N$1:$N$87,A1678,1)</f>
        <v>#REF!</v>
      </c>
      <c r="F1678" s="101" t="e">
        <f>INDEX(УТВС2!$S$1:$S$87,A1678,1)</f>
        <v>#REF!</v>
      </c>
      <c r="G1678" s="101" t="s">
        <v>49</v>
      </c>
      <c r="H1678" s="101" t="e">
        <f t="shared" si="26"/>
        <v>#REF!</v>
      </c>
      <c r="I1678" s="101"/>
    </row>
    <row r="1679" spans="1:9" x14ac:dyDescent="0.25">
      <c r="A1679" s="101">
        <v>2286</v>
      </c>
      <c r="B1679" s="191" t="e">
        <f>INDEX(УТВС2!$H$1:$H$87,A1679,1)</f>
        <v>#REF!</v>
      </c>
      <c r="C1679" s="178" t="e">
        <f>INDEX(УТВС2!$K$1:$K$87,A1679,1)</f>
        <v>#REF!</v>
      </c>
      <c r="D1679" s="24" t="e">
        <f>INDEX(УТВС2!$M$1:$M$87,A1679,1)</f>
        <v>#REF!</v>
      </c>
      <c r="E1679" s="24" t="e">
        <f>INDEX(УТВС2!$N$1:$N$87,A1679,1)</f>
        <v>#REF!</v>
      </c>
      <c r="F1679" s="101" t="e">
        <f>INDEX(УТВС2!$S$1:$S$87,A1679,1)</f>
        <v>#REF!</v>
      </c>
      <c r="G1679" s="101" t="s">
        <v>49</v>
      </c>
      <c r="H1679" s="101" t="e">
        <f t="shared" si="26"/>
        <v>#REF!</v>
      </c>
      <c r="I1679" s="101"/>
    </row>
    <row r="1680" spans="1:9" x14ac:dyDescent="0.25">
      <c r="A1680" s="101">
        <v>2287</v>
      </c>
      <c r="B1680" s="191" t="e">
        <f>INDEX(УТВС2!$H$1:$H$87,A1680,1)</f>
        <v>#REF!</v>
      </c>
      <c r="C1680" s="240" t="e">
        <f>INDEX(УТВС2!$K$1:$K$87,A1680,1)</f>
        <v>#REF!</v>
      </c>
      <c r="D1680" s="24" t="e">
        <f>INDEX(УТВС2!$M$1:$M$87,A1680,1)</f>
        <v>#REF!</v>
      </c>
      <c r="E1680" s="24" t="e">
        <f>INDEX(УТВС2!$N$1:$N$87,A1680,1)</f>
        <v>#REF!</v>
      </c>
      <c r="F1680" s="101" t="e">
        <f>INDEX(УТВС2!$S$1:$S$87,A1680,1)</f>
        <v>#REF!</v>
      </c>
      <c r="G1680" s="101" t="s">
        <v>49</v>
      </c>
      <c r="H1680" s="101" t="e">
        <f t="shared" si="26"/>
        <v>#REF!</v>
      </c>
      <c r="I1680" s="101"/>
    </row>
    <row r="1681" spans="1:9" x14ac:dyDescent="0.25">
      <c r="A1681" s="101">
        <v>2289</v>
      </c>
      <c r="B1681" s="191" t="e">
        <f>INDEX(УТВС2!$H$1:$H$87,A1681,1)</f>
        <v>#REF!</v>
      </c>
      <c r="C1681" s="240" t="e">
        <f>INDEX(УТВС2!$K$1:$K$87,A1681,1)</f>
        <v>#REF!</v>
      </c>
      <c r="D1681" s="24" t="e">
        <f>INDEX(УТВС2!$M$1:$M$87,A1681,1)</f>
        <v>#REF!</v>
      </c>
      <c r="E1681" s="24" t="e">
        <f>INDEX(УТВС2!$N$1:$N$87,A1681,1)</f>
        <v>#REF!</v>
      </c>
      <c r="F1681" s="101" t="e">
        <f>INDEX(УТВС2!$S$1:$S$87,A1681,1)</f>
        <v>#REF!</v>
      </c>
      <c r="G1681" s="101" t="s">
        <v>49</v>
      </c>
      <c r="H1681" s="101" t="e">
        <f t="shared" si="26"/>
        <v>#REF!</v>
      </c>
      <c r="I1681" s="101"/>
    </row>
    <row r="1682" spans="1:9" x14ac:dyDescent="0.25">
      <c r="A1682" s="101">
        <v>2290</v>
      </c>
      <c r="B1682" s="191" t="e">
        <f>INDEX(УТВС2!$H$1:$H$87,A1682,1)</f>
        <v>#REF!</v>
      </c>
      <c r="C1682" s="178" t="e">
        <f>INDEX(УТВС2!$K$1:$K$87,A1682,1)</f>
        <v>#REF!</v>
      </c>
      <c r="D1682" s="24" t="e">
        <f>INDEX(УТВС2!$M$1:$M$87,A1682,1)</f>
        <v>#REF!</v>
      </c>
      <c r="E1682" s="24" t="e">
        <f>INDEX(УТВС2!$N$1:$N$87,A1682,1)</f>
        <v>#REF!</v>
      </c>
      <c r="F1682" s="101" t="e">
        <f>INDEX(УТВС2!$S$1:$S$87,A1682,1)</f>
        <v>#REF!</v>
      </c>
      <c r="G1682" s="101" t="s">
        <v>49</v>
      </c>
      <c r="H1682" s="101" t="e">
        <f t="shared" si="26"/>
        <v>#REF!</v>
      </c>
      <c r="I1682" s="101"/>
    </row>
    <row r="1683" spans="1:9" x14ac:dyDescent="0.25">
      <c r="A1683" s="101">
        <v>2291</v>
      </c>
      <c r="B1683" s="191" t="e">
        <f>INDEX(УТВС2!$H$1:$H$87,A1683,1)</f>
        <v>#REF!</v>
      </c>
      <c r="C1683" s="178" t="e">
        <f>INDEX(УТВС2!$K$1:$K$87,A1683,1)</f>
        <v>#REF!</v>
      </c>
      <c r="D1683" s="24" t="e">
        <f>INDEX(УТВС2!$M$1:$M$87,A1683,1)</f>
        <v>#REF!</v>
      </c>
      <c r="E1683" s="24" t="e">
        <f>INDEX(УТВС2!$N$1:$N$87,A1683,1)</f>
        <v>#REF!</v>
      </c>
      <c r="F1683" s="101" t="e">
        <f>INDEX(УТВС2!$S$1:$S$87,A1683,1)</f>
        <v>#REF!</v>
      </c>
      <c r="G1683" s="101" t="s">
        <v>49</v>
      </c>
      <c r="H1683" s="101" t="e">
        <f t="shared" si="26"/>
        <v>#REF!</v>
      </c>
      <c r="I1683" s="101"/>
    </row>
    <row r="1684" spans="1:9" x14ac:dyDescent="0.25">
      <c r="A1684" s="101">
        <v>2292</v>
      </c>
      <c r="B1684" s="191" t="e">
        <f>INDEX(УТВС2!$H$1:$H$87,A1684,1)</f>
        <v>#REF!</v>
      </c>
      <c r="C1684" s="178" t="e">
        <f>INDEX(УТВС2!$K$1:$K$87,A1684,1)</f>
        <v>#REF!</v>
      </c>
      <c r="D1684" s="24" t="e">
        <f>INDEX(УТВС2!$M$1:$M$87,A1684,1)</f>
        <v>#REF!</v>
      </c>
      <c r="E1684" s="24" t="e">
        <f>INDEX(УТВС2!$N$1:$N$87,A1684,1)</f>
        <v>#REF!</v>
      </c>
      <c r="F1684" s="101" t="e">
        <f>INDEX(УТВС2!$S$1:$S$87,A1684,1)</f>
        <v>#REF!</v>
      </c>
      <c r="G1684" s="101" t="s">
        <v>49</v>
      </c>
      <c r="H1684" s="101" t="e">
        <f t="shared" si="26"/>
        <v>#REF!</v>
      </c>
      <c r="I1684" s="101"/>
    </row>
    <row r="1685" spans="1:9" x14ac:dyDescent="0.25">
      <c r="A1685" s="101">
        <v>2294</v>
      </c>
      <c r="B1685" s="191" t="e">
        <f>INDEX(УТВС2!$H$1:$H$87,A1685,1)</f>
        <v>#REF!</v>
      </c>
      <c r="C1685" s="240" t="e">
        <f>INDEX(УТВС2!$K$1:$K$87,A1685,1)</f>
        <v>#REF!</v>
      </c>
      <c r="D1685" s="24" t="e">
        <f>INDEX(УТВС2!$M$1:$M$87,A1685,1)</f>
        <v>#REF!</v>
      </c>
      <c r="E1685" s="24" t="e">
        <f>INDEX(УТВС2!$N$1:$N$87,A1685,1)</f>
        <v>#REF!</v>
      </c>
      <c r="F1685" s="101" t="e">
        <f>INDEX(УТВС2!$S$1:$S$87,A1685,1)</f>
        <v>#REF!</v>
      </c>
      <c r="G1685" s="101" t="s">
        <v>49</v>
      </c>
      <c r="H1685" s="101" t="e">
        <f t="shared" si="26"/>
        <v>#REF!</v>
      </c>
      <c r="I1685" s="101"/>
    </row>
    <row r="1686" spans="1:9" x14ac:dyDescent="0.25">
      <c r="A1686" s="101">
        <v>2295</v>
      </c>
      <c r="B1686" s="191" t="e">
        <f>INDEX(УТВС2!$H$1:$H$87,A1686,1)</f>
        <v>#REF!</v>
      </c>
      <c r="C1686" s="178" t="e">
        <f>INDEX(УТВС2!$K$1:$K$87,A1686,1)</f>
        <v>#REF!</v>
      </c>
      <c r="D1686" s="24" t="e">
        <f>INDEX(УТВС2!$M$1:$M$87,A1686,1)</f>
        <v>#REF!</v>
      </c>
      <c r="E1686" s="24" t="e">
        <f>INDEX(УТВС2!$N$1:$N$87,A1686,1)</f>
        <v>#REF!</v>
      </c>
      <c r="F1686" s="101" t="e">
        <f>INDEX(УТВС2!$S$1:$S$87,A1686,1)</f>
        <v>#REF!</v>
      </c>
      <c r="G1686" s="101" t="s">
        <v>49</v>
      </c>
      <c r="H1686" s="101" t="e">
        <f t="shared" si="26"/>
        <v>#REF!</v>
      </c>
      <c r="I1686" s="101"/>
    </row>
    <row r="1687" spans="1:9" x14ac:dyDescent="0.25">
      <c r="A1687" s="101">
        <v>2296</v>
      </c>
      <c r="B1687" s="191" t="e">
        <f>INDEX(УТВС2!$H$1:$H$87,A1687,1)</f>
        <v>#REF!</v>
      </c>
      <c r="C1687" s="178" t="e">
        <f>INDEX(УТВС2!$K$1:$K$87,A1687,1)</f>
        <v>#REF!</v>
      </c>
      <c r="D1687" s="24" t="e">
        <f>INDEX(УТВС2!$M$1:$M$87,A1687,1)</f>
        <v>#REF!</v>
      </c>
      <c r="E1687" s="24" t="e">
        <f>INDEX(УТВС2!$N$1:$N$87,A1687,1)</f>
        <v>#REF!</v>
      </c>
      <c r="F1687" s="101" t="e">
        <f>INDEX(УТВС2!$S$1:$S$87,A1687,1)</f>
        <v>#REF!</v>
      </c>
      <c r="G1687" s="101" t="s">
        <v>49</v>
      </c>
      <c r="H1687" s="101" t="e">
        <f t="shared" si="26"/>
        <v>#REF!</v>
      </c>
      <c r="I1687" s="101"/>
    </row>
    <row r="1688" spans="1:9" x14ac:dyDescent="0.25">
      <c r="A1688" s="101">
        <v>2297</v>
      </c>
      <c r="B1688" s="191" t="e">
        <f>INDEX(УТВС2!$H$1:$H$87,A1688,1)</f>
        <v>#REF!</v>
      </c>
      <c r="C1688" s="178" t="e">
        <f>INDEX(УТВС2!$K$1:$K$87,A1688,1)</f>
        <v>#REF!</v>
      </c>
      <c r="D1688" s="24" t="e">
        <f>INDEX(УТВС2!$M$1:$M$87,A1688,1)</f>
        <v>#REF!</v>
      </c>
      <c r="E1688" s="24" t="e">
        <f>INDEX(УТВС2!$N$1:$N$87,A1688,1)</f>
        <v>#REF!</v>
      </c>
      <c r="F1688" s="101" t="e">
        <f>INDEX(УТВС2!$S$1:$S$87,A1688,1)</f>
        <v>#REF!</v>
      </c>
      <c r="G1688" s="101" t="s">
        <v>49</v>
      </c>
      <c r="H1688" s="101" t="e">
        <f t="shared" si="26"/>
        <v>#REF!</v>
      </c>
      <c r="I1688" s="101"/>
    </row>
    <row r="1689" spans="1:9" x14ac:dyDescent="0.25">
      <c r="A1689" s="101">
        <v>2298</v>
      </c>
      <c r="B1689" s="191" t="e">
        <f>INDEX(УТВС2!$H$1:$H$87,A1689,1)</f>
        <v>#REF!</v>
      </c>
      <c r="C1689" s="240" t="e">
        <f>INDEX(УТВС2!$K$1:$K$87,A1689,1)</f>
        <v>#REF!</v>
      </c>
      <c r="D1689" s="24" t="e">
        <f>INDEX(УТВС2!$M$1:$M$87,A1689,1)</f>
        <v>#REF!</v>
      </c>
      <c r="E1689" s="24" t="e">
        <f>INDEX(УТВС2!$N$1:$N$87,A1689,1)</f>
        <v>#REF!</v>
      </c>
      <c r="F1689" s="101" t="e">
        <f>INDEX(УТВС2!$S$1:$S$87,A1689,1)</f>
        <v>#REF!</v>
      </c>
      <c r="G1689" s="101" t="s">
        <v>49</v>
      </c>
      <c r="H1689" s="101" t="e">
        <f t="shared" si="26"/>
        <v>#REF!</v>
      </c>
      <c r="I1689" s="101"/>
    </row>
    <row r="1690" spans="1:9" x14ac:dyDescent="0.25">
      <c r="A1690" s="101">
        <v>2300</v>
      </c>
      <c r="B1690" s="191" t="e">
        <f>INDEX(УТВС2!$H$1:$H$87,A1690,1)</f>
        <v>#REF!</v>
      </c>
      <c r="C1690" s="240" t="e">
        <f>INDEX(УТВС2!$K$1:$K$87,A1690,1)</f>
        <v>#REF!</v>
      </c>
      <c r="D1690" s="24" t="e">
        <f>INDEX(УТВС2!$M$1:$M$87,A1690,1)</f>
        <v>#REF!</v>
      </c>
      <c r="E1690" s="24" t="e">
        <f>INDEX(УТВС2!$N$1:$N$87,A1690,1)</f>
        <v>#REF!</v>
      </c>
      <c r="F1690" s="101" t="e">
        <f>INDEX(УТВС2!$S$1:$S$87,A1690,1)</f>
        <v>#REF!</v>
      </c>
      <c r="G1690" s="101" t="s">
        <v>49</v>
      </c>
      <c r="H1690" s="101" t="e">
        <f t="shared" si="26"/>
        <v>#REF!</v>
      </c>
      <c r="I1690" s="101"/>
    </row>
    <row r="1691" spans="1:9" x14ac:dyDescent="0.25">
      <c r="A1691" s="101">
        <v>2301</v>
      </c>
      <c r="B1691" s="191" t="e">
        <f>INDEX(УТВС2!$H$1:$H$87,A1691,1)</f>
        <v>#REF!</v>
      </c>
      <c r="C1691" s="178" t="e">
        <f>INDEX(УТВС2!$K$1:$K$87,A1691,1)</f>
        <v>#REF!</v>
      </c>
      <c r="D1691" s="24" t="e">
        <f>INDEX(УТВС2!$M$1:$M$87,A1691,1)</f>
        <v>#REF!</v>
      </c>
      <c r="E1691" s="24" t="e">
        <f>INDEX(УТВС2!$N$1:$N$87,A1691,1)</f>
        <v>#REF!</v>
      </c>
      <c r="F1691" s="101" t="e">
        <f>INDEX(УТВС2!$S$1:$S$87,A1691,1)</f>
        <v>#REF!</v>
      </c>
      <c r="G1691" s="101" t="s">
        <v>49</v>
      </c>
      <c r="H1691" s="101" t="e">
        <f t="shared" si="26"/>
        <v>#REF!</v>
      </c>
      <c r="I1691" s="101"/>
    </row>
    <row r="1692" spans="1:9" x14ac:dyDescent="0.25">
      <c r="A1692" s="101">
        <v>2302</v>
      </c>
      <c r="B1692" s="181" t="e">
        <f>INDEX(УТВС2!$H$1:$H$87,A1692,1)</f>
        <v>#REF!</v>
      </c>
      <c r="C1692" s="215" t="e">
        <f>INDEX(УТВС2!$K$1:$K$87,A1692,1)</f>
        <v>#REF!</v>
      </c>
      <c r="D1692" s="185" t="e">
        <f>INDEX(УТВС2!$M$1:$M$87,A1692,1)</f>
        <v>#REF!</v>
      </c>
      <c r="E1692" s="222" t="e">
        <f>INDEX(УТВС2!$N$1:$N$87,A1692,1)</f>
        <v>#REF!</v>
      </c>
      <c r="F1692" s="101" t="e">
        <f>INDEX(УТВС2!$S$1:$S$87,A1692,1)</f>
        <v>#REF!</v>
      </c>
      <c r="G1692" s="101" t="s">
        <v>49</v>
      </c>
      <c r="H1692" s="101" t="e">
        <f t="shared" si="26"/>
        <v>#REF!</v>
      </c>
      <c r="I1692" s="101"/>
    </row>
    <row r="1693" spans="1:9" x14ac:dyDescent="0.25">
      <c r="A1693" s="101">
        <v>2303</v>
      </c>
      <c r="B1693" s="191" t="e">
        <f>INDEX(УТВС2!$H$1:$H$87,A1693,1)</f>
        <v>#REF!</v>
      </c>
      <c r="C1693" s="178" t="e">
        <f>INDEX(УТВС2!$K$1:$K$87,A1693,1)</f>
        <v>#REF!</v>
      </c>
      <c r="D1693" s="24" t="e">
        <f>INDEX(УТВС2!$M$1:$M$87,A1693,1)</f>
        <v>#REF!</v>
      </c>
      <c r="E1693" s="24" t="e">
        <f>INDEX(УТВС2!$N$1:$N$87,A1693,1)</f>
        <v>#REF!</v>
      </c>
      <c r="F1693" s="101" t="e">
        <f>INDEX(УТВС2!$S$1:$S$87,A1693,1)</f>
        <v>#REF!</v>
      </c>
      <c r="G1693" s="101" t="s">
        <v>49</v>
      </c>
      <c r="H1693" s="101" t="e">
        <f t="shared" si="26"/>
        <v>#REF!</v>
      </c>
      <c r="I1693" s="101"/>
    </row>
    <row r="1694" spans="1:9" x14ac:dyDescent="0.25">
      <c r="A1694" s="101">
        <v>2304</v>
      </c>
      <c r="B1694" s="191" t="e">
        <f>INDEX(УТВС2!$H$1:$H$87,A1694,1)</f>
        <v>#REF!</v>
      </c>
      <c r="C1694" s="240" t="e">
        <f>INDEX(УТВС2!$K$1:$K$87,A1694,1)</f>
        <v>#REF!</v>
      </c>
      <c r="D1694" s="24" t="e">
        <f>INDEX(УТВС2!$M$1:$M$87,A1694,1)</f>
        <v>#REF!</v>
      </c>
      <c r="E1694" s="24" t="e">
        <f>INDEX(УТВС2!$N$1:$N$87,A1694,1)</f>
        <v>#REF!</v>
      </c>
      <c r="F1694" s="101" t="e">
        <f>INDEX(УТВС2!$S$1:$S$87,A1694,1)</f>
        <v>#REF!</v>
      </c>
      <c r="G1694" s="101" t="s">
        <v>49</v>
      </c>
      <c r="H1694" s="101" t="e">
        <f t="shared" si="26"/>
        <v>#REF!</v>
      </c>
      <c r="I1694" s="101"/>
    </row>
    <row r="1695" spans="1:9" x14ac:dyDescent="0.25">
      <c r="A1695" s="101">
        <v>2306</v>
      </c>
      <c r="B1695" s="191" t="e">
        <f>INDEX(УТВС2!$H$1:$H$87,A1695,1)</f>
        <v>#REF!</v>
      </c>
      <c r="C1695" s="37" t="e">
        <f>INDEX(УТВС2!$K$1:$K$87,A1695,1)</f>
        <v>#REF!</v>
      </c>
      <c r="D1695" s="24" t="e">
        <f>INDEX(УТВС2!$M$1:$M$87,A1695,1)</f>
        <v>#REF!</v>
      </c>
      <c r="E1695" s="24" t="e">
        <f>INDEX(УТВС2!$N$1:$N$87,A1695,1)</f>
        <v>#REF!</v>
      </c>
      <c r="F1695" s="101" t="e">
        <f>INDEX(УТВС2!$S$1:$S$87,A1695,1)</f>
        <v>#REF!</v>
      </c>
      <c r="G1695" s="101" t="s">
        <v>49</v>
      </c>
      <c r="H1695" s="101" t="e">
        <f t="shared" si="26"/>
        <v>#REF!</v>
      </c>
      <c r="I1695" s="101"/>
    </row>
    <row r="1696" spans="1:9" x14ac:dyDescent="0.25">
      <c r="A1696" s="101">
        <v>2307</v>
      </c>
      <c r="B1696" s="191" t="e">
        <f>INDEX(УТВС2!$H$1:$H$87,A1696,1)</f>
        <v>#REF!</v>
      </c>
      <c r="C1696" s="224" t="e">
        <f>INDEX(УТВС2!$K$1:$K$87,A1696,1)</f>
        <v>#REF!</v>
      </c>
      <c r="D1696" s="24" t="e">
        <f>INDEX(УТВС2!$M$1:$M$87,A1696,1)</f>
        <v>#REF!</v>
      </c>
      <c r="E1696" s="24" t="e">
        <f>INDEX(УТВС2!$N$1:$N$87,A1696,1)</f>
        <v>#REF!</v>
      </c>
      <c r="F1696" s="101" t="e">
        <f>INDEX(УТВС2!$S$1:$S$87,A1696,1)</f>
        <v>#REF!</v>
      </c>
      <c r="G1696" s="101" t="s">
        <v>49</v>
      </c>
      <c r="H1696" s="101" t="e">
        <f t="shared" si="26"/>
        <v>#REF!</v>
      </c>
      <c r="I1696" s="101"/>
    </row>
    <row r="1697" spans="1:9" x14ac:dyDescent="0.25">
      <c r="A1697" s="101">
        <v>2308</v>
      </c>
      <c r="B1697" s="191" t="e">
        <f>INDEX(УТВС2!$H$1:$H$87,A1697,1)</f>
        <v>#REF!</v>
      </c>
      <c r="C1697" s="224" t="e">
        <f>INDEX(УТВС2!$K$1:$K$87,A1697,1)</f>
        <v>#REF!</v>
      </c>
      <c r="D1697" s="24" t="e">
        <f>INDEX(УТВС2!$M$1:$M$87,A1697,1)</f>
        <v>#REF!</v>
      </c>
      <c r="E1697" s="24" t="e">
        <f>INDEX(УТВС2!$N$1:$N$87,A1697,1)</f>
        <v>#REF!</v>
      </c>
      <c r="F1697" s="101" t="e">
        <f>INDEX(УТВС2!$S$1:$S$87,A1697,1)</f>
        <v>#REF!</v>
      </c>
      <c r="G1697" s="101" t="s">
        <v>49</v>
      </c>
      <c r="H1697" s="101" t="e">
        <f t="shared" si="26"/>
        <v>#REF!</v>
      </c>
      <c r="I1697" s="101"/>
    </row>
    <row r="1698" spans="1:9" x14ac:dyDescent="0.25">
      <c r="A1698" s="101">
        <v>2309</v>
      </c>
      <c r="B1698" s="191" t="e">
        <f>INDEX(УТВС2!$H$1:$H$87,A1698,1)</f>
        <v>#REF!</v>
      </c>
      <c r="C1698" s="224" t="e">
        <f>INDEX(УТВС2!$K$1:$K$87,A1698,1)</f>
        <v>#REF!</v>
      </c>
      <c r="D1698" s="24" t="e">
        <f>INDEX(УТВС2!$M$1:$M$87,A1698,1)</f>
        <v>#REF!</v>
      </c>
      <c r="E1698" s="24" t="e">
        <f>INDEX(УТВС2!$N$1:$N$87,A1698,1)</f>
        <v>#REF!</v>
      </c>
      <c r="F1698" s="101" t="e">
        <f>INDEX(УТВС2!$S$1:$S$87,A1698,1)</f>
        <v>#REF!</v>
      </c>
      <c r="G1698" s="101" t="s">
        <v>49</v>
      </c>
      <c r="H1698" s="101" t="e">
        <f t="shared" si="26"/>
        <v>#REF!</v>
      </c>
      <c r="I1698" s="101"/>
    </row>
    <row r="1699" spans="1:9" x14ac:dyDescent="0.25">
      <c r="A1699" s="101">
        <v>2311</v>
      </c>
      <c r="B1699" s="191" t="e">
        <f>INDEX(УТВС2!$H$1:$H$87,A1699,1)</f>
        <v>#REF!</v>
      </c>
      <c r="C1699" s="37" t="e">
        <f>INDEX(УТВС2!$K$1:$K$87,A1699,1)</f>
        <v>#REF!</v>
      </c>
      <c r="D1699" s="24" t="e">
        <f>INDEX(УТВС2!$M$1:$M$87,A1699,1)</f>
        <v>#REF!</v>
      </c>
      <c r="E1699" s="24" t="e">
        <f>INDEX(УТВС2!$N$1:$N$87,A1699,1)</f>
        <v>#REF!</v>
      </c>
      <c r="F1699" s="101" t="e">
        <f>INDEX(УТВС2!$S$1:$S$87,A1699,1)</f>
        <v>#REF!</v>
      </c>
      <c r="G1699" s="101" t="s">
        <v>49</v>
      </c>
      <c r="H1699" s="101" t="e">
        <f t="shared" si="26"/>
        <v>#REF!</v>
      </c>
      <c r="I1699" s="101"/>
    </row>
    <row r="1700" spans="1:9" x14ac:dyDescent="0.25">
      <c r="A1700" s="101">
        <v>2312</v>
      </c>
      <c r="B1700" s="191" t="e">
        <f>INDEX(УТВС2!$H$1:$H$87,A1700,1)</f>
        <v>#REF!</v>
      </c>
      <c r="C1700" s="224" t="e">
        <f>INDEX(УТВС2!$K$1:$K$87,A1700,1)</f>
        <v>#REF!</v>
      </c>
      <c r="D1700" s="24" t="e">
        <f>INDEX(УТВС2!$M$1:$M$87,A1700,1)</f>
        <v>#REF!</v>
      </c>
      <c r="E1700" s="24" t="e">
        <f>INDEX(УТВС2!$N$1:$N$87,A1700,1)</f>
        <v>#REF!</v>
      </c>
      <c r="F1700" s="101" t="e">
        <f>INDEX(УТВС2!$S$1:$S$87,A1700,1)</f>
        <v>#REF!</v>
      </c>
      <c r="G1700" s="101" t="s">
        <v>49</v>
      </c>
      <c r="H1700" s="101" t="e">
        <f t="shared" si="26"/>
        <v>#REF!</v>
      </c>
      <c r="I1700" s="101"/>
    </row>
    <row r="1701" spans="1:9" x14ac:dyDescent="0.25">
      <c r="A1701" s="101">
        <v>2313</v>
      </c>
      <c r="B1701" s="191" t="e">
        <f>INDEX(УТВС2!$H$1:$H$87,A1701,1)</f>
        <v>#REF!</v>
      </c>
      <c r="C1701" s="224" t="e">
        <f>INDEX(УТВС2!$K$1:$K$87,A1701,1)</f>
        <v>#REF!</v>
      </c>
      <c r="D1701" s="24" t="e">
        <f>INDEX(УТВС2!$M$1:$M$87,A1701,1)</f>
        <v>#REF!</v>
      </c>
      <c r="E1701" s="24" t="e">
        <f>INDEX(УТВС2!$N$1:$N$87,A1701,1)</f>
        <v>#REF!</v>
      </c>
      <c r="F1701" s="101" t="e">
        <f>INDEX(УТВС2!$S$1:$S$87,A1701,1)</f>
        <v>#REF!</v>
      </c>
      <c r="G1701" s="101" t="s">
        <v>49</v>
      </c>
      <c r="H1701" s="101" t="e">
        <f t="shared" si="26"/>
        <v>#REF!</v>
      </c>
      <c r="I1701" s="101"/>
    </row>
    <row r="1702" spans="1:9" x14ac:dyDescent="0.25">
      <c r="A1702" s="101">
        <v>2314</v>
      </c>
      <c r="B1702" s="191" t="e">
        <f>INDEX(УТВС2!$H$1:$H$87,A1702,1)</f>
        <v>#REF!</v>
      </c>
      <c r="C1702" s="224" t="e">
        <f>INDEX(УТВС2!$K$1:$K$87,A1702,1)</f>
        <v>#REF!</v>
      </c>
      <c r="D1702" s="24" t="e">
        <f>INDEX(УТВС2!$M$1:$M$87,A1702,1)</f>
        <v>#REF!</v>
      </c>
      <c r="E1702" s="24" t="e">
        <f>INDEX(УТВС2!$N$1:$N$87,A1702,1)</f>
        <v>#REF!</v>
      </c>
      <c r="F1702" s="101" t="e">
        <f>INDEX(УТВС2!$S$1:$S$87,A1702,1)</f>
        <v>#REF!</v>
      </c>
      <c r="G1702" s="101" t="s">
        <v>49</v>
      </c>
      <c r="H1702" s="101" t="e">
        <f t="shared" si="26"/>
        <v>#REF!</v>
      </c>
      <c r="I1702" s="101"/>
    </row>
    <row r="1703" spans="1:9" x14ac:dyDescent="0.25">
      <c r="A1703" s="101">
        <v>2316</v>
      </c>
      <c r="B1703" s="191" t="e">
        <f>INDEX(УТВС2!$H$1:$H$87,A1703,1)</f>
        <v>#REF!</v>
      </c>
      <c r="C1703" s="37" t="e">
        <f>INDEX(УТВС2!$K$1:$K$87,A1703,1)</f>
        <v>#REF!</v>
      </c>
      <c r="D1703" s="24" t="e">
        <f>INDEX(УТВС2!$M$1:$M$87,A1703,1)</f>
        <v>#REF!</v>
      </c>
      <c r="E1703" s="24" t="e">
        <f>INDEX(УТВС2!$N$1:$N$87,A1703,1)</f>
        <v>#REF!</v>
      </c>
      <c r="F1703" s="101" t="e">
        <f>INDEX(УТВС2!$S$1:$S$87,A1703,1)</f>
        <v>#REF!</v>
      </c>
      <c r="G1703" s="101" t="s">
        <v>49</v>
      </c>
      <c r="H1703" s="101" t="e">
        <f t="shared" si="26"/>
        <v>#REF!</v>
      </c>
      <c r="I1703" s="101"/>
    </row>
    <row r="1704" spans="1:9" x14ac:dyDescent="0.25">
      <c r="A1704" s="101">
        <v>2317</v>
      </c>
      <c r="B1704" s="191" t="e">
        <f>INDEX(УТВС2!$H$1:$H$87,A1704,1)</f>
        <v>#REF!</v>
      </c>
      <c r="C1704" s="224" t="e">
        <f>INDEX(УТВС2!$K$1:$K$87,A1704,1)</f>
        <v>#REF!</v>
      </c>
      <c r="D1704" s="24" t="e">
        <f>INDEX(УТВС2!$M$1:$M$87,A1704,1)</f>
        <v>#REF!</v>
      </c>
      <c r="E1704" s="24" t="e">
        <f>INDEX(УТВС2!$N$1:$N$87,A1704,1)</f>
        <v>#REF!</v>
      </c>
      <c r="F1704" s="101" t="e">
        <f>INDEX(УТВС2!$S$1:$S$87,A1704,1)</f>
        <v>#REF!</v>
      </c>
      <c r="G1704" s="101" t="s">
        <v>49</v>
      </c>
      <c r="H1704" s="101" t="e">
        <f t="shared" si="26"/>
        <v>#REF!</v>
      </c>
      <c r="I1704" s="101"/>
    </row>
    <row r="1705" spans="1:9" x14ac:dyDescent="0.25">
      <c r="A1705" s="101">
        <v>2318</v>
      </c>
      <c r="B1705" s="191" t="e">
        <f>INDEX(УТВС2!$H$1:$H$87,A1705,1)</f>
        <v>#REF!</v>
      </c>
      <c r="C1705" s="224" t="e">
        <f>INDEX(УТВС2!$K$1:$K$87,A1705,1)</f>
        <v>#REF!</v>
      </c>
      <c r="D1705" s="24" t="e">
        <f>INDEX(УТВС2!$M$1:$M$87,A1705,1)</f>
        <v>#REF!</v>
      </c>
      <c r="E1705" s="24" t="e">
        <f>INDEX(УТВС2!$N$1:$N$87,A1705,1)</f>
        <v>#REF!</v>
      </c>
      <c r="F1705" s="101" t="e">
        <f>INDEX(УТВС2!$S$1:$S$87,A1705,1)</f>
        <v>#REF!</v>
      </c>
      <c r="G1705" s="101" t="s">
        <v>49</v>
      </c>
      <c r="H1705" s="101" t="e">
        <f t="shared" si="26"/>
        <v>#REF!</v>
      </c>
      <c r="I1705" s="101"/>
    </row>
    <row r="1706" spans="1:9" x14ac:dyDescent="0.25">
      <c r="A1706" s="101">
        <v>2319</v>
      </c>
      <c r="B1706" s="191" t="e">
        <f>INDEX(УТВС2!$H$1:$H$87,A1706,1)</f>
        <v>#REF!</v>
      </c>
      <c r="C1706" s="224" t="e">
        <f>INDEX(УТВС2!$K$1:$K$87,A1706,1)</f>
        <v>#REF!</v>
      </c>
      <c r="D1706" s="24" t="e">
        <f>INDEX(УТВС2!$M$1:$M$87,A1706,1)</f>
        <v>#REF!</v>
      </c>
      <c r="E1706" s="24" t="e">
        <f>INDEX(УТВС2!$N$1:$N$87,A1706,1)</f>
        <v>#REF!</v>
      </c>
      <c r="F1706" s="101" t="e">
        <f>INDEX(УТВС2!$S$1:$S$87,A1706,1)</f>
        <v>#REF!</v>
      </c>
      <c r="G1706" s="101" t="s">
        <v>49</v>
      </c>
      <c r="H1706" s="101" t="e">
        <f t="shared" si="26"/>
        <v>#REF!</v>
      </c>
      <c r="I1706" s="101"/>
    </row>
    <row r="1707" spans="1:9" x14ac:dyDescent="0.25">
      <c r="A1707" s="101">
        <v>2321</v>
      </c>
      <c r="B1707" s="191" t="e">
        <f>INDEX(УТВС2!$H$1:$H$87,A1707,1)</f>
        <v>#REF!</v>
      </c>
      <c r="C1707" s="37" t="e">
        <f>INDEX(УТВС2!$K$1:$K$87,A1707,1)</f>
        <v>#REF!</v>
      </c>
      <c r="D1707" s="24" t="e">
        <f>INDEX(УТВС2!$M$1:$M$87,A1707,1)</f>
        <v>#REF!</v>
      </c>
      <c r="E1707" s="24" t="e">
        <f>INDEX(УТВС2!$N$1:$N$87,A1707,1)</f>
        <v>#REF!</v>
      </c>
      <c r="F1707" s="101" t="e">
        <f>INDEX(УТВС2!$S$1:$S$87,A1707,1)</f>
        <v>#REF!</v>
      </c>
      <c r="G1707" s="101" t="s">
        <v>49</v>
      </c>
      <c r="H1707" s="101" t="e">
        <f t="shared" si="26"/>
        <v>#REF!</v>
      </c>
      <c r="I1707" s="101"/>
    </row>
    <row r="1708" spans="1:9" x14ac:dyDescent="0.25">
      <c r="A1708" s="101">
        <v>2322</v>
      </c>
      <c r="B1708" s="191" t="e">
        <f>INDEX(УТВС2!$H$1:$H$87,A1708,1)</f>
        <v>#REF!</v>
      </c>
      <c r="C1708" s="224" t="e">
        <f>INDEX(УТВС2!$K$1:$K$87,A1708,1)</f>
        <v>#REF!</v>
      </c>
      <c r="D1708" s="24" t="e">
        <f>INDEX(УТВС2!$M$1:$M$87,A1708,1)</f>
        <v>#REF!</v>
      </c>
      <c r="E1708" s="24" t="e">
        <f>INDEX(УТВС2!$N$1:$N$87,A1708,1)</f>
        <v>#REF!</v>
      </c>
      <c r="F1708" s="101" t="e">
        <f>INDEX(УТВС2!$S$1:$S$87,A1708,1)</f>
        <v>#REF!</v>
      </c>
      <c r="G1708" s="101" t="s">
        <v>49</v>
      </c>
      <c r="H1708" s="101" t="e">
        <f t="shared" si="26"/>
        <v>#REF!</v>
      </c>
      <c r="I1708" s="101"/>
    </row>
    <row r="1709" spans="1:9" x14ac:dyDescent="0.25">
      <c r="A1709" s="101">
        <v>2323</v>
      </c>
      <c r="B1709" s="191" t="e">
        <f>INDEX(УТВС2!$H$1:$H$87,A1709,1)</f>
        <v>#REF!</v>
      </c>
      <c r="C1709" s="224" t="e">
        <f>INDEX(УТВС2!$K$1:$K$87,A1709,1)</f>
        <v>#REF!</v>
      </c>
      <c r="D1709" s="24" t="e">
        <f>INDEX(УТВС2!$M$1:$M$87,A1709,1)</f>
        <v>#REF!</v>
      </c>
      <c r="E1709" s="24" t="e">
        <f>INDEX(УТВС2!$N$1:$N$87,A1709,1)</f>
        <v>#REF!</v>
      </c>
      <c r="F1709" s="101" t="e">
        <f>INDEX(УТВС2!$S$1:$S$87,A1709,1)</f>
        <v>#REF!</v>
      </c>
      <c r="G1709" s="101" t="s">
        <v>49</v>
      </c>
      <c r="H1709" s="101" t="e">
        <f t="shared" si="26"/>
        <v>#REF!</v>
      </c>
      <c r="I1709" s="101"/>
    </row>
    <row r="1710" spans="1:9" x14ac:dyDescent="0.25">
      <c r="A1710" s="101">
        <v>2324</v>
      </c>
      <c r="B1710" s="191" t="e">
        <f>INDEX(УТВС2!$H$1:$H$87,A1710,1)</f>
        <v>#REF!</v>
      </c>
      <c r="C1710" s="178" t="e">
        <f>INDEX(УТВС2!$K$1:$K$87,A1710,1)</f>
        <v>#REF!</v>
      </c>
      <c r="D1710" s="24" t="e">
        <f>INDEX(УТВС2!$M$1:$M$87,A1710,1)</f>
        <v>#REF!</v>
      </c>
      <c r="E1710" s="24" t="e">
        <f>INDEX(УТВС2!$N$1:$N$87,A1710,1)</f>
        <v>#REF!</v>
      </c>
      <c r="F1710" s="101" t="e">
        <f>INDEX(УТВС2!$S$1:$S$87,A1710,1)</f>
        <v>#REF!</v>
      </c>
      <c r="G1710" s="101" t="s">
        <v>49</v>
      </c>
      <c r="H1710" s="101" t="e">
        <f t="shared" si="26"/>
        <v>#REF!</v>
      </c>
      <c r="I1710" s="101"/>
    </row>
    <row r="1711" spans="1:9" x14ac:dyDescent="0.25">
      <c r="A1711" s="101">
        <v>2326</v>
      </c>
      <c r="B1711" s="191" t="e">
        <f>INDEX(УТВС2!$H$1:$H$87,A1711,1)</f>
        <v>#REF!</v>
      </c>
      <c r="C1711" s="240" t="e">
        <f>INDEX(УТВС2!$K$1:$K$87,A1711,1)</f>
        <v>#REF!</v>
      </c>
      <c r="D1711" s="24" t="e">
        <f>INDEX(УТВС2!$M$1:$M$87,A1711,1)</f>
        <v>#REF!</v>
      </c>
      <c r="E1711" s="24" t="e">
        <f>INDEX(УТВС2!$N$1:$N$87,A1711,1)</f>
        <v>#REF!</v>
      </c>
      <c r="F1711" s="101" t="e">
        <f>INDEX(УТВС2!$S$1:$S$87,A1711,1)</f>
        <v>#REF!</v>
      </c>
      <c r="G1711" s="101" t="s">
        <v>49</v>
      </c>
      <c r="H1711" s="101" t="e">
        <f t="shared" si="26"/>
        <v>#REF!</v>
      </c>
      <c r="I1711" s="101"/>
    </row>
    <row r="1712" spans="1:9" x14ac:dyDescent="0.25">
      <c r="A1712" s="101">
        <v>2327</v>
      </c>
      <c r="B1712" s="191" t="e">
        <f>INDEX(УТВС2!$H$1:$H$87,A1712,1)</f>
        <v>#REF!</v>
      </c>
      <c r="C1712" s="224" t="e">
        <f>INDEX(УТВС2!$K$1:$K$87,A1712,1)</f>
        <v>#REF!</v>
      </c>
      <c r="D1712" s="24" t="e">
        <f>INDEX(УТВС2!$M$1:$M$87,A1712,1)</f>
        <v>#REF!</v>
      </c>
      <c r="E1712" s="24" t="e">
        <f>INDEX(УТВС2!$N$1:$N$87,A1712,1)</f>
        <v>#REF!</v>
      </c>
      <c r="F1712" s="101" t="e">
        <f>INDEX(УТВС2!$S$1:$S$87,A1712,1)</f>
        <v>#REF!</v>
      </c>
      <c r="G1712" s="101" t="s">
        <v>49</v>
      </c>
      <c r="H1712" s="101" t="e">
        <f t="shared" si="26"/>
        <v>#REF!</v>
      </c>
      <c r="I1712" s="101"/>
    </row>
    <row r="1713" spans="1:9" x14ac:dyDescent="0.25">
      <c r="A1713" s="101">
        <v>2328</v>
      </c>
      <c r="B1713" s="191" t="e">
        <f>INDEX(УТВС2!$H$1:$H$87,A1713,1)</f>
        <v>#REF!</v>
      </c>
      <c r="C1713" s="224" t="e">
        <f>INDEX(УТВС2!$K$1:$K$87,A1713,1)</f>
        <v>#REF!</v>
      </c>
      <c r="D1713" s="24" t="e">
        <f>INDEX(УТВС2!$M$1:$M$87,A1713,1)</f>
        <v>#REF!</v>
      </c>
      <c r="E1713" s="24" t="e">
        <f>INDEX(УТВС2!$N$1:$N$87,A1713,1)</f>
        <v>#REF!</v>
      </c>
      <c r="F1713" s="101" t="e">
        <f>INDEX(УТВС2!$S$1:$S$87,A1713,1)</f>
        <v>#REF!</v>
      </c>
      <c r="G1713" s="101" t="s">
        <v>49</v>
      </c>
      <c r="H1713" s="101" t="e">
        <f t="shared" si="26"/>
        <v>#REF!</v>
      </c>
      <c r="I1713" s="101"/>
    </row>
    <row r="1714" spans="1:9" x14ac:dyDescent="0.25">
      <c r="A1714" s="101">
        <v>2329</v>
      </c>
      <c r="B1714" s="191" t="e">
        <f>INDEX(УТВС2!$H$1:$H$87,A1714,1)</f>
        <v>#REF!</v>
      </c>
      <c r="C1714" s="224" t="e">
        <f>INDEX(УТВС2!$K$1:$K$87,A1714,1)</f>
        <v>#REF!</v>
      </c>
      <c r="D1714" s="24" t="e">
        <f>INDEX(УТВС2!$M$1:$M$87,A1714,1)</f>
        <v>#REF!</v>
      </c>
      <c r="E1714" s="24" t="e">
        <f>INDEX(УТВС2!$N$1:$N$87,A1714,1)</f>
        <v>#REF!</v>
      </c>
      <c r="F1714" s="101" t="e">
        <f>INDEX(УТВС2!$S$1:$S$87,A1714,1)</f>
        <v>#REF!</v>
      </c>
      <c r="G1714" s="101" t="s">
        <v>49</v>
      </c>
      <c r="H1714" s="101" t="e">
        <f t="shared" si="26"/>
        <v>#REF!</v>
      </c>
      <c r="I1714" s="101"/>
    </row>
    <row r="1715" spans="1:9" x14ac:dyDescent="0.25">
      <c r="A1715" s="101">
        <v>2331</v>
      </c>
      <c r="B1715" s="191" t="e">
        <f>INDEX(УТВС2!$H$1:$H$87,A1715,1)</f>
        <v>#REF!</v>
      </c>
      <c r="C1715" s="240" t="e">
        <f>INDEX(УТВС2!$K$1:$K$87,A1715,1)</f>
        <v>#REF!</v>
      </c>
      <c r="D1715" s="24" t="e">
        <f>INDEX(УТВС2!$M$1:$M$87,A1715,1)</f>
        <v>#REF!</v>
      </c>
      <c r="E1715" s="24" t="e">
        <f>INDEX(УТВС2!$N$1:$N$87,A1715,1)</f>
        <v>#REF!</v>
      </c>
      <c r="F1715" s="101" t="e">
        <f>INDEX(УТВС2!$S$1:$S$87,A1715,1)</f>
        <v>#REF!</v>
      </c>
      <c r="G1715" s="101" t="s">
        <v>49</v>
      </c>
      <c r="H1715" s="101" t="e">
        <f t="shared" si="26"/>
        <v>#REF!</v>
      </c>
      <c r="I1715" s="101"/>
    </row>
    <row r="1716" spans="1:9" x14ac:dyDescent="0.25">
      <c r="A1716" s="101">
        <v>2332</v>
      </c>
      <c r="B1716" s="191" t="e">
        <f>INDEX(УТВС2!$H$1:$H$87,A1716,1)</f>
        <v>#REF!</v>
      </c>
      <c r="C1716" s="224" t="e">
        <f>INDEX(УТВС2!$K$1:$K$87,A1716,1)</f>
        <v>#REF!</v>
      </c>
      <c r="D1716" s="24" t="e">
        <f>INDEX(УТВС2!$M$1:$M$87,A1716,1)</f>
        <v>#REF!</v>
      </c>
      <c r="E1716" s="24" t="e">
        <f>INDEX(УТВС2!$N$1:$N$87,A1716,1)</f>
        <v>#REF!</v>
      </c>
      <c r="F1716" s="101" t="e">
        <f>INDEX(УТВС2!$S$1:$S$87,A1716,1)</f>
        <v>#REF!</v>
      </c>
      <c r="G1716" s="101" t="s">
        <v>49</v>
      </c>
      <c r="H1716" s="101" t="e">
        <f t="shared" si="26"/>
        <v>#REF!</v>
      </c>
      <c r="I1716" s="101"/>
    </row>
    <row r="1717" spans="1:9" x14ac:dyDescent="0.25">
      <c r="A1717" s="101">
        <v>2333</v>
      </c>
      <c r="B1717" s="191" t="e">
        <f>INDEX(УТВС2!$H$1:$H$87,A1717,1)</f>
        <v>#REF!</v>
      </c>
      <c r="C1717" s="224" t="e">
        <f>INDEX(УТВС2!$K$1:$K$87,A1717,1)</f>
        <v>#REF!</v>
      </c>
      <c r="D1717" s="24" t="e">
        <f>INDEX(УТВС2!$M$1:$M$87,A1717,1)</f>
        <v>#REF!</v>
      </c>
      <c r="E1717" s="24" t="e">
        <f>INDEX(УТВС2!$N$1:$N$87,A1717,1)</f>
        <v>#REF!</v>
      </c>
      <c r="F1717" s="101" t="e">
        <f>INDEX(УТВС2!$S$1:$S$87,A1717,1)</f>
        <v>#REF!</v>
      </c>
      <c r="G1717" s="101" t="s">
        <v>49</v>
      </c>
      <c r="H1717" s="101" t="e">
        <f t="shared" si="26"/>
        <v>#REF!</v>
      </c>
      <c r="I1717" s="101"/>
    </row>
    <row r="1718" spans="1:9" x14ac:dyDescent="0.25">
      <c r="A1718" s="101">
        <v>2334</v>
      </c>
      <c r="B1718" s="191" t="e">
        <f>INDEX(УТВС2!$H$1:$H$87,A1718,1)</f>
        <v>#REF!</v>
      </c>
      <c r="C1718" s="232" t="e">
        <f>INDEX(УТВС2!$K$1:$K$87,A1718,1)</f>
        <v>#REF!</v>
      </c>
      <c r="D1718" s="24" t="e">
        <f>INDEX(УТВС2!$M$1:$M$87,A1718,1)</f>
        <v>#REF!</v>
      </c>
      <c r="E1718" s="24" t="e">
        <f>INDEX(УТВС2!$N$1:$N$87,A1718,1)</f>
        <v>#REF!</v>
      </c>
      <c r="F1718" s="101" t="e">
        <f>INDEX(УТВС2!$S$1:$S$87,A1718,1)</f>
        <v>#REF!</v>
      </c>
      <c r="G1718" s="101" t="s">
        <v>49</v>
      </c>
      <c r="H1718" s="101" t="e">
        <f t="shared" si="26"/>
        <v>#REF!</v>
      </c>
      <c r="I1718" s="101"/>
    </row>
    <row r="1719" spans="1:9" x14ac:dyDescent="0.25">
      <c r="A1719" s="101">
        <v>2336</v>
      </c>
      <c r="B1719" s="191" t="e">
        <f>INDEX(УТВС2!$H$1:$H$87,A1719,1)</f>
        <v>#REF!</v>
      </c>
      <c r="C1719" s="46" t="e">
        <f>INDEX(УТВС2!$K$1:$K$87,A1719,1)</f>
        <v>#REF!</v>
      </c>
      <c r="D1719" s="24" t="e">
        <f>INDEX(УТВС2!$M$1:$M$87,A1719,1)</f>
        <v>#REF!</v>
      </c>
      <c r="E1719" s="24" t="e">
        <f>INDEX(УТВС2!$N$1:$N$87,A1719,1)</f>
        <v>#REF!</v>
      </c>
      <c r="F1719" s="101" t="e">
        <f>INDEX(УТВС2!$S$1:$S$87,A1719,1)</f>
        <v>#REF!</v>
      </c>
      <c r="G1719" s="101" t="s">
        <v>49</v>
      </c>
      <c r="H1719" s="101" t="e">
        <f t="shared" si="26"/>
        <v>#REF!</v>
      </c>
      <c r="I1719" s="101"/>
    </row>
    <row r="1720" spans="1:9" x14ac:dyDescent="0.25">
      <c r="A1720" s="101">
        <v>2337</v>
      </c>
      <c r="B1720" s="191" t="e">
        <f>INDEX(УТВС2!$H$1:$H$87,A1720,1)</f>
        <v>#REF!</v>
      </c>
      <c r="C1720" s="224" t="e">
        <f>INDEX(УТВС2!$K$1:$K$87,A1720,1)</f>
        <v>#REF!</v>
      </c>
      <c r="D1720" s="24" t="e">
        <f>INDEX(УТВС2!$M$1:$M$87,A1720,1)</f>
        <v>#REF!</v>
      </c>
      <c r="E1720" s="24" t="e">
        <f>INDEX(УТВС2!$N$1:$N$87,A1720,1)</f>
        <v>#REF!</v>
      </c>
      <c r="F1720" s="101" t="e">
        <f>INDEX(УТВС2!$S$1:$S$87,A1720,1)</f>
        <v>#REF!</v>
      </c>
      <c r="G1720" s="101" t="s">
        <v>49</v>
      </c>
      <c r="H1720" s="101" t="e">
        <f t="shared" si="26"/>
        <v>#REF!</v>
      </c>
      <c r="I1720" s="101"/>
    </row>
    <row r="1721" spans="1:9" x14ac:dyDescent="0.25">
      <c r="A1721" s="101">
        <v>2338</v>
      </c>
      <c r="B1721" s="191" t="e">
        <f>INDEX(УТВС2!$H$1:$H$87,A1721,1)</f>
        <v>#REF!</v>
      </c>
      <c r="C1721" s="224" t="e">
        <f>INDEX(УТВС2!$K$1:$K$87,A1721,1)</f>
        <v>#REF!</v>
      </c>
      <c r="D1721" s="24" t="e">
        <f>INDEX(УТВС2!$M$1:$M$87,A1721,1)</f>
        <v>#REF!</v>
      </c>
      <c r="E1721" s="24" t="e">
        <f>INDEX(УТВС2!$N$1:$N$87,A1721,1)</f>
        <v>#REF!</v>
      </c>
      <c r="F1721" s="101" t="e">
        <f>INDEX(УТВС2!$S$1:$S$87,A1721,1)</f>
        <v>#REF!</v>
      </c>
      <c r="G1721" s="101" t="s">
        <v>49</v>
      </c>
      <c r="H1721" s="101" t="e">
        <f t="shared" si="26"/>
        <v>#REF!</v>
      </c>
      <c r="I1721" s="101"/>
    </row>
    <row r="1722" spans="1:9" x14ac:dyDescent="0.25">
      <c r="A1722" s="101">
        <v>2339</v>
      </c>
      <c r="B1722" s="191" t="e">
        <f>INDEX(УТВС2!$H$1:$H$87,A1722,1)</f>
        <v>#REF!</v>
      </c>
      <c r="C1722" s="224" t="e">
        <f>INDEX(УТВС2!$K$1:$K$87,A1722,1)</f>
        <v>#REF!</v>
      </c>
      <c r="D1722" s="24" t="e">
        <f>INDEX(УТВС2!$M$1:$M$87,A1722,1)</f>
        <v>#REF!</v>
      </c>
      <c r="E1722" s="24" t="e">
        <f>INDEX(УТВС2!$N$1:$N$87,A1722,1)</f>
        <v>#REF!</v>
      </c>
      <c r="F1722" s="101" t="e">
        <f>INDEX(УТВС2!$S$1:$S$87,A1722,1)</f>
        <v>#REF!</v>
      </c>
      <c r="G1722" s="101" t="s">
        <v>49</v>
      </c>
      <c r="H1722" s="101" t="e">
        <f t="shared" si="26"/>
        <v>#REF!</v>
      </c>
      <c r="I1722" s="101"/>
    </row>
    <row r="1723" spans="1:9" x14ac:dyDescent="0.25">
      <c r="A1723" s="101">
        <v>2340</v>
      </c>
      <c r="B1723" s="191" t="e">
        <f>INDEX(УТВС2!$H$1:$H$87,A1723,1)</f>
        <v>#REF!</v>
      </c>
      <c r="C1723" s="240" t="e">
        <f>INDEX(УТВС2!$K$1:$K$87,A1723,1)</f>
        <v>#REF!</v>
      </c>
      <c r="D1723" s="24" t="e">
        <f>INDEX(УТВС2!$M$1:$M$87,A1723,1)</f>
        <v>#REF!</v>
      </c>
      <c r="E1723" s="24" t="e">
        <f>INDEX(УТВС2!$N$1:$N$87,A1723,1)</f>
        <v>#REF!</v>
      </c>
      <c r="F1723" s="101" t="e">
        <f>INDEX(УТВС2!$S$1:$S$87,A1723,1)</f>
        <v>#REF!</v>
      </c>
      <c r="G1723" s="101" t="s">
        <v>49</v>
      </c>
      <c r="H1723" s="101" t="e">
        <f t="shared" si="26"/>
        <v>#REF!</v>
      </c>
      <c r="I1723" s="101"/>
    </row>
    <row r="1724" spans="1:9" x14ac:dyDescent="0.25">
      <c r="A1724" s="101">
        <v>2342</v>
      </c>
      <c r="B1724" s="191" t="e">
        <f>INDEX(УТВС2!$H$1:$H$87,A1724,1)</f>
        <v>#REF!</v>
      </c>
      <c r="C1724" s="240" t="e">
        <f>INDEX(УТВС2!$K$1:$K$87,A1724,1)</f>
        <v>#REF!</v>
      </c>
      <c r="D1724" s="24" t="e">
        <f>INDEX(УТВС2!$M$1:$M$87,A1724,1)</f>
        <v>#REF!</v>
      </c>
      <c r="E1724" s="24" t="e">
        <f>INDEX(УТВС2!$N$1:$N$87,A1724,1)</f>
        <v>#REF!</v>
      </c>
      <c r="F1724" s="101" t="e">
        <f>INDEX(УТВС2!$S$1:$S$87,A1724,1)</f>
        <v>#REF!</v>
      </c>
      <c r="G1724" s="101" t="s">
        <v>49</v>
      </c>
      <c r="H1724" s="101" t="e">
        <f t="shared" si="26"/>
        <v>#REF!</v>
      </c>
      <c r="I1724" s="101"/>
    </row>
    <row r="1725" spans="1:9" x14ac:dyDescent="0.25">
      <c r="A1725" s="101">
        <v>2343</v>
      </c>
      <c r="B1725" s="191" t="e">
        <f>INDEX(УТВС2!$H$1:$H$87,A1725,1)</f>
        <v>#REF!</v>
      </c>
      <c r="C1725" s="178" t="e">
        <f>INDEX(УТВС2!$K$1:$K$87,A1725,1)</f>
        <v>#REF!</v>
      </c>
      <c r="D1725" s="24" t="e">
        <f>INDEX(УТВС2!$M$1:$M$87,A1725,1)</f>
        <v>#REF!</v>
      </c>
      <c r="E1725" s="24" t="e">
        <f>INDEX(УТВС2!$N$1:$N$87,A1725,1)</f>
        <v>#REF!</v>
      </c>
      <c r="F1725" s="101" t="e">
        <f>INDEX(УТВС2!$S$1:$S$87,A1725,1)</f>
        <v>#REF!</v>
      </c>
      <c r="G1725" s="101" t="s">
        <v>49</v>
      </c>
      <c r="H1725" s="101" t="e">
        <f t="shared" si="26"/>
        <v>#REF!</v>
      </c>
      <c r="I1725" s="101"/>
    </row>
    <row r="1726" spans="1:9" x14ac:dyDescent="0.25">
      <c r="A1726" s="101">
        <v>2344</v>
      </c>
      <c r="B1726" s="191" t="e">
        <f>INDEX(УТВС2!$H$1:$H$87,A1726,1)</f>
        <v>#REF!</v>
      </c>
      <c r="C1726" s="178" t="e">
        <f>INDEX(УТВС2!$K$1:$K$87,A1726,1)</f>
        <v>#REF!</v>
      </c>
      <c r="D1726" s="24" t="e">
        <f>INDEX(УТВС2!$M$1:$M$87,A1726,1)</f>
        <v>#REF!</v>
      </c>
      <c r="E1726" s="24" t="e">
        <f>INDEX(УТВС2!$N$1:$N$87,A1726,1)</f>
        <v>#REF!</v>
      </c>
      <c r="F1726" s="101" t="e">
        <f>INDEX(УТВС2!$S$1:$S$87,A1726,1)</f>
        <v>#REF!</v>
      </c>
      <c r="G1726" s="101" t="s">
        <v>49</v>
      </c>
      <c r="H1726" s="101" t="e">
        <f t="shared" si="26"/>
        <v>#REF!</v>
      </c>
      <c r="I1726" s="101"/>
    </row>
    <row r="1727" spans="1:9" x14ac:dyDescent="0.25">
      <c r="A1727" s="101">
        <v>2345</v>
      </c>
      <c r="B1727" s="191" t="e">
        <f>INDEX(УТВС2!$H$1:$H$87,A1727,1)</f>
        <v>#REF!</v>
      </c>
      <c r="C1727" s="178" t="e">
        <f>INDEX(УТВС2!$K$1:$K$87,A1727,1)</f>
        <v>#REF!</v>
      </c>
      <c r="D1727" s="24" t="e">
        <f>INDEX(УТВС2!$M$1:$M$87,A1727,1)</f>
        <v>#REF!</v>
      </c>
      <c r="E1727" s="24" t="e">
        <f>INDEX(УТВС2!$N$1:$N$87,A1727,1)</f>
        <v>#REF!</v>
      </c>
      <c r="F1727" s="101" t="e">
        <f>INDEX(УТВС2!$S$1:$S$87,A1727,1)</f>
        <v>#REF!</v>
      </c>
      <c r="G1727" s="101" t="s">
        <v>49</v>
      </c>
      <c r="H1727" s="101" t="e">
        <f t="shared" si="26"/>
        <v>#REF!</v>
      </c>
      <c r="I1727" s="101"/>
    </row>
    <row r="1728" spans="1:9" x14ac:dyDescent="0.25">
      <c r="A1728" s="101">
        <v>2347</v>
      </c>
      <c r="B1728" s="191" t="e">
        <f>INDEX(УТВС2!$H$1:$H$87,A1728,1)</f>
        <v>#REF!</v>
      </c>
      <c r="C1728" s="240" t="e">
        <f>INDEX(УТВС2!$K$1:$K$87,A1728,1)</f>
        <v>#REF!</v>
      </c>
      <c r="D1728" s="24" t="e">
        <f>INDEX(УТВС2!$M$1:$M$87,A1728,1)</f>
        <v>#REF!</v>
      </c>
      <c r="E1728" s="24" t="e">
        <f>INDEX(УТВС2!$N$1:$N$87,A1728,1)</f>
        <v>#REF!</v>
      </c>
      <c r="F1728" s="101" t="e">
        <f>INDEX(УТВС2!$S$1:$S$87,A1728,1)</f>
        <v>#REF!</v>
      </c>
      <c r="G1728" s="101" t="s">
        <v>49</v>
      </c>
      <c r="H1728" s="101" t="e">
        <f t="shared" si="26"/>
        <v>#REF!</v>
      </c>
      <c r="I1728" s="101"/>
    </row>
    <row r="1729" spans="1:9" x14ac:dyDescent="0.25">
      <c r="A1729" s="101">
        <v>2348</v>
      </c>
      <c r="B1729" s="191" t="e">
        <f>INDEX(УТВС2!$H$1:$H$87,A1729,1)</f>
        <v>#REF!</v>
      </c>
      <c r="C1729" s="178" t="e">
        <f>INDEX(УТВС2!$K$1:$K$87,A1729,1)</f>
        <v>#REF!</v>
      </c>
      <c r="D1729" s="24" t="e">
        <f>INDEX(УТВС2!$M$1:$M$87,A1729,1)</f>
        <v>#REF!</v>
      </c>
      <c r="E1729" s="24" t="e">
        <f>INDEX(УТВС2!$N$1:$N$87,A1729,1)</f>
        <v>#REF!</v>
      </c>
      <c r="F1729" s="101" t="e">
        <f>INDEX(УТВС2!$S$1:$S$87,A1729,1)</f>
        <v>#REF!</v>
      </c>
      <c r="G1729" s="101" t="s">
        <v>49</v>
      </c>
      <c r="H1729" s="101" t="e">
        <f t="shared" si="26"/>
        <v>#REF!</v>
      </c>
      <c r="I1729" s="101"/>
    </row>
    <row r="1730" spans="1:9" x14ac:dyDescent="0.25">
      <c r="A1730" s="101">
        <v>2349</v>
      </c>
      <c r="B1730" s="191" t="e">
        <f>INDEX(УТВС2!$H$1:$H$87,A1730,1)</f>
        <v>#REF!</v>
      </c>
      <c r="C1730" s="178" t="e">
        <f>INDEX(УТВС2!$K$1:$K$87,A1730,1)</f>
        <v>#REF!</v>
      </c>
      <c r="D1730" s="24" t="e">
        <f>INDEX(УТВС2!$M$1:$M$87,A1730,1)</f>
        <v>#REF!</v>
      </c>
      <c r="E1730" s="24" t="e">
        <f>INDEX(УТВС2!$N$1:$N$87,A1730,1)</f>
        <v>#REF!</v>
      </c>
      <c r="F1730" s="101" t="e">
        <f>INDEX(УТВС2!$S$1:$S$87,A1730,1)</f>
        <v>#REF!</v>
      </c>
      <c r="G1730" s="101" t="s">
        <v>49</v>
      </c>
      <c r="H1730" s="101" t="e">
        <f t="shared" ref="H1730:H1793" si="27">IF(B1730=B1731,1,0)</f>
        <v>#REF!</v>
      </c>
      <c r="I1730" s="101"/>
    </row>
    <row r="1731" spans="1:9" x14ac:dyDescent="0.25">
      <c r="A1731" s="101">
        <v>2350</v>
      </c>
      <c r="B1731" s="191" t="e">
        <f>INDEX(УТВС2!$H$1:$H$87,A1731,1)</f>
        <v>#REF!</v>
      </c>
      <c r="C1731" s="178" t="e">
        <f>INDEX(УТВС2!$K$1:$K$87,A1731,1)</f>
        <v>#REF!</v>
      </c>
      <c r="D1731" s="24" t="e">
        <f>INDEX(УТВС2!$M$1:$M$87,A1731,1)</f>
        <v>#REF!</v>
      </c>
      <c r="E1731" s="24" t="e">
        <f>INDEX(УТВС2!$N$1:$N$87,A1731,1)</f>
        <v>#REF!</v>
      </c>
      <c r="F1731" s="101" t="e">
        <f>INDEX(УТВС2!$S$1:$S$87,A1731,1)</f>
        <v>#REF!</v>
      </c>
      <c r="G1731" s="101" t="s">
        <v>49</v>
      </c>
      <c r="H1731" s="101" t="e">
        <f t="shared" si="27"/>
        <v>#REF!</v>
      </c>
      <c r="I1731" s="101"/>
    </row>
    <row r="1732" spans="1:9" x14ac:dyDescent="0.25">
      <c r="A1732" s="101">
        <v>2352</v>
      </c>
      <c r="B1732" s="191" t="e">
        <f>INDEX(УТВС2!$H$1:$H$87,A1732,1)</f>
        <v>#REF!</v>
      </c>
      <c r="C1732" s="240" t="e">
        <f>INDEX(УТВС2!$K$1:$K$87,A1732,1)</f>
        <v>#REF!</v>
      </c>
      <c r="D1732" s="24" t="e">
        <f>INDEX(УТВС2!$M$1:$M$87,A1732,1)</f>
        <v>#REF!</v>
      </c>
      <c r="E1732" s="24" t="e">
        <f>INDEX(УТВС2!$N$1:$N$87,A1732,1)</f>
        <v>#REF!</v>
      </c>
      <c r="F1732" s="101" t="e">
        <f>INDEX(УТВС2!$S$1:$S$87,A1732,1)</f>
        <v>#REF!</v>
      </c>
      <c r="G1732" s="101" t="s">
        <v>49</v>
      </c>
      <c r="H1732" s="101" t="e">
        <f t="shared" si="27"/>
        <v>#REF!</v>
      </c>
      <c r="I1732" s="101"/>
    </row>
    <row r="1733" spans="1:9" x14ac:dyDescent="0.25">
      <c r="A1733" s="101">
        <v>2353</v>
      </c>
      <c r="B1733" s="191" t="e">
        <f>INDEX(УТВС2!$H$1:$H$87,A1733,1)</f>
        <v>#REF!</v>
      </c>
      <c r="C1733" s="178" t="e">
        <f>INDEX(УТВС2!$K$1:$K$87,A1733,1)</f>
        <v>#REF!</v>
      </c>
      <c r="D1733" s="24" t="e">
        <f>INDEX(УТВС2!$M$1:$M$87,A1733,1)</f>
        <v>#REF!</v>
      </c>
      <c r="E1733" s="24" t="e">
        <f>INDEX(УТВС2!$N$1:$N$87,A1733,1)</f>
        <v>#REF!</v>
      </c>
      <c r="F1733" s="101" t="e">
        <f>INDEX(УТВС2!$S$1:$S$87,A1733,1)</f>
        <v>#REF!</v>
      </c>
      <c r="G1733" s="101" t="s">
        <v>49</v>
      </c>
      <c r="H1733" s="101" t="e">
        <f t="shared" si="27"/>
        <v>#REF!</v>
      </c>
      <c r="I1733" s="101"/>
    </row>
    <row r="1734" spans="1:9" x14ac:dyDescent="0.25">
      <c r="A1734" s="101">
        <v>2354</v>
      </c>
      <c r="B1734" s="191" t="e">
        <f>INDEX(УТВС2!$H$1:$H$87,A1734,1)</f>
        <v>#REF!</v>
      </c>
      <c r="C1734" s="178" t="e">
        <f>INDEX(УТВС2!$K$1:$K$87,A1734,1)</f>
        <v>#REF!</v>
      </c>
      <c r="D1734" s="24" t="e">
        <f>INDEX(УТВС2!$M$1:$M$87,A1734,1)</f>
        <v>#REF!</v>
      </c>
      <c r="E1734" s="24" t="e">
        <f>INDEX(УТВС2!$N$1:$N$87,A1734,1)</f>
        <v>#REF!</v>
      </c>
      <c r="F1734" s="101" t="e">
        <f>INDEX(УТВС2!$S$1:$S$87,A1734,1)</f>
        <v>#REF!</v>
      </c>
      <c r="G1734" s="101" t="s">
        <v>49</v>
      </c>
      <c r="H1734" s="101" t="e">
        <f t="shared" si="27"/>
        <v>#REF!</v>
      </c>
      <c r="I1734" s="101"/>
    </row>
    <row r="1735" spans="1:9" x14ac:dyDescent="0.25">
      <c r="A1735" s="101">
        <v>2355</v>
      </c>
      <c r="B1735" s="191" t="e">
        <f>INDEX(УТВС2!$H$1:$H$87,A1735,1)</f>
        <v>#REF!</v>
      </c>
      <c r="C1735" s="178" t="e">
        <f>INDEX(УТВС2!$K$1:$K$87,A1735,1)</f>
        <v>#REF!</v>
      </c>
      <c r="D1735" s="24" t="e">
        <f>INDEX(УТВС2!$M$1:$M$87,A1735,1)</f>
        <v>#REF!</v>
      </c>
      <c r="E1735" s="24" t="e">
        <f>INDEX(УТВС2!$N$1:$N$87,A1735,1)</f>
        <v>#REF!</v>
      </c>
      <c r="F1735" s="101" t="e">
        <f>INDEX(УТВС2!$S$1:$S$87,A1735,1)</f>
        <v>#REF!</v>
      </c>
      <c r="G1735" s="101" t="s">
        <v>49</v>
      </c>
      <c r="H1735" s="101" t="e">
        <f t="shared" si="27"/>
        <v>#REF!</v>
      </c>
      <c r="I1735" s="101"/>
    </row>
    <row r="1736" spans="1:9" x14ac:dyDescent="0.25">
      <c r="A1736" s="101">
        <v>2356</v>
      </c>
      <c r="B1736" s="191" t="e">
        <f>INDEX(УТВС2!$H$1:$H$87,A1736,1)</f>
        <v>#REF!</v>
      </c>
      <c r="C1736" s="178" t="e">
        <f>INDEX(УТВС2!$K$1:$K$87,A1736,1)</f>
        <v>#REF!</v>
      </c>
      <c r="D1736" s="24" t="e">
        <f>INDEX(УТВС2!$M$1:$M$87,A1736,1)</f>
        <v>#REF!</v>
      </c>
      <c r="E1736" s="24" t="e">
        <f>INDEX(УТВС2!$N$1:$N$87,A1736,1)</f>
        <v>#REF!</v>
      </c>
      <c r="F1736" s="101" t="e">
        <f>INDEX(УТВС2!$S$1:$S$87,A1736,1)</f>
        <v>#REF!</v>
      </c>
      <c r="G1736" s="101" t="s">
        <v>49</v>
      </c>
      <c r="H1736" s="101" t="e">
        <f t="shared" si="27"/>
        <v>#REF!</v>
      </c>
      <c r="I1736" s="101"/>
    </row>
    <row r="1737" spans="1:9" x14ac:dyDescent="0.25">
      <c r="A1737" s="101">
        <v>2359</v>
      </c>
      <c r="B1737" s="191" t="e">
        <f>INDEX(УТВС2!$H$1:$H$87,A1737,1)</f>
        <v>#REF!</v>
      </c>
      <c r="C1737" s="240" t="e">
        <f>INDEX(УТВС2!$K$1:$K$87,A1737,1)</f>
        <v>#REF!</v>
      </c>
      <c r="D1737" s="24" t="e">
        <f>INDEX(УТВС2!$M$1:$M$87,A1737,1)</f>
        <v>#REF!</v>
      </c>
      <c r="E1737" s="24" t="e">
        <f>INDEX(УТВС2!$N$1:$N$87,A1737,1)</f>
        <v>#REF!</v>
      </c>
      <c r="F1737" s="101" t="e">
        <f>INDEX(УТВС2!$S$1:$S$87,A1737,1)</f>
        <v>#REF!</v>
      </c>
      <c r="G1737" s="101" t="s">
        <v>49</v>
      </c>
      <c r="H1737" s="101" t="e">
        <f t="shared" si="27"/>
        <v>#REF!</v>
      </c>
      <c r="I1737" s="101"/>
    </row>
    <row r="1738" spans="1:9" x14ac:dyDescent="0.25">
      <c r="A1738" s="101">
        <v>2360</v>
      </c>
      <c r="B1738" s="191" t="e">
        <f>INDEX(УТВС2!$H$1:$H$87,A1738,1)</f>
        <v>#REF!</v>
      </c>
      <c r="C1738" s="178" t="e">
        <f>INDEX(УТВС2!$K$1:$K$87,A1738,1)</f>
        <v>#REF!</v>
      </c>
      <c r="D1738" s="24" t="e">
        <f>INDEX(УТВС2!$M$1:$M$87,A1738,1)</f>
        <v>#REF!</v>
      </c>
      <c r="E1738" s="24" t="e">
        <f>INDEX(УТВС2!$N$1:$N$87,A1738,1)</f>
        <v>#REF!</v>
      </c>
      <c r="F1738" s="101" t="e">
        <f>INDEX(УТВС2!$S$1:$S$87,A1738,1)</f>
        <v>#REF!</v>
      </c>
      <c r="G1738" s="101" t="s">
        <v>49</v>
      </c>
      <c r="H1738" s="101" t="e">
        <f t="shared" si="27"/>
        <v>#REF!</v>
      </c>
      <c r="I1738" s="101"/>
    </row>
    <row r="1739" spans="1:9" x14ac:dyDescent="0.25">
      <c r="A1739" s="101">
        <v>2361</v>
      </c>
      <c r="B1739" s="191" t="e">
        <f>INDEX(УТВС2!$H$1:$H$87,A1739,1)</f>
        <v>#REF!</v>
      </c>
      <c r="C1739" s="178" t="e">
        <f>INDEX(УТВС2!$K$1:$K$87,A1739,1)</f>
        <v>#REF!</v>
      </c>
      <c r="D1739" s="24" t="e">
        <f>INDEX(УТВС2!$M$1:$M$87,A1739,1)</f>
        <v>#REF!</v>
      </c>
      <c r="E1739" s="24" t="e">
        <f>INDEX(УТВС2!$N$1:$N$87,A1739,1)</f>
        <v>#REF!</v>
      </c>
      <c r="F1739" s="101" t="e">
        <f>INDEX(УТВС2!$S$1:$S$87,A1739,1)</f>
        <v>#REF!</v>
      </c>
      <c r="G1739" s="101" t="s">
        <v>49</v>
      </c>
      <c r="H1739" s="101" t="e">
        <f t="shared" si="27"/>
        <v>#REF!</v>
      </c>
      <c r="I1739" s="101"/>
    </row>
    <row r="1740" spans="1:9" x14ac:dyDescent="0.25">
      <c r="A1740" s="101">
        <v>2362</v>
      </c>
      <c r="B1740" s="191" t="e">
        <f>INDEX(УТВС2!$H$1:$H$87,A1740,1)</f>
        <v>#REF!</v>
      </c>
      <c r="C1740" s="178" t="e">
        <f>INDEX(УТВС2!$K$1:$K$87,A1740,1)</f>
        <v>#REF!</v>
      </c>
      <c r="D1740" s="24" t="e">
        <f>INDEX(УТВС2!$M$1:$M$87,A1740,1)</f>
        <v>#REF!</v>
      </c>
      <c r="E1740" s="24" t="e">
        <f>INDEX(УТВС2!$N$1:$N$87,A1740,1)</f>
        <v>#REF!</v>
      </c>
      <c r="F1740" s="101" t="e">
        <f>INDEX(УТВС2!$S$1:$S$87,A1740,1)</f>
        <v>#REF!</v>
      </c>
      <c r="G1740" s="101" t="s">
        <v>49</v>
      </c>
      <c r="H1740" s="101" t="e">
        <f t="shared" si="27"/>
        <v>#REF!</v>
      </c>
      <c r="I1740" s="101"/>
    </row>
    <row r="1741" spans="1:9" x14ac:dyDescent="0.25">
      <c r="A1741" s="101">
        <v>2363</v>
      </c>
      <c r="B1741" s="191" t="e">
        <f>INDEX(УТВС2!$H$1:$H$87,A1741,1)</f>
        <v>#REF!</v>
      </c>
      <c r="C1741" s="240" t="e">
        <f>INDEX(УТВС2!$K$1:$K$87,A1741,1)</f>
        <v>#REF!</v>
      </c>
      <c r="D1741" s="24" t="e">
        <f>INDEX(УТВС2!$M$1:$M$87,A1741,1)</f>
        <v>#REF!</v>
      </c>
      <c r="E1741" s="24" t="e">
        <f>INDEX(УТВС2!$N$1:$N$87,A1741,1)</f>
        <v>#REF!</v>
      </c>
      <c r="F1741" s="101" t="e">
        <f>INDEX(УТВС2!$S$1:$S$87,A1741,1)</f>
        <v>#REF!</v>
      </c>
      <c r="G1741" s="101" t="s">
        <v>49</v>
      </c>
      <c r="H1741" s="101" t="e">
        <f t="shared" si="27"/>
        <v>#REF!</v>
      </c>
      <c r="I1741" s="101"/>
    </row>
    <row r="1742" spans="1:9" x14ac:dyDescent="0.25">
      <c r="A1742" s="101">
        <v>2364</v>
      </c>
      <c r="B1742" s="191" t="e">
        <f>INDEX(УТВС2!$H$1:$H$87,A1742,1)</f>
        <v>#REF!</v>
      </c>
      <c r="C1742" s="178" t="e">
        <f>INDEX(УТВС2!$K$1:$K$87,A1742,1)</f>
        <v>#REF!</v>
      </c>
      <c r="D1742" s="24" t="e">
        <f>INDEX(УТВС2!$M$1:$M$87,A1742,1)</f>
        <v>#REF!</v>
      </c>
      <c r="E1742" s="24" t="e">
        <f>INDEX(УТВС2!$N$1:$N$87,A1742,1)</f>
        <v>#REF!</v>
      </c>
      <c r="F1742" s="101" t="e">
        <f>INDEX(УТВС2!$S$1:$S$87,A1742,1)</f>
        <v>#REF!</v>
      </c>
      <c r="G1742" s="101" t="s">
        <v>49</v>
      </c>
      <c r="H1742" s="101" t="e">
        <f t="shared" si="27"/>
        <v>#REF!</v>
      </c>
      <c r="I1742" s="101"/>
    </row>
    <row r="1743" spans="1:9" x14ac:dyDescent="0.25">
      <c r="A1743" s="101">
        <v>2365</v>
      </c>
      <c r="B1743" s="191" t="e">
        <f>INDEX(УТВС2!$H$1:$H$87,A1743,1)</f>
        <v>#REF!</v>
      </c>
      <c r="C1743" s="37" t="e">
        <f>INDEX(УТВС2!$K$1:$K$87,A1743,1)</f>
        <v>#REF!</v>
      </c>
      <c r="D1743" s="24" t="e">
        <f>INDEX(УТВС2!$M$1:$M$87,A1743,1)</f>
        <v>#REF!</v>
      </c>
      <c r="E1743" s="24" t="e">
        <f>INDEX(УТВС2!$N$1:$N$87,A1743,1)</f>
        <v>#REF!</v>
      </c>
      <c r="F1743" s="101" t="e">
        <f>INDEX(УТВС2!$S$1:$S$87,A1743,1)</f>
        <v>#REF!</v>
      </c>
      <c r="G1743" s="101" t="s">
        <v>49</v>
      </c>
      <c r="H1743" s="101" t="e">
        <f t="shared" si="27"/>
        <v>#REF!</v>
      </c>
      <c r="I1743" s="101"/>
    </row>
    <row r="1744" spans="1:9" x14ac:dyDescent="0.25">
      <c r="A1744" s="101">
        <v>2368</v>
      </c>
      <c r="B1744" s="191" t="e">
        <f>INDEX(УТВС2!$H$1:$H$87,A1744,1)</f>
        <v>#REF!</v>
      </c>
      <c r="C1744" s="240" t="e">
        <f>INDEX(УТВС2!$K$1:$K$87,A1744,1)</f>
        <v>#REF!</v>
      </c>
      <c r="D1744" s="24" t="e">
        <f>INDEX(УТВС2!$M$1:$M$87,A1744,1)</f>
        <v>#REF!</v>
      </c>
      <c r="E1744" s="24" t="e">
        <f>INDEX(УТВС2!$N$1:$N$87,A1744,1)</f>
        <v>#REF!</v>
      </c>
      <c r="F1744" s="101" t="e">
        <f>INDEX(УТВС2!$S$1:$S$87,A1744,1)</f>
        <v>#REF!</v>
      </c>
      <c r="G1744" s="101" t="s">
        <v>49</v>
      </c>
      <c r="H1744" s="101" t="e">
        <f t="shared" si="27"/>
        <v>#REF!</v>
      </c>
      <c r="I1744" s="101"/>
    </row>
    <row r="1745" spans="1:9" x14ac:dyDescent="0.25">
      <c r="A1745" s="101">
        <v>2369</v>
      </c>
      <c r="B1745" s="191" t="e">
        <f>INDEX(УТВС2!$H$1:$H$87,A1745,1)</f>
        <v>#REF!</v>
      </c>
      <c r="C1745" s="224" t="e">
        <f>INDEX(УТВС2!$K$1:$K$87,A1745,1)</f>
        <v>#REF!</v>
      </c>
      <c r="D1745" s="24" t="e">
        <f>INDEX(УТВС2!$M$1:$M$87,A1745,1)</f>
        <v>#REF!</v>
      </c>
      <c r="E1745" s="24" t="e">
        <f>INDEX(УТВС2!$N$1:$N$87,A1745,1)</f>
        <v>#REF!</v>
      </c>
      <c r="F1745" s="101" t="e">
        <f>INDEX(УТВС2!$S$1:$S$87,A1745,1)</f>
        <v>#REF!</v>
      </c>
      <c r="G1745" s="101" t="s">
        <v>49</v>
      </c>
      <c r="H1745" s="101" t="e">
        <f t="shared" si="27"/>
        <v>#REF!</v>
      </c>
      <c r="I1745" s="101"/>
    </row>
    <row r="1746" spans="1:9" x14ac:dyDescent="0.25">
      <c r="A1746" s="101">
        <v>2370</v>
      </c>
      <c r="B1746" s="191" t="e">
        <f>INDEX(УТВС2!$H$1:$H$87,A1746,1)</f>
        <v>#REF!</v>
      </c>
      <c r="C1746" s="224" t="e">
        <f>INDEX(УТВС2!$K$1:$K$87,A1746,1)</f>
        <v>#REF!</v>
      </c>
      <c r="D1746" s="24" t="e">
        <f>INDEX(УТВС2!$M$1:$M$87,A1746,1)</f>
        <v>#REF!</v>
      </c>
      <c r="E1746" s="24" t="e">
        <f>INDEX(УТВС2!$N$1:$N$87,A1746,1)</f>
        <v>#REF!</v>
      </c>
      <c r="F1746" s="101" t="e">
        <f>INDEX(УТВС2!$S$1:$S$87,A1746,1)</f>
        <v>#REF!</v>
      </c>
      <c r="G1746" s="101" t="s">
        <v>49</v>
      </c>
      <c r="H1746" s="101" t="e">
        <f t="shared" si="27"/>
        <v>#REF!</v>
      </c>
      <c r="I1746" s="101"/>
    </row>
    <row r="1747" spans="1:9" x14ac:dyDescent="0.25">
      <c r="A1747" s="101">
        <v>2371</v>
      </c>
      <c r="B1747" s="191" t="e">
        <f>INDEX(УТВС2!$H$1:$H$87,A1747,1)</f>
        <v>#REF!</v>
      </c>
      <c r="C1747" s="224" t="e">
        <f>INDEX(УТВС2!$K$1:$K$87,A1747,1)</f>
        <v>#REF!</v>
      </c>
      <c r="D1747" s="24" t="e">
        <f>INDEX(УТВС2!$M$1:$M$87,A1747,1)</f>
        <v>#REF!</v>
      </c>
      <c r="E1747" s="24" t="e">
        <f>INDEX(УТВС2!$N$1:$N$87,A1747,1)</f>
        <v>#REF!</v>
      </c>
      <c r="F1747" s="101" t="e">
        <f>INDEX(УТВС2!$S$1:$S$87,A1747,1)</f>
        <v>#REF!</v>
      </c>
      <c r="G1747" s="101" t="s">
        <v>49</v>
      </c>
      <c r="H1747" s="101" t="e">
        <f t="shared" si="27"/>
        <v>#REF!</v>
      </c>
      <c r="I1747" s="101"/>
    </row>
    <row r="1748" spans="1:9" x14ac:dyDescent="0.25">
      <c r="A1748" s="101">
        <v>2372</v>
      </c>
      <c r="B1748" s="191" t="e">
        <f>INDEX(УТВС2!$H$1:$H$87,A1748,1)</f>
        <v>#REF!</v>
      </c>
      <c r="C1748" s="37" t="e">
        <f>INDEX(УТВС2!$K$1:$K$87,A1748,1)</f>
        <v>#REF!</v>
      </c>
      <c r="D1748" s="24" t="e">
        <f>INDEX(УТВС2!$M$1:$M$87,A1748,1)</f>
        <v>#REF!</v>
      </c>
      <c r="E1748" s="24" t="e">
        <f>INDEX(УТВС2!$N$1:$N$87,A1748,1)</f>
        <v>#REF!</v>
      </c>
      <c r="F1748" s="101" t="e">
        <f>INDEX(УТВС2!$S$1:$S$87,A1748,1)</f>
        <v>#REF!</v>
      </c>
      <c r="G1748" s="101" t="s">
        <v>49</v>
      </c>
      <c r="H1748" s="101" t="e">
        <f t="shared" si="27"/>
        <v>#REF!</v>
      </c>
      <c r="I1748" s="101"/>
    </row>
    <row r="1749" spans="1:9" x14ac:dyDescent="0.25">
      <c r="A1749" s="101">
        <v>2374</v>
      </c>
      <c r="B1749" s="191" t="e">
        <f>INDEX(УТВС2!$H$1:$H$87,A1749,1)</f>
        <v>#REF!</v>
      </c>
      <c r="C1749" s="224" t="e">
        <f>INDEX(УТВС2!$K$1:$K$87,A1749,1)</f>
        <v>#REF!</v>
      </c>
      <c r="D1749" s="24" t="e">
        <f>INDEX(УТВС2!$M$1:$M$87,A1749,1)</f>
        <v>#REF!</v>
      </c>
      <c r="E1749" s="24" t="e">
        <f>INDEX(УТВС2!$N$1:$N$87,A1749,1)</f>
        <v>#REF!</v>
      </c>
      <c r="F1749" s="101" t="e">
        <f>INDEX(УТВС2!$S$1:$S$87,A1749,1)</f>
        <v>#REF!</v>
      </c>
      <c r="G1749" s="101" t="s">
        <v>49</v>
      </c>
      <c r="H1749" s="101" t="e">
        <f t="shared" si="27"/>
        <v>#REF!</v>
      </c>
      <c r="I1749" s="101"/>
    </row>
    <row r="1750" spans="1:9" x14ac:dyDescent="0.25">
      <c r="A1750" s="101">
        <v>2376</v>
      </c>
      <c r="B1750" s="191" t="e">
        <f>INDEX(УТВС2!$H$1:$H$87,A1750,1)</f>
        <v>#REF!</v>
      </c>
      <c r="C1750" s="224" t="e">
        <f>INDEX(УТВС2!$K$1:$K$87,A1750,1)</f>
        <v>#REF!</v>
      </c>
      <c r="D1750" s="24" t="e">
        <f>INDEX(УТВС2!$M$1:$M$87,A1750,1)</f>
        <v>#REF!</v>
      </c>
      <c r="E1750" s="24" t="e">
        <f>INDEX(УТВС2!$N$1:$N$87,A1750,1)</f>
        <v>#REF!</v>
      </c>
      <c r="F1750" s="101" t="e">
        <f>INDEX(УТВС2!$S$1:$S$87,A1750,1)</f>
        <v>#REF!</v>
      </c>
      <c r="G1750" s="101" t="s">
        <v>49</v>
      </c>
      <c r="H1750" s="101" t="e">
        <f t="shared" si="27"/>
        <v>#REF!</v>
      </c>
      <c r="I1750" s="101"/>
    </row>
    <row r="1751" spans="1:9" x14ac:dyDescent="0.25">
      <c r="A1751" s="101">
        <v>2379</v>
      </c>
      <c r="B1751" s="191" t="e">
        <f>INDEX(УТВС2!$H$1:$H$87,A1751,1)</f>
        <v>#REF!</v>
      </c>
      <c r="C1751" s="230" t="e">
        <f>INDEX(УТВС2!$K$1:$K$87,A1751,1)</f>
        <v>#REF!</v>
      </c>
      <c r="D1751" s="24" t="e">
        <f>INDEX(УТВС2!$M$1:$M$87,A1751,1)</f>
        <v>#REF!</v>
      </c>
      <c r="E1751" s="24" t="e">
        <f>INDEX(УТВС2!$N$1:$N$87,A1751,1)</f>
        <v>#REF!</v>
      </c>
      <c r="F1751" s="101" t="e">
        <f>INDEX(УТВС2!$S$1:$S$87,A1751,1)</f>
        <v>#REF!</v>
      </c>
      <c r="G1751" s="101" t="s">
        <v>49</v>
      </c>
      <c r="H1751" s="101" t="e">
        <f t="shared" si="27"/>
        <v>#REF!</v>
      </c>
      <c r="I1751" s="101"/>
    </row>
    <row r="1752" spans="1:9" x14ac:dyDescent="0.25">
      <c r="A1752" s="101">
        <v>2380</v>
      </c>
      <c r="B1752" s="191" t="e">
        <f>INDEX(УТВС2!$H$1:$H$87,A1752,1)</f>
        <v>#REF!</v>
      </c>
      <c r="C1752" s="230" t="e">
        <f>INDEX(УТВС2!$K$1:$K$87,A1752,1)</f>
        <v>#REF!</v>
      </c>
      <c r="D1752" s="24" t="e">
        <f>INDEX(УТВС2!$M$1:$M$87,A1752,1)</f>
        <v>#REF!</v>
      </c>
      <c r="E1752" s="24" t="e">
        <f>INDEX(УТВС2!$N$1:$N$87,A1752,1)</f>
        <v>#REF!</v>
      </c>
      <c r="F1752" s="101" t="e">
        <f>INDEX(УТВС2!$S$1:$S$87,A1752,1)</f>
        <v>#REF!</v>
      </c>
      <c r="G1752" s="101" t="s">
        <v>49</v>
      </c>
      <c r="H1752" s="101" t="e">
        <f t="shared" si="27"/>
        <v>#REF!</v>
      </c>
      <c r="I1752" s="101"/>
    </row>
    <row r="1753" spans="1:9" x14ac:dyDescent="0.25">
      <c r="A1753" s="101">
        <v>2381</v>
      </c>
      <c r="B1753" s="205" t="e">
        <f>INDEX(УТВС2!$H$1:$H$87,A1753,1)</f>
        <v>#REF!</v>
      </c>
      <c r="C1753" s="203" t="e">
        <f>INDEX(УТВС2!$K$1:$K$87,A1753,1)</f>
        <v>#REF!</v>
      </c>
      <c r="D1753" s="85" t="e">
        <f>INDEX(УТВС2!$M$1:$M$87,A1753,1)</f>
        <v>#REF!</v>
      </c>
      <c r="E1753" s="85" t="e">
        <f>INDEX(УТВС2!$N$1:$N$87,A1753,1)</f>
        <v>#REF!</v>
      </c>
      <c r="F1753" s="199" t="e">
        <f>INDEX(УТВС2!$S$1:$S$87,A1753,1)</f>
        <v>#REF!</v>
      </c>
      <c r="G1753" s="199" t="s">
        <v>67</v>
      </c>
      <c r="H1753" s="101" t="e">
        <f t="shared" si="27"/>
        <v>#REF!</v>
      </c>
      <c r="I1753" s="101"/>
    </row>
    <row r="1754" spans="1:9" x14ac:dyDescent="0.25">
      <c r="A1754" s="101">
        <v>2382</v>
      </c>
      <c r="B1754" s="205" t="e">
        <f>INDEX(УТВС2!$H$1:$H$87,A1754,1)</f>
        <v>#REF!</v>
      </c>
      <c r="C1754" s="200" t="e">
        <f>INDEX(УТВС2!$K$1:$K$87,A1754,1)</f>
        <v>#REF!</v>
      </c>
      <c r="D1754" s="85" t="e">
        <f>INDEX(УТВС2!$M$1:$M$87,A1754,1)</f>
        <v>#REF!</v>
      </c>
      <c r="E1754" s="85" t="e">
        <f>INDEX(УТВС2!$N$1:$N$87,A1754,1)</f>
        <v>#REF!</v>
      </c>
      <c r="F1754" s="199" t="e">
        <f>INDEX(УТВС2!$S$1:$S$87,A1754,1)</f>
        <v>#REF!</v>
      </c>
      <c r="G1754" s="199" t="s">
        <v>67</v>
      </c>
      <c r="H1754" s="101" t="e">
        <f t="shared" si="27"/>
        <v>#REF!</v>
      </c>
      <c r="I1754" s="101"/>
    </row>
    <row r="1755" spans="1:9" x14ac:dyDescent="0.25">
      <c r="A1755" s="101">
        <v>2383</v>
      </c>
      <c r="B1755" s="191" t="e">
        <f>INDEX(УТВС2!$H$1:$H$87,A1755,1)</f>
        <v>#REF!</v>
      </c>
      <c r="C1755" s="224" t="e">
        <f>INDEX(УТВС2!$K$1:$K$87,A1755,1)</f>
        <v>#REF!</v>
      </c>
      <c r="D1755" s="24" t="e">
        <f>INDEX(УТВС2!$M$1:$M$87,A1755,1)</f>
        <v>#REF!</v>
      </c>
      <c r="E1755" s="24" t="e">
        <f>INDEX(УТВС2!$N$1:$N$87,A1755,1)</f>
        <v>#REF!</v>
      </c>
      <c r="F1755" s="199" t="e">
        <f>INDEX(УТВС2!$S$1:$S$87,A1755,1)</f>
        <v>#REF!</v>
      </c>
      <c r="G1755" s="199" t="s">
        <v>67</v>
      </c>
      <c r="H1755" s="101" t="e">
        <f t="shared" si="27"/>
        <v>#REF!</v>
      </c>
      <c r="I1755" s="101"/>
    </row>
    <row r="1756" spans="1:9" x14ac:dyDescent="0.25">
      <c r="A1756" s="101">
        <v>2384</v>
      </c>
      <c r="B1756" s="191" t="e">
        <f>INDEX(УТВС2!$H$1:$H$87,A1756,1)</f>
        <v>#REF!</v>
      </c>
      <c r="C1756" s="224" t="e">
        <f>INDEX(УТВС2!$K$1:$K$87,A1756,1)</f>
        <v>#REF!</v>
      </c>
      <c r="D1756" s="24" t="e">
        <f>INDEX(УТВС2!$M$1:$M$87,A1756,1)</f>
        <v>#REF!</v>
      </c>
      <c r="E1756" s="24" t="e">
        <f>INDEX(УТВС2!$N$1:$N$87,A1756,1)</f>
        <v>#REF!</v>
      </c>
      <c r="F1756" s="199" t="e">
        <f>INDEX(УТВС2!$S$1:$S$87,A1756,1)</f>
        <v>#REF!</v>
      </c>
      <c r="G1756" s="199" t="s">
        <v>67</v>
      </c>
      <c r="H1756" s="101" t="e">
        <f t="shared" si="27"/>
        <v>#REF!</v>
      </c>
      <c r="I1756" s="101"/>
    </row>
    <row r="1757" spans="1:9" x14ac:dyDescent="0.25">
      <c r="A1757" s="101">
        <v>2387</v>
      </c>
      <c r="B1757" s="191" t="e">
        <f>INDEX(УТВС2!$H$1:$H$87,A1757,1)</f>
        <v>#REF!</v>
      </c>
      <c r="C1757" s="241" t="e">
        <f>INDEX(УТВС2!$K$1:$K$87,A1757,1)</f>
        <v>#REF!</v>
      </c>
      <c r="D1757" s="24" t="e">
        <f>INDEX(УТВС2!$M$1:$M$87,A1757,1)</f>
        <v>#REF!</v>
      </c>
      <c r="E1757" s="24" t="e">
        <f>INDEX(УТВС2!$N$1:$N$87,A1757,1)</f>
        <v>#REF!</v>
      </c>
      <c r="F1757" s="199" t="e">
        <f>INDEX(УТВС2!$S$1:$S$87,A1757,1)</f>
        <v>#REF!</v>
      </c>
      <c r="G1757" s="199" t="s">
        <v>67</v>
      </c>
      <c r="H1757" s="101" t="e">
        <f t="shared" si="27"/>
        <v>#REF!</v>
      </c>
      <c r="I1757" s="101"/>
    </row>
    <row r="1758" spans="1:9" x14ac:dyDescent="0.25">
      <c r="A1758" s="101">
        <v>2388</v>
      </c>
      <c r="B1758" s="191" t="e">
        <f>INDEX(УТВС2!$H$1:$H$87,A1758,1)</f>
        <v>#REF!</v>
      </c>
      <c r="C1758" s="241" t="e">
        <f>INDEX(УТВС2!$K$1:$K$87,A1758,1)</f>
        <v>#REF!</v>
      </c>
      <c r="D1758" s="24" t="e">
        <f>INDEX(УТВС2!$M$1:$M$87,A1758,1)</f>
        <v>#REF!</v>
      </c>
      <c r="E1758" s="24" t="e">
        <f>INDEX(УТВС2!$N$1:$N$87,A1758,1)</f>
        <v>#REF!</v>
      </c>
      <c r="F1758" s="199" t="e">
        <f>INDEX(УТВС2!$S$1:$S$87,A1758,1)</f>
        <v>#REF!</v>
      </c>
      <c r="G1758" s="199" t="s">
        <v>67</v>
      </c>
      <c r="H1758" s="101" t="e">
        <f t="shared" si="27"/>
        <v>#REF!</v>
      </c>
      <c r="I1758" s="101"/>
    </row>
    <row r="1759" spans="1:9" x14ac:dyDescent="0.25">
      <c r="A1759" s="101">
        <v>2389</v>
      </c>
      <c r="B1759" s="191" t="e">
        <f>INDEX(УТВС2!$H$1:$H$87,A1759,1)</f>
        <v>#REF!</v>
      </c>
      <c r="C1759" s="178" t="e">
        <f>INDEX(УТВС2!$K$1:$K$87,A1759,1)</f>
        <v>#REF!</v>
      </c>
      <c r="D1759" s="24" t="e">
        <f>INDEX(УТВС2!$M$1:$M$87,A1759,1)</f>
        <v>#REF!</v>
      </c>
      <c r="E1759" s="24" t="e">
        <f>INDEX(УТВС2!$N$1:$N$87,A1759,1)</f>
        <v>#REF!</v>
      </c>
      <c r="F1759" s="199" t="e">
        <f>INDEX(УТВС2!$S$1:$S$87,A1759,1)</f>
        <v>#REF!</v>
      </c>
      <c r="G1759" s="199" t="s">
        <v>67</v>
      </c>
      <c r="H1759" s="101" t="e">
        <f t="shared" si="27"/>
        <v>#REF!</v>
      </c>
      <c r="I1759" s="101"/>
    </row>
    <row r="1760" spans="1:9" x14ac:dyDescent="0.25">
      <c r="A1760" s="101">
        <v>2390</v>
      </c>
      <c r="B1760" s="191" t="e">
        <f>INDEX(УТВС2!$H$1:$H$87,A1760,1)</f>
        <v>#REF!</v>
      </c>
      <c r="C1760" s="224" t="e">
        <f>INDEX(УТВС2!$K$1:$K$87,A1760,1)</f>
        <v>#REF!</v>
      </c>
      <c r="D1760" s="24" t="e">
        <f>INDEX(УТВС2!$M$1:$M$87,A1760,1)</f>
        <v>#REF!</v>
      </c>
      <c r="E1760" s="24" t="e">
        <f>INDEX(УТВС2!$N$1:$N$87,A1760,1)</f>
        <v>#REF!</v>
      </c>
      <c r="F1760" s="199" t="e">
        <f>INDEX(УТВС2!$S$1:$S$87,A1760,1)</f>
        <v>#REF!</v>
      </c>
      <c r="G1760" s="199" t="s">
        <v>67</v>
      </c>
      <c r="H1760" s="101" t="e">
        <f t="shared" si="27"/>
        <v>#REF!</v>
      </c>
      <c r="I1760" s="101"/>
    </row>
    <row r="1761" spans="1:9" x14ac:dyDescent="0.25">
      <c r="A1761" s="101">
        <v>2391</v>
      </c>
      <c r="B1761" s="191" t="e">
        <f>INDEX(УТВС2!$H$1:$H$87,A1761,1)</f>
        <v>#REF!</v>
      </c>
      <c r="C1761" s="178" t="e">
        <f>INDEX(УТВС2!$K$1:$K$87,A1761,1)</f>
        <v>#REF!</v>
      </c>
      <c r="D1761" s="24" t="e">
        <f>INDEX(УТВС2!$M$1:$M$87,A1761,1)</f>
        <v>#REF!</v>
      </c>
      <c r="E1761" s="24" t="e">
        <f>INDEX(УТВС2!$N$1:$N$87,A1761,1)</f>
        <v>#REF!</v>
      </c>
      <c r="F1761" s="199" t="e">
        <f>INDEX(УТВС2!$S$1:$S$87,A1761,1)</f>
        <v>#REF!</v>
      </c>
      <c r="G1761" s="199" t="s">
        <v>67</v>
      </c>
      <c r="H1761" s="101" t="e">
        <f t="shared" si="27"/>
        <v>#REF!</v>
      </c>
      <c r="I1761" s="101"/>
    </row>
    <row r="1762" spans="1:9" x14ac:dyDescent="0.25">
      <c r="A1762" s="101">
        <v>2394</v>
      </c>
      <c r="B1762" s="191" t="e">
        <f>INDEX(УТВС2!$H$1:$H$87,A1762,1)</f>
        <v>#REF!</v>
      </c>
      <c r="C1762" s="240" t="e">
        <f>INDEX(УТВС2!$K$1:$K$87,A1762,1)</f>
        <v>#REF!</v>
      </c>
      <c r="D1762" s="24" t="e">
        <f>INDEX(УТВС2!$M$1:$M$87,A1762,1)</f>
        <v>#REF!</v>
      </c>
      <c r="E1762" s="24" t="e">
        <f>INDEX(УТВС2!$N$1:$N$87,A1762,1)</f>
        <v>#REF!</v>
      </c>
      <c r="F1762" s="101" t="e">
        <f>INDEX(УТВС2!$S$1:$S$87,A1762,1)</f>
        <v>#REF!</v>
      </c>
      <c r="G1762" s="101" t="s">
        <v>49</v>
      </c>
      <c r="H1762" s="101" t="e">
        <f t="shared" si="27"/>
        <v>#REF!</v>
      </c>
      <c r="I1762" s="101"/>
    </row>
    <row r="1763" spans="1:9" x14ac:dyDescent="0.25">
      <c r="A1763" s="101">
        <v>2395</v>
      </c>
      <c r="B1763" s="191" t="e">
        <f>INDEX(УТВС2!$H$1:$H$87,A1763,1)</f>
        <v>#REF!</v>
      </c>
      <c r="C1763" s="240" t="e">
        <f>INDEX(УТВС2!$K$1:$K$87,A1763,1)</f>
        <v>#REF!</v>
      </c>
      <c r="D1763" s="24" t="e">
        <f>INDEX(УТВС2!$M$1:$M$87,A1763,1)</f>
        <v>#REF!</v>
      </c>
      <c r="E1763" s="24" t="e">
        <f>INDEX(УТВС2!$N$1:$N$87,A1763,1)</f>
        <v>#REF!</v>
      </c>
      <c r="F1763" s="101" t="e">
        <f>INDEX(УТВС2!$S$1:$S$87,A1763,1)</f>
        <v>#REF!</v>
      </c>
      <c r="G1763" s="101" t="s">
        <v>49</v>
      </c>
      <c r="H1763" s="101" t="e">
        <f t="shared" si="27"/>
        <v>#REF!</v>
      </c>
      <c r="I1763" s="101"/>
    </row>
    <row r="1764" spans="1:9" x14ac:dyDescent="0.25">
      <c r="A1764" s="101">
        <v>2396</v>
      </c>
      <c r="B1764" s="191" t="e">
        <f>INDEX(УТВС2!$H$1:$H$87,A1764,1)</f>
        <v>#REF!</v>
      </c>
      <c r="C1764" s="37" t="e">
        <f>INDEX(УТВС2!$K$1:$K$87,A1764,1)</f>
        <v>#REF!</v>
      </c>
      <c r="D1764" s="24" t="e">
        <f>INDEX(УТВС2!$M$1:$M$87,A1764,1)</f>
        <v>#REF!</v>
      </c>
      <c r="E1764" s="24" t="e">
        <f>INDEX(УТВС2!$N$1:$N$87,A1764,1)</f>
        <v>#REF!</v>
      </c>
      <c r="F1764" s="101" t="e">
        <f>INDEX(УТВС2!$S$1:$S$87,A1764,1)</f>
        <v>#REF!</v>
      </c>
      <c r="G1764" s="101" t="s">
        <v>49</v>
      </c>
      <c r="H1764" s="101" t="e">
        <f t="shared" si="27"/>
        <v>#REF!</v>
      </c>
      <c r="I1764" s="101"/>
    </row>
    <row r="1765" spans="1:9" x14ac:dyDescent="0.25">
      <c r="A1765" s="101">
        <v>2397</v>
      </c>
      <c r="B1765" s="191" t="e">
        <f>INDEX(УТВС2!$H$1:$H$87,A1765,1)</f>
        <v>#REF!</v>
      </c>
      <c r="C1765" s="241" t="e">
        <f>INDEX(УТВС2!$K$1:$K$87,A1765,1)</f>
        <v>#REF!</v>
      </c>
      <c r="D1765" s="24" t="e">
        <f>INDEX(УТВС2!$M$1:$M$87,A1765,1)</f>
        <v>#REF!</v>
      </c>
      <c r="E1765" s="24" t="e">
        <f>INDEX(УТВС2!$N$1:$N$87,A1765,1)</f>
        <v>#REF!</v>
      </c>
      <c r="F1765" s="101" t="e">
        <f>INDEX(УТВС2!$S$1:$S$87,A1765,1)</f>
        <v>#REF!</v>
      </c>
      <c r="G1765" s="101" t="s">
        <v>49</v>
      </c>
      <c r="H1765" s="101" t="e">
        <f t="shared" si="27"/>
        <v>#REF!</v>
      </c>
      <c r="I1765" s="101"/>
    </row>
    <row r="1766" spans="1:9" x14ac:dyDescent="0.25">
      <c r="A1766" s="101">
        <v>2398</v>
      </c>
      <c r="B1766" s="181" t="e">
        <f>INDEX(УТВС2!$H$1:$H$87,A1766,1)</f>
        <v>#REF!</v>
      </c>
      <c r="C1766" s="228" t="e">
        <f>INDEX(УТВС2!$K$1:$K$87,A1766,1)</f>
        <v>#REF!</v>
      </c>
      <c r="D1766" s="185" t="e">
        <f>INDEX(УТВС2!$M$1:$M$87,A1766,1)</f>
        <v>#REF!</v>
      </c>
      <c r="E1766" s="222" t="e">
        <f>INDEX(УТВС2!$N$1:$N$87,A1766,1)</f>
        <v>#REF!</v>
      </c>
      <c r="F1766" s="101" t="e">
        <f>INDEX(УТВС2!$S$1:$S$87,A1766,1)</f>
        <v>#REF!</v>
      </c>
      <c r="G1766" s="101" t="s">
        <v>49</v>
      </c>
      <c r="H1766" s="101" t="e">
        <f t="shared" si="27"/>
        <v>#REF!</v>
      </c>
      <c r="I1766" s="101"/>
    </row>
    <row r="1767" spans="1:9" x14ac:dyDescent="0.25">
      <c r="A1767" s="101">
        <v>2399</v>
      </c>
      <c r="B1767" s="191" t="e">
        <f>INDEX(УТВС2!$H$1:$H$87,A1767,1)</f>
        <v>#REF!</v>
      </c>
      <c r="C1767" s="241" t="e">
        <f>INDEX(УТВС2!$K$1:$K$87,A1767,1)</f>
        <v>#REF!</v>
      </c>
      <c r="D1767" s="24" t="e">
        <f>INDEX(УТВС2!$M$1:$M$87,A1767,1)</f>
        <v>#REF!</v>
      </c>
      <c r="E1767" s="24" t="e">
        <f>INDEX(УТВС2!$N$1:$N$87,A1767,1)</f>
        <v>#REF!</v>
      </c>
      <c r="F1767" s="101" t="e">
        <f>INDEX(УТВС2!$S$1:$S$87,A1767,1)</f>
        <v>#REF!</v>
      </c>
      <c r="G1767" s="101" t="s">
        <v>49</v>
      </c>
      <c r="H1767" s="101" t="e">
        <f t="shared" si="27"/>
        <v>#REF!</v>
      </c>
      <c r="I1767" s="101"/>
    </row>
    <row r="1768" spans="1:9" x14ac:dyDescent="0.25">
      <c r="A1768" s="101">
        <v>2401</v>
      </c>
      <c r="B1768" s="191" t="e">
        <f>INDEX(УТВС2!$H$1:$H$87,A1768,1)</f>
        <v>#REF!</v>
      </c>
      <c r="C1768" s="241" t="e">
        <f>INDEX(УТВС2!$K$1:$K$87,A1768,1)</f>
        <v>#REF!</v>
      </c>
      <c r="D1768" s="24" t="e">
        <f>INDEX(УТВС2!$M$1:$M$87,A1768,1)</f>
        <v>#REF!</v>
      </c>
      <c r="E1768" s="24" t="e">
        <f>INDEX(УТВС2!$N$1:$N$87,A1768,1)</f>
        <v>#REF!</v>
      </c>
      <c r="F1768" s="199" t="e">
        <f>INDEX(УТВС2!$S$1:$S$87,A1768,1)</f>
        <v>#REF!</v>
      </c>
      <c r="G1768" s="199" t="s">
        <v>67</v>
      </c>
      <c r="H1768" s="101" t="e">
        <f t="shared" si="27"/>
        <v>#REF!</v>
      </c>
      <c r="I1768" s="101"/>
    </row>
    <row r="1769" spans="1:9" x14ac:dyDescent="0.25">
      <c r="A1769" s="101">
        <v>2402</v>
      </c>
      <c r="B1769" s="191" t="e">
        <f>INDEX(УТВС2!$H$1:$H$87,A1769,1)</f>
        <v>#REF!</v>
      </c>
      <c r="C1769" s="241" t="e">
        <f>INDEX(УТВС2!$K$1:$K$87,A1769,1)</f>
        <v>#REF!</v>
      </c>
      <c r="D1769" s="24" t="e">
        <f>INDEX(УТВС2!$M$1:$M$87,A1769,1)</f>
        <v>#REF!</v>
      </c>
      <c r="E1769" s="24" t="e">
        <f>INDEX(УТВС2!$N$1:$N$87,A1769,1)</f>
        <v>#REF!</v>
      </c>
      <c r="F1769" s="199" t="e">
        <f>INDEX(УТВС2!$S$1:$S$87,A1769,1)</f>
        <v>#REF!</v>
      </c>
      <c r="G1769" s="199" t="s">
        <v>67</v>
      </c>
      <c r="H1769" s="101" t="e">
        <f t="shared" si="27"/>
        <v>#REF!</v>
      </c>
      <c r="I1769" s="101"/>
    </row>
    <row r="1770" spans="1:9" x14ac:dyDescent="0.25">
      <c r="A1770" s="101">
        <v>2403</v>
      </c>
      <c r="B1770" s="191" t="e">
        <f>INDEX(УТВС2!$H$1:$H$87,A1770,1)</f>
        <v>#REF!</v>
      </c>
      <c r="C1770" s="224" t="e">
        <f>INDEX(УТВС2!$K$1:$K$87,A1770,1)</f>
        <v>#REF!</v>
      </c>
      <c r="D1770" s="24" t="e">
        <f>INDEX(УТВС2!$M$1:$M$87,A1770,1)</f>
        <v>#REF!</v>
      </c>
      <c r="E1770" s="24" t="e">
        <f>INDEX(УТВС2!$N$1:$N$87,A1770,1)</f>
        <v>#REF!</v>
      </c>
      <c r="F1770" s="199" t="e">
        <f>INDEX(УТВС2!$S$1:$S$87,A1770,1)</f>
        <v>#REF!</v>
      </c>
      <c r="G1770" s="199" t="s">
        <v>67</v>
      </c>
      <c r="H1770" s="101" t="e">
        <f t="shared" si="27"/>
        <v>#REF!</v>
      </c>
      <c r="I1770" s="101"/>
    </row>
    <row r="1771" spans="1:9" x14ac:dyDescent="0.25">
      <c r="A1771" s="101">
        <v>2404</v>
      </c>
      <c r="B1771" s="191" t="e">
        <f>INDEX(УТВС2!$H$1:$H$87,A1771,1)</f>
        <v>#REF!</v>
      </c>
      <c r="C1771" s="241" t="e">
        <f>INDEX(УТВС2!$K$1:$K$87,A1771,1)</f>
        <v>#REF!</v>
      </c>
      <c r="D1771" s="24" t="e">
        <f>INDEX(УТВС2!$M$1:$M$87,A1771,1)</f>
        <v>#REF!</v>
      </c>
      <c r="E1771" s="24" t="e">
        <f>INDEX(УТВС2!$N$1:$N$87,A1771,1)</f>
        <v>#REF!</v>
      </c>
      <c r="F1771" s="199" t="e">
        <f>INDEX(УТВС2!$S$1:$S$87,A1771,1)</f>
        <v>#REF!</v>
      </c>
      <c r="G1771" s="199" t="s">
        <v>67</v>
      </c>
      <c r="H1771" s="101" t="e">
        <f t="shared" si="27"/>
        <v>#REF!</v>
      </c>
      <c r="I1771" s="101"/>
    </row>
    <row r="1772" spans="1:9" x14ac:dyDescent="0.25">
      <c r="A1772" s="101">
        <v>2405</v>
      </c>
      <c r="B1772" s="191" t="e">
        <f>INDEX(УТВС2!$H$1:$H$87,A1772,1)</f>
        <v>#REF!</v>
      </c>
      <c r="C1772" s="241" t="e">
        <f>INDEX(УТВС2!$K$1:$K$87,A1772,1)</f>
        <v>#REF!</v>
      </c>
      <c r="D1772" s="24" t="e">
        <f>INDEX(УТВС2!$M$1:$M$87,A1772,1)</f>
        <v>#REF!</v>
      </c>
      <c r="E1772" s="24" t="e">
        <f>INDEX(УТВС2!$N$1:$N$87,A1772,1)</f>
        <v>#REF!</v>
      </c>
      <c r="F1772" s="199" t="e">
        <f>INDEX(УТВС2!$S$1:$S$87,A1772,1)</f>
        <v>#REF!</v>
      </c>
      <c r="G1772" s="199" t="s">
        <v>67</v>
      </c>
      <c r="H1772" s="101" t="e">
        <f t="shared" si="27"/>
        <v>#REF!</v>
      </c>
      <c r="I1772" s="101"/>
    </row>
    <row r="1773" spans="1:9" x14ac:dyDescent="0.25">
      <c r="A1773" s="101">
        <v>2406</v>
      </c>
      <c r="B1773" s="191" t="e">
        <f>INDEX(УТВС2!$H$1:$H$87,A1773,1)</f>
        <v>#REF!</v>
      </c>
      <c r="C1773" s="241" t="e">
        <f>INDEX(УТВС2!$K$1:$K$87,A1773,1)</f>
        <v>#REF!</v>
      </c>
      <c r="D1773" s="24" t="e">
        <f>INDEX(УТВС2!$M$1:$M$87,A1773,1)</f>
        <v>#REF!</v>
      </c>
      <c r="E1773" s="24" t="e">
        <f>INDEX(УТВС2!$N$1:$N$87,A1773,1)</f>
        <v>#REF!</v>
      </c>
      <c r="F1773" s="101" t="e">
        <f>INDEX(УТВС2!$S$1:$S$87,A1773,1)</f>
        <v>#REF!</v>
      </c>
      <c r="G1773" s="101" t="s">
        <v>49</v>
      </c>
      <c r="H1773" s="101" t="e">
        <f t="shared" si="27"/>
        <v>#REF!</v>
      </c>
      <c r="I1773" s="101"/>
    </row>
    <row r="1774" spans="1:9" x14ac:dyDescent="0.25">
      <c r="A1774" s="101">
        <v>2407</v>
      </c>
      <c r="B1774" s="191" t="e">
        <f>INDEX(УТВС2!$H$1:$H$87,A1774,1)</f>
        <v>#REF!</v>
      </c>
      <c r="C1774" s="241" t="e">
        <f>INDEX(УТВС2!$K$1:$K$87,A1774,1)</f>
        <v>#REF!</v>
      </c>
      <c r="D1774" s="24" t="e">
        <f>INDEX(УТВС2!$M$1:$M$87,A1774,1)</f>
        <v>#REF!</v>
      </c>
      <c r="E1774" s="24" t="e">
        <f>INDEX(УТВС2!$N$1:$N$87,A1774,1)</f>
        <v>#REF!</v>
      </c>
      <c r="F1774" s="101" t="e">
        <f>INDEX(УТВС2!$S$1:$S$87,A1774,1)</f>
        <v>#REF!</v>
      </c>
      <c r="G1774" s="101" t="s">
        <v>49</v>
      </c>
      <c r="H1774" s="101" t="e">
        <f t="shared" si="27"/>
        <v>#REF!</v>
      </c>
      <c r="I1774" s="101"/>
    </row>
    <row r="1775" spans="1:9" x14ac:dyDescent="0.25">
      <c r="A1775" s="101">
        <v>2408</v>
      </c>
      <c r="B1775" s="191" t="e">
        <f>INDEX(УТВС2!$H$1:$H$87,A1775,1)</f>
        <v>#REF!</v>
      </c>
      <c r="C1775" s="241" t="e">
        <f>INDEX(УТВС2!$K$1:$K$87,A1775,1)</f>
        <v>#REF!</v>
      </c>
      <c r="D1775" s="24" t="e">
        <f>INDEX(УТВС2!$M$1:$M$87,A1775,1)</f>
        <v>#REF!</v>
      </c>
      <c r="E1775" s="24" t="e">
        <f>INDEX(УТВС2!$N$1:$N$87,A1775,1)</f>
        <v>#REF!</v>
      </c>
      <c r="F1775" s="101" t="e">
        <f>INDEX(УТВС2!$S$1:$S$87,A1775,1)</f>
        <v>#REF!</v>
      </c>
      <c r="G1775" s="101" t="s">
        <v>49</v>
      </c>
      <c r="H1775" s="101" t="e">
        <f t="shared" si="27"/>
        <v>#REF!</v>
      </c>
      <c r="I1775" s="101"/>
    </row>
    <row r="1776" spans="1:9" x14ac:dyDescent="0.25">
      <c r="A1776" s="101">
        <v>2409</v>
      </c>
      <c r="B1776" s="191" t="e">
        <f>INDEX(УТВС2!$H$1:$H$87,A1776,1)</f>
        <v>#REF!</v>
      </c>
      <c r="C1776" s="241" t="e">
        <f>INDEX(УТВС2!$K$1:$K$87,A1776,1)</f>
        <v>#REF!</v>
      </c>
      <c r="D1776" s="24" t="e">
        <f>INDEX(УТВС2!$M$1:$M$87,A1776,1)</f>
        <v>#REF!</v>
      </c>
      <c r="E1776" s="24" t="e">
        <f>INDEX(УТВС2!$N$1:$N$87,A1776,1)</f>
        <v>#REF!</v>
      </c>
      <c r="F1776" s="101" t="e">
        <f>INDEX(УТВС2!$S$1:$S$87,A1776,1)</f>
        <v>#REF!</v>
      </c>
      <c r="G1776" s="101" t="s">
        <v>49</v>
      </c>
      <c r="H1776" s="101" t="e">
        <f t="shared" si="27"/>
        <v>#REF!</v>
      </c>
      <c r="I1776" s="101"/>
    </row>
    <row r="1777" spans="1:9" x14ac:dyDescent="0.25">
      <c r="A1777" s="101">
        <v>2410</v>
      </c>
      <c r="B1777" s="205" t="e">
        <f>INDEX(УТВС2!$H$1:$H$87,A1777,1)</f>
        <v>#REF!</v>
      </c>
      <c r="C1777" s="188" t="e">
        <f>INDEX(УТВС2!$K$1:$K$87,A1777,1)</f>
        <v>#REF!</v>
      </c>
      <c r="D1777" s="24" t="e">
        <f>INDEX(УТВС2!$M$1:$M$87,A1777,1)</f>
        <v>#REF!</v>
      </c>
      <c r="E1777" s="85" t="e">
        <f>INDEX(УТВС2!$N$1:$N$87,A1777,1)</f>
        <v>#REF!</v>
      </c>
      <c r="F1777" s="101" t="e">
        <f>INDEX(УТВС2!$S$1:$S$87,A1777,1)</f>
        <v>#REF!</v>
      </c>
      <c r="G1777" s="101" t="s">
        <v>26</v>
      </c>
      <c r="H1777" s="101" t="e">
        <f t="shared" si="27"/>
        <v>#REF!</v>
      </c>
      <c r="I1777" s="101"/>
    </row>
    <row r="1778" spans="1:9" x14ac:dyDescent="0.25">
      <c r="A1778" s="101">
        <v>2411</v>
      </c>
      <c r="B1778" s="191" t="e">
        <f>INDEX(УТВС2!$H$1:$H$87,A1778,1)</f>
        <v>#REF!</v>
      </c>
      <c r="C1778" s="188" t="e">
        <f>INDEX(УТВС2!$K$1:$K$87,A1778,1)</f>
        <v>#REF!</v>
      </c>
      <c r="D1778" s="24" t="e">
        <f>INDEX(УТВС2!$M$1:$M$87,A1778,1)</f>
        <v>#REF!</v>
      </c>
      <c r="E1778" s="85" t="e">
        <f>INDEX(УТВС2!$N$1:$N$87,A1778,1)</f>
        <v>#REF!</v>
      </c>
      <c r="F1778" s="101" t="e">
        <f>INDEX(УТВС2!$S$1:$S$87,A1778,1)</f>
        <v>#REF!</v>
      </c>
      <c r="G1778" s="101" t="s">
        <v>26</v>
      </c>
      <c r="H1778" s="101" t="e">
        <f t="shared" si="27"/>
        <v>#REF!</v>
      </c>
      <c r="I1778" s="101"/>
    </row>
    <row r="1779" spans="1:9" x14ac:dyDescent="0.25">
      <c r="A1779" s="101">
        <v>2412</v>
      </c>
      <c r="B1779" s="191" t="e">
        <f>INDEX(УТВС2!$H$1:$H$87,A1779,1)</f>
        <v>#REF!</v>
      </c>
      <c r="C1779" s="189" t="e">
        <f>INDEX(УТВС2!$K$1:$K$87,A1779,1)</f>
        <v>#REF!</v>
      </c>
      <c r="D1779" s="24" t="e">
        <f>INDEX(УТВС2!$M$1:$M$87,A1779,1)</f>
        <v>#REF!</v>
      </c>
      <c r="E1779" s="85" t="e">
        <f>INDEX(УТВС2!$N$1:$N$87,A1779,1)</f>
        <v>#REF!</v>
      </c>
      <c r="F1779" s="101" t="e">
        <f>INDEX(УТВС2!$S$1:$S$87,A1779,1)</f>
        <v>#REF!</v>
      </c>
      <c r="G1779" s="101" t="s">
        <v>26</v>
      </c>
      <c r="H1779" s="101" t="e">
        <f t="shared" si="27"/>
        <v>#REF!</v>
      </c>
      <c r="I1779" s="101"/>
    </row>
    <row r="1780" spans="1:9" x14ac:dyDescent="0.25">
      <c r="A1780" s="101">
        <v>2413</v>
      </c>
      <c r="B1780" s="191" t="e">
        <f>INDEX(УТВС2!$H$1:$H$87,A1780,1)</f>
        <v>#REF!</v>
      </c>
      <c r="C1780" s="227" t="e">
        <f>INDEX(УТВС2!$K$1:$K$87,A1780,1)</f>
        <v>#REF!</v>
      </c>
      <c r="D1780" s="24" t="e">
        <f>INDEX(УТВС2!$M$1:$M$87,A1780,1)</f>
        <v>#REF!</v>
      </c>
      <c r="E1780" s="24" t="e">
        <f>INDEX(УТВС2!$N$1:$N$87,A1780,1)</f>
        <v>#REF!</v>
      </c>
      <c r="F1780" s="101" t="e">
        <f>INDEX(УТВС2!$S$1:$S$87,A1780,1)</f>
        <v>#REF!</v>
      </c>
      <c r="G1780" s="101" t="s">
        <v>26</v>
      </c>
      <c r="H1780" s="101" t="e">
        <f t="shared" si="27"/>
        <v>#REF!</v>
      </c>
      <c r="I1780" s="101"/>
    </row>
    <row r="1781" spans="1:9" x14ac:dyDescent="0.25">
      <c r="A1781" s="101">
        <v>2414</v>
      </c>
      <c r="B1781" s="191" t="e">
        <f>INDEX(УТВС2!$H$1:$H$87,A1781,1)</f>
        <v>#REF!</v>
      </c>
      <c r="C1781" s="189" t="e">
        <f>INDEX(УТВС2!$K$1:$K$87,A1781,1)</f>
        <v>#REF!</v>
      </c>
      <c r="D1781" s="24" t="e">
        <f>INDEX(УТВС2!$M$1:$M$87,A1781,1)</f>
        <v>#REF!</v>
      </c>
      <c r="E1781" s="85" t="e">
        <f>INDEX(УТВС2!$N$1:$N$87,A1781,1)</f>
        <v>#REF!</v>
      </c>
      <c r="F1781" s="101" t="e">
        <f>INDEX(УТВС2!$S$1:$S$87,A1781,1)</f>
        <v>#REF!</v>
      </c>
      <c r="G1781" s="101" t="s">
        <v>26</v>
      </c>
      <c r="H1781" s="101" t="e">
        <f t="shared" si="27"/>
        <v>#REF!</v>
      </c>
      <c r="I1781" s="101"/>
    </row>
    <row r="1782" spans="1:9" x14ac:dyDescent="0.25">
      <c r="A1782" s="101">
        <v>2417</v>
      </c>
      <c r="B1782" s="191" t="e">
        <f>INDEX(УТВС2!$H$1:$H$87,A1782,1)</f>
        <v>#REF!</v>
      </c>
      <c r="C1782" s="184" t="e">
        <f>INDEX(УТВС2!$K$1:$K$87,A1782,1)</f>
        <v>#REF!</v>
      </c>
      <c r="D1782" s="24" t="e">
        <f>INDEX(УТВС2!$M$1:$M$87,A1782,1)</f>
        <v>#REF!</v>
      </c>
      <c r="E1782" s="225" t="e">
        <f>INDEX(УТВС2!$N$1:$N$87,A1782,1)</f>
        <v>#REF!</v>
      </c>
      <c r="F1782" s="101" t="e">
        <f>INDEX(УТВС2!$S$1:$S$87,A1782,1)</f>
        <v>#REF!</v>
      </c>
      <c r="G1782" s="101" t="s">
        <v>26</v>
      </c>
      <c r="H1782" s="101" t="e">
        <f t="shared" si="27"/>
        <v>#REF!</v>
      </c>
      <c r="I1782" s="101"/>
    </row>
    <row r="1783" spans="1:9" x14ac:dyDescent="0.25">
      <c r="A1783" s="101">
        <v>2418</v>
      </c>
      <c r="B1783" s="191" t="e">
        <f>INDEX(УТВС2!$H$1:$H$87,A1783,1)</f>
        <v>#REF!</v>
      </c>
      <c r="C1783" s="224" t="e">
        <f>INDEX(УТВС2!$K$1:$K$87,A1783,1)</f>
        <v>#REF!</v>
      </c>
      <c r="D1783" s="24" t="e">
        <f>INDEX(УТВС2!$M$1:$M$87,A1783,1)</f>
        <v>#REF!</v>
      </c>
      <c r="E1783" s="24" t="e">
        <f>INDEX(УТВС2!$N$1:$N$87,A1783,1)</f>
        <v>#REF!</v>
      </c>
      <c r="F1783" s="101" t="e">
        <f>INDEX(УТВС2!$S$1:$S$87,A1783,1)</f>
        <v>#REF!</v>
      </c>
      <c r="G1783" s="101" t="s">
        <v>26</v>
      </c>
      <c r="H1783" s="101" t="e">
        <f t="shared" si="27"/>
        <v>#REF!</v>
      </c>
      <c r="I1783" s="101"/>
    </row>
    <row r="1784" spans="1:9" x14ac:dyDescent="0.25">
      <c r="A1784" s="101">
        <v>2419</v>
      </c>
      <c r="B1784" s="191" t="e">
        <f>INDEX(УТВС2!$H$1:$H$87,A1784,1)</f>
        <v>#REF!</v>
      </c>
      <c r="C1784" s="224" t="e">
        <f>INDEX(УТВС2!$K$1:$K$87,A1784,1)</f>
        <v>#REF!</v>
      </c>
      <c r="D1784" s="24" t="e">
        <f>INDEX(УТВС2!$M$1:$M$87,A1784,1)</f>
        <v>#REF!</v>
      </c>
      <c r="E1784" s="24" t="e">
        <f>INDEX(УТВС2!$N$1:$N$87,A1784,1)</f>
        <v>#REF!</v>
      </c>
      <c r="F1784" s="101" t="e">
        <f>INDEX(УТВС2!$S$1:$S$87,A1784,1)</f>
        <v>#REF!</v>
      </c>
      <c r="G1784" s="101" t="s">
        <v>26</v>
      </c>
      <c r="H1784" s="101" t="e">
        <f t="shared" si="27"/>
        <v>#REF!</v>
      </c>
      <c r="I1784" s="101"/>
    </row>
    <row r="1785" spans="1:9" x14ac:dyDescent="0.25">
      <c r="A1785" s="101">
        <v>2420</v>
      </c>
      <c r="B1785" s="191" t="e">
        <f>INDEX(УТВС2!$H$1:$H$87,A1785,1)</f>
        <v>#REF!</v>
      </c>
      <c r="C1785" s="224" t="e">
        <f>INDEX(УТВС2!$K$1:$K$87,A1785,1)</f>
        <v>#REF!</v>
      </c>
      <c r="D1785" s="24" t="e">
        <f>INDEX(УТВС2!$M$1:$M$87,A1785,1)</f>
        <v>#REF!</v>
      </c>
      <c r="E1785" s="24" t="e">
        <f>INDEX(УТВС2!$N$1:$N$87,A1785,1)</f>
        <v>#REF!</v>
      </c>
      <c r="F1785" s="101" t="e">
        <f>INDEX(УТВС2!$S$1:$S$87,A1785,1)</f>
        <v>#REF!</v>
      </c>
      <c r="G1785" s="101" t="s">
        <v>26</v>
      </c>
      <c r="H1785" s="101" t="e">
        <f t="shared" si="27"/>
        <v>#REF!</v>
      </c>
      <c r="I1785" s="101"/>
    </row>
    <row r="1786" spans="1:9" x14ac:dyDescent="0.25">
      <c r="A1786" s="101">
        <v>2421</v>
      </c>
      <c r="B1786" s="191" t="e">
        <f>INDEX(УТВС2!$H$1:$H$87,A1786,1)</f>
        <v>#REF!</v>
      </c>
      <c r="C1786" s="224" t="e">
        <f>INDEX(УТВС2!$K$1:$K$87,A1786,1)</f>
        <v>#REF!</v>
      </c>
      <c r="D1786" s="24" t="e">
        <f>INDEX(УТВС2!$M$1:$M$87,A1786,1)</f>
        <v>#REF!</v>
      </c>
      <c r="E1786" s="24" t="e">
        <f>INDEX(УТВС2!$N$1:$N$87,A1786,1)</f>
        <v>#REF!</v>
      </c>
      <c r="F1786" s="101" t="e">
        <f>INDEX(УТВС2!$S$1:$S$87,A1786,1)</f>
        <v>#REF!</v>
      </c>
      <c r="G1786" s="101" t="s">
        <v>26</v>
      </c>
      <c r="H1786" s="101" t="e">
        <f t="shared" si="27"/>
        <v>#REF!</v>
      </c>
      <c r="I1786" s="101"/>
    </row>
    <row r="1787" spans="1:9" x14ac:dyDescent="0.25">
      <c r="A1787" s="101">
        <v>2422</v>
      </c>
      <c r="B1787" s="191" t="e">
        <f>INDEX(УТВС2!$H$1:$H$87,A1787,1)</f>
        <v>#REF!</v>
      </c>
      <c r="C1787" s="224" t="e">
        <f>INDEX(УТВС2!$K$1:$K$87,A1787,1)</f>
        <v>#REF!</v>
      </c>
      <c r="D1787" s="24" t="e">
        <f>INDEX(УТВС2!$M$1:$M$87,A1787,1)</f>
        <v>#REF!</v>
      </c>
      <c r="E1787" s="24" t="e">
        <f>INDEX(УТВС2!$N$1:$N$87,A1787,1)</f>
        <v>#REF!</v>
      </c>
      <c r="F1787" s="101" t="e">
        <f>INDEX(УТВС2!$S$1:$S$87,A1787,1)</f>
        <v>#REF!</v>
      </c>
      <c r="G1787" s="101" t="s">
        <v>26</v>
      </c>
      <c r="H1787" s="101" t="e">
        <f t="shared" si="27"/>
        <v>#REF!</v>
      </c>
      <c r="I1787" s="101"/>
    </row>
    <row r="1788" spans="1:9" x14ac:dyDescent="0.25">
      <c r="A1788" s="101">
        <v>2423</v>
      </c>
      <c r="B1788" s="191" t="e">
        <f>INDEX(УТВС2!$H$1:$H$87,A1788,1)</f>
        <v>#REF!</v>
      </c>
      <c r="C1788" s="224" t="e">
        <f>INDEX(УТВС2!$K$1:$K$87,A1788,1)</f>
        <v>#REF!</v>
      </c>
      <c r="D1788" s="24" t="e">
        <f>INDEX(УТВС2!$M$1:$M$87,A1788,1)</f>
        <v>#REF!</v>
      </c>
      <c r="E1788" s="24" t="e">
        <f>INDEX(УТВС2!$N$1:$N$87,A1788,1)</f>
        <v>#REF!</v>
      </c>
      <c r="F1788" s="101" t="e">
        <f>INDEX(УТВС2!$S$1:$S$87,A1788,1)</f>
        <v>#REF!</v>
      </c>
      <c r="G1788" s="101" t="s">
        <v>26</v>
      </c>
      <c r="H1788" s="101" t="e">
        <f t="shared" si="27"/>
        <v>#REF!</v>
      </c>
      <c r="I1788" s="101"/>
    </row>
    <row r="1789" spans="1:9" x14ac:dyDescent="0.25">
      <c r="A1789" s="101">
        <v>2424</v>
      </c>
      <c r="B1789" s="191" t="e">
        <f>INDEX(УТВС2!$H$1:$H$87,A1789,1)</f>
        <v>#REF!</v>
      </c>
      <c r="C1789" s="37" t="e">
        <f>INDEX(УТВС2!$K$1:$K$87,A1789,1)</f>
        <v>#REF!</v>
      </c>
      <c r="D1789" s="24" t="e">
        <f>INDEX(УТВС2!$M$1:$M$87,A1789,1)</f>
        <v>#REF!</v>
      </c>
      <c r="E1789" s="240" t="e">
        <f>INDEX(УТВС2!$N$1:$N$87,A1789,1)</f>
        <v>#REF!</v>
      </c>
      <c r="F1789" s="101" t="e">
        <f>INDEX(УТВС2!$S$1:$S$87,A1789,1)</f>
        <v>#REF!</v>
      </c>
      <c r="G1789" s="101" t="s">
        <v>26</v>
      </c>
      <c r="H1789" s="101" t="e">
        <f t="shared" si="27"/>
        <v>#REF!</v>
      </c>
      <c r="I1789" s="101"/>
    </row>
    <row r="1790" spans="1:9" x14ac:dyDescent="0.25">
      <c r="A1790" s="101">
        <v>2425</v>
      </c>
      <c r="B1790" s="191" t="e">
        <f>INDEX(УТВС2!$H$1:$H$87,A1790,1)</f>
        <v>#REF!</v>
      </c>
      <c r="C1790" s="37" t="e">
        <f>INDEX(УТВС2!$K$1:$K$87,A1790,1)</f>
        <v>#REF!</v>
      </c>
      <c r="D1790" s="24" t="e">
        <f>INDEX(УТВС2!$M$1:$M$87,A1790,1)</f>
        <v>#REF!</v>
      </c>
      <c r="E1790" s="240" t="e">
        <f>INDEX(УТВС2!$N$1:$N$87,A1790,1)</f>
        <v>#REF!</v>
      </c>
      <c r="F1790" s="101" t="e">
        <f>INDEX(УТВС2!$S$1:$S$87,A1790,1)</f>
        <v>#REF!</v>
      </c>
      <c r="G1790" s="101" t="s">
        <v>26</v>
      </c>
      <c r="H1790" s="101" t="e">
        <f t="shared" si="27"/>
        <v>#REF!</v>
      </c>
      <c r="I1790" s="101"/>
    </row>
    <row r="1791" spans="1:9" x14ac:dyDescent="0.25">
      <c r="A1791" s="101">
        <v>2427</v>
      </c>
      <c r="B1791" s="191" t="e">
        <f>INDEX(УТВС2!$H$1:$H$87,A1791,1)</f>
        <v>#REF!</v>
      </c>
      <c r="C1791" s="184" t="e">
        <f>INDEX(УТВС2!$K$1:$K$87,A1791,1)</f>
        <v>#REF!</v>
      </c>
      <c r="D1791" s="24" t="e">
        <f>INDEX(УТВС2!$M$1:$M$87,A1791,1)</f>
        <v>#REF!</v>
      </c>
      <c r="E1791" s="24" t="e">
        <f>INDEX(УТВС2!$N$1:$N$87,A1791,1)</f>
        <v>#REF!</v>
      </c>
      <c r="F1791" s="101" t="e">
        <f>INDEX(УТВС2!$S$1:$S$87,A1791,1)</f>
        <v>#REF!</v>
      </c>
      <c r="G1791" s="101" t="s">
        <v>49</v>
      </c>
      <c r="H1791" s="101" t="e">
        <f t="shared" si="27"/>
        <v>#REF!</v>
      </c>
      <c r="I1791" s="101"/>
    </row>
    <row r="1792" spans="1:9" x14ac:dyDescent="0.25">
      <c r="A1792" s="101">
        <v>2428</v>
      </c>
      <c r="B1792" s="191" t="e">
        <f>INDEX(УТВС2!$H$1:$H$87,A1792,1)</f>
        <v>#REF!</v>
      </c>
      <c r="C1792" s="224" t="e">
        <f>INDEX(УТВС2!$K$1:$K$87,A1792,1)</f>
        <v>#REF!</v>
      </c>
      <c r="D1792" s="24" t="e">
        <f>INDEX(УТВС2!$M$1:$M$87,A1792,1)</f>
        <v>#REF!</v>
      </c>
      <c r="E1792" s="24" t="e">
        <f>INDEX(УТВС2!$N$1:$N$87,A1792,1)</f>
        <v>#REF!</v>
      </c>
      <c r="F1792" s="101" t="e">
        <f>INDEX(УТВС2!$S$1:$S$87,A1792,1)</f>
        <v>#REF!</v>
      </c>
      <c r="G1792" s="101" t="s">
        <v>49</v>
      </c>
      <c r="H1792" s="101" t="e">
        <f t="shared" si="27"/>
        <v>#REF!</v>
      </c>
      <c r="I1792" s="101"/>
    </row>
    <row r="1793" spans="1:9" x14ac:dyDescent="0.25">
      <c r="A1793" s="101">
        <v>2429</v>
      </c>
      <c r="B1793" s="191" t="e">
        <f>INDEX(УТВС2!$H$1:$H$87,A1793,1)</f>
        <v>#REF!</v>
      </c>
      <c r="C1793" s="37" t="e">
        <f>INDEX(УТВС2!$K$1:$K$87,A1793,1)</f>
        <v>#REF!</v>
      </c>
      <c r="D1793" s="24" t="e">
        <f>INDEX(УТВС2!$M$1:$M$87,A1793,1)</f>
        <v>#REF!</v>
      </c>
      <c r="E1793" s="24" t="e">
        <f>INDEX(УТВС2!$N$1:$N$87,A1793,1)</f>
        <v>#REF!</v>
      </c>
      <c r="F1793" s="101" t="e">
        <f>INDEX(УТВС2!$S$1:$S$87,A1793,1)</f>
        <v>#REF!</v>
      </c>
      <c r="G1793" s="101" t="s">
        <v>49</v>
      </c>
      <c r="H1793" s="101" t="e">
        <f t="shared" si="27"/>
        <v>#REF!</v>
      </c>
      <c r="I1793" s="101"/>
    </row>
    <row r="1794" spans="1:9" x14ac:dyDescent="0.25">
      <c r="A1794" s="101">
        <v>2430</v>
      </c>
      <c r="B1794" s="191" t="e">
        <f>INDEX(УТВС2!$H$1:$H$87,A1794,1)</f>
        <v>#REF!</v>
      </c>
      <c r="C1794" s="37" t="e">
        <f>INDEX(УТВС2!$K$1:$K$87,A1794,1)</f>
        <v>#REF!</v>
      </c>
      <c r="D1794" s="24" t="e">
        <f>INDEX(УТВС2!$M$1:$M$87,A1794,1)</f>
        <v>#REF!</v>
      </c>
      <c r="E1794" s="24" t="e">
        <f>INDEX(УТВС2!$N$1:$N$87,A1794,1)</f>
        <v>#REF!</v>
      </c>
      <c r="F1794" s="101" t="e">
        <f>INDEX(УТВС2!$S$1:$S$87,A1794,1)</f>
        <v>#REF!</v>
      </c>
      <c r="G1794" s="101" t="s">
        <v>49</v>
      </c>
      <c r="H1794" s="101" t="e">
        <f t="shared" ref="H1794:H1857" si="28">IF(B1794=B1795,1,0)</f>
        <v>#REF!</v>
      </c>
      <c r="I1794" s="101"/>
    </row>
    <row r="1795" spans="1:9" x14ac:dyDescent="0.25">
      <c r="A1795" s="101">
        <v>2431</v>
      </c>
      <c r="B1795" s="191" t="e">
        <f>INDEX(УТВС2!$H$1:$H$87,A1795,1)</f>
        <v>#REF!</v>
      </c>
      <c r="C1795" s="37" t="e">
        <f>INDEX(УТВС2!$K$1:$K$87,A1795,1)</f>
        <v>#REF!</v>
      </c>
      <c r="D1795" s="24" t="e">
        <f>INDEX(УТВС2!$M$1:$M$87,A1795,1)</f>
        <v>#REF!</v>
      </c>
      <c r="E1795" s="24" t="e">
        <f>INDEX(УТВС2!$N$1:$N$87,A1795,1)</f>
        <v>#REF!</v>
      </c>
      <c r="F1795" s="101" t="e">
        <f>INDEX(УТВС2!$S$1:$S$87,A1795,1)</f>
        <v>#REF!</v>
      </c>
      <c r="G1795" s="101" t="s">
        <v>49</v>
      </c>
      <c r="H1795" s="101" t="e">
        <f t="shared" si="28"/>
        <v>#REF!</v>
      </c>
      <c r="I1795" s="101"/>
    </row>
    <row r="1796" spans="1:9" x14ac:dyDescent="0.25">
      <c r="A1796" s="101">
        <v>2432</v>
      </c>
      <c r="B1796" s="191" t="e">
        <f>INDEX(УТВС2!$H$1:$H$87,A1796,1)</f>
        <v>#REF!</v>
      </c>
      <c r="C1796" s="224" t="e">
        <f>INDEX(УТВС2!$K$1:$K$87,A1796,1)</f>
        <v>#REF!</v>
      </c>
      <c r="D1796" s="24" t="e">
        <f>INDEX(УТВС2!$M$1:$M$87,A1796,1)</f>
        <v>#REF!</v>
      </c>
      <c r="E1796" s="24" t="e">
        <f>INDEX(УТВС2!$N$1:$N$87,A1796,1)</f>
        <v>#REF!</v>
      </c>
      <c r="F1796" s="101" t="e">
        <f>INDEX(УТВС2!$S$1:$S$87,A1796,1)</f>
        <v>#REF!</v>
      </c>
      <c r="G1796" s="101" t="s">
        <v>49</v>
      </c>
      <c r="H1796" s="101" t="e">
        <f t="shared" si="28"/>
        <v>#REF!</v>
      </c>
      <c r="I1796" s="101"/>
    </row>
    <row r="1797" spans="1:9" x14ac:dyDescent="0.25">
      <c r="A1797" s="101">
        <v>2433</v>
      </c>
      <c r="B1797" s="191" t="e">
        <f>INDEX(УТВС2!$H$1:$H$87,A1797,1)</f>
        <v>#REF!</v>
      </c>
      <c r="C1797" s="224" t="e">
        <f>INDEX(УТВС2!$K$1:$K$87,A1797,1)</f>
        <v>#REF!</v>
      </c>
      <c r="D1797" s="24" t="e">
        <f>INDEX(УТВС2!$M$1:$M$87,A1797,1)</f>
        <v>#REF!</v>
      </c>
      <c r="E1797" s="24" t="e">
        <f>INDEX(УТВС2!$N$1:$N$87,A1797,1)</f>
        <v>#REF!</v>
      </c>
      <c r="F1797" s="101" t="e">
        <f>INDEX(УТВС2!$S$1:$S$87,A1797,1)</f>
        <v>#REF!</v>
      </c>
      <c r="G1797" s="101" t="s">
        <v>49</v>
      </c>
      <c r="H1797" s="101" t="e">
        <f t="shared" si="28"/>
        <v>#REF!</v>
      </c>
      <c r="I1797" s="101"/>
    </row>
    <row r="1798" spans="1:9" x14ac:dyDescent="0.25">
      <c r="A1798" s="101">
        <v>2434</v>
      </c>
      <c r="B1798" s="191" t="e">
        <f>INDEX(УТВС2!$H$1:$H$87,A1798,1)</f>
        <v>#REF!</v>
      </c>
      <c r="C1798" s="224" t="e">
        <f>INDEX(УТВС2!$K$1:$K$87,A1798,1)</f>
        <v>#REF!</v>
      </c>
      <c r="D1798" s="24" t="e">
        <f>INDEX(УТВС2!$M$1:$M$87,A1798,1)</f>
        <v>#REF!</v>
      </c>
      <c r="E1798" s="24" t="e">
        <f>INDEX(УТВС2!$N$1:$N$87,A1798,1)</f>
        <v>#REF!</v>
      </c>
      <c r="F1798" s="101" t="e">
        <f>INDEX(УТВС2!$S$1:$S$87,A1798,1)</f>
        <v>#REF!</v>
      </c>
      <c r="G1798" s="101" t="s">
        <v>49</v>
      </c>
      <c r="H1798" s="101" t="e">
        <f t="shared" si="28"/>
        <v>#REF!</v>
      </c>
      <c r="I1798" s="101"/>
    </row>
    <row r="1799" spans="1:9" x14ac:dyDescent="0.25">
      <c r="A1799" s="101">
        <v>2435</v>
      </c>
      <c r="B1799" s="191" t="e">
        <f>INDEX(УТВС2!$H$1:$H$87,A1799,1)</f>
        <v>#REF!</v>
      </c>
      <c r="C1799" s="224" t="e">
        <f>INDEX(УТВС2!$K$1:$K$87,A1799,1)</f>
        <v>#REF!</v>
      </c>
      <c r="D1799" s="24" t="e">
        <f>INDEX(УТВС2!$M$1:$M$87,A1799,1)</f>
        <v>#REF!</v>
      </c>
      <c r="E1799" s="24" t="e">
        <f>INDEX(УТВС2!$N$1:$N$87,A1799,1)</f>
        <v>#REF!</v>
      </c>
      <c r="F1799" s="101" t="e">
        <f>INDEX(УТВС2!$S$1:$S$87,A1799,1)</f>
        <v>#REF!</v>
      </c>
      <c r="G1799" s="101" t="s">
        <v>49</v>
      </c>
      <c r="H1799" s="101" t="e">
        <f t="shared" si="28"/>
        <v>#REF!</v>
      </c>
      <c r="I1799" s="101"/>
    </row>
    <row r="1800" spans="1:9" x14ac:dyDescent="0.25">
      <c r="A1800" s="101">
        <v>2437</v>
      </c>
      <c r="B1800" s="191" t="e">
        <f>INDEX(УТВС2!$H$1:$H$87,A1800,1)</f>
        <v>#REF!</v>
      </c>
      <c r="C1800" s="184" t="e">
        <f>INDEX(УТВС2!$K$1:$K$87,A1800,1)</f>
        <v>#REF!</v>
      </c>
      <c r="D1800" s="24" t="e">
        <f>INDEX(УТВС2!$M$1:$M$87,A1800,1)</f>
        <v>#REF!</v>
      </c>
      <c r="E1800" s="24" t="e">
        <f>INDEX(УТВС2!$N$1:$N$87,A1800,1)</f>
        <v>#REF!</v>
      </c>
      <c r="F1800" s="101" t="e">
        <f>INDEX(УТВС2!$S$1:$S$87,A1800,1)</f>
        <v>#REF!</v>
      </c>
      <c r="G1800" s="101" t="s">
        <v>49</v>
      </c>
      <c r="H1800" s="101" t="e">
        <f t="shared" si="28"/>
        <v>#REF!</v>
      </c>
      <c r="I1800" s="101"/>
    </row>
    <row r="1801" spans="1:9" x14ac:dyDescent="0.25">
      <c r="A1801" s="101">
        <v>2438</v>
      </c>
      <c r="B1801" s="191" t="e">
        <f>INDEX(УТВС2!$H$1:$H$87,A1801,1)</f>
        <v>#REF!</v>
      </c>
      <c r="C1801" s="37" t="e">
        <f>INDEX(УТВС2!$K$1:$K$87,A1801,1)</f>
        <v>#REF!</v>
      </c>
      <c r="D1801" s="24" t="e">
        <f>INDEX(УТВС2!$M$1:$M$87,A1801,1)</f>
        <v>#REF!</v>
      </c>
      <c r="E1801" s="24" t="e">
        <f>INDEX(УТВС2!$N$1:$N$87,A1801,1)</f>
        <v>#REF!</v>
      </c>
      <c r="F1801" s="101" t="e">
        <f>INDEX(УТВС2!$S$1:$S$87,A1801,1)</f>
        <v>#REF!</v>
      </c>
      <c r="G1801" s="101" t="s">
        <v>49</v>
      </c>
      <c r="H1801" s="101" t="e">
        <f t="shared" si="28"/>
        <v>#REF!</v>
      </c>
      <c r="I1801" s="101"/>
    </row>
    <row r="1802" spans="1:9" x14ac:dyDescent="0.25">
      <c r="A1802" s="101">
        <v>2439</v>
      </c>
      <c r="B1802" s="191" t="e">
        <f>INDEX(УТВС2!$H$1:$H$87,A1802,1)</f>
        <v>#REF!</v>
      </c>
      <c r="C1802" s="224" t="e">
        <f>INDEX(УТВС2!$K$1:$K$87,A1802,1)</f>
        <v>#REF!</v>
      </c>
      <c r="D1802" s="24" t="e">
        <f>INDEX(УТВС2!$M$1:$M$87,A1802,1)</f>
        <v>#REF!</v>
      </c>
      <c r="E1802" s="24" t="e">
        <f>INDEX(УТВС2!$N$1:$N$87,A1802,1)</f>
        <v>#REF!</v>
      </c>
      <c r="F1802" s="101" t="e">
        <f>INDEX(УТВС2!$S$1:$S$87,A1802,1)</f>
        <v>#REF!</v>
      </c>
      <c r="G1802" s="101" t="s">
        <v>49</v>
      </c>
      <c r="H1802" s="101" t="e">
        <f t="shared" si="28"/>
        <v>#REF!</v>
      </c>
      <c r="I1802" s="101"/>
    </row>
    <row r="1803" spans="1:9" x14ac:dyDescent="0.25">
      <c r="A1803" s="101">
        <v>2440</v>
      </c>
      <c r="B1803" s="191" t="e">
        <f>INDEX(УТВС2!$H$1:$H$87,A1803,1)</f>
        <v>#REF!</v>
      </c>
      <c r="C1803" s="224" t="e">
        <f>INDEX(УТВС2!$K$1:$K$87,A1803,1)</f>
        <v>#REF!</v>
      </c>
      <c r="D1803" s="24" t="e">
        <f>INDEX(УТВС2!$M$1:$M$87,A1803,1)</f>
        <v>#REF!</v>
      </c>
      <c r="E1803" s="24" t="e">
        <f>INDEX(УТВС2!$N$1:$N$87,A1803,1)</f>
        <v>#REF!</v>
      </c>
      <c r="F1803" s="101" t="e">
        <f>INDEX(УТВС2!$S$1:$S$87,A1803,1)</f>
        <v>#REF!</v>
      </c>
      <c r="G1803" s="101" t="s">
        <v>49</v>
      </c>
      <c r="H1803" s="101" t="e">
        <f t="shared" si="28"/>
        <v>#REF!</v>
      </c>
      <c r="I1803" s="101"/>
    </row>
    <row r="1804" spans="1:9" x14ac:dyDescent="0.25">
      <c r="A1804" s="101">
        <v>2441</v>
      </c>
      <c r="B1804" s="191" t="e">
        <f>INDEX(УТВС2!$H$1:$H$87,A1804,1)</f>
        <v>#REF!</v>
      </c>
      <c r="C1804" s="224" t="e">
        <f>INDEX(УТВС2!$K$1:$K$87,A1804,1)</f>
        <v>#REF!</v>
      </c>
      <c r="D1804" s="24" t="e">
        <f>INDEX(УТВС2!$M$1:$M$87,A1804,1)</f>
        <v>#REF!</v>
      </c>
      <c r="E1804" s="24" t="e">
        <f>INDEX(УТВС2!$N$1:$N$87,A1804,1)</f>
        <v>#REF!</v>
      </c>
      <c r="F1804" s="101" t="e">
        <f>INDEX(УТВС2!$S$1:$S$87,A1804,1)</f>
        <v>#REF!</v>
      </c>
      <c r="G1804" s="101" t="s">
        <v>49</v>
      </c>
      <c r="H1804" s="101" t="e">
        <f t="shared" si="28"/>
        <v>#REF!</v>
      </c>
      <c r="I1804" s="101"/>
    </row>
    <row r="1805" spans="1:9" x14ac:dyDescent="0.25">
      <c r="A1805" s="101">
        <v>2443</v>
      </c>
      <c r="B1805" s="191" t="e">
        <f>INDEX(УТВС2!$H$1:$H$87,A1805,1)</f>
        <v>#REF!</v>
      </c>
      <c r="C1805" s="37" t="e">
        <f>INDEX(УТВС2!$K$1:$K$87,A1805,1)</f>
        <v>#REF!</v>
      </c>
      <c r="D1805" s="75" t="e">
        <f>INDEX(УТВС2!$M$1:$M$87,A1805,1)</f>
        <v>#REF!</v>
      </c>
      <c r="E1805" s="75" t="e">
        <f>INDEX(УТВС2!$N$1:$N$87,A1805,1)</f>
        <v>#REF!</v>
      </c>
      <c r="F1805" s="101" t="e">
        <f>INDEX(УТВС2!$S$1:$S$87,A1805,1)</f>
        <v>#REF!</v>
      </c>
      <c r="G1805" s="101" t="s">
        <v>49</v>
      </c>
      <c r="H1805" s="101" t="e">
        <f t="shared" si="28"/>
        <v>#REF!</v>
      </c>
      <c r="I1805" s="101"/>
    </row>
    <row r="1806" spans="1:9" x14ac:dyDescent="0.25">
      <c r="A1806" s="101">
        <v>2444</v>
      </c>
      <c r="B1806" s="191" t="e">
        <f>INDEX(УТВС2!$H$1:$H$87,A1806,1)</f>
        <v>#REF!</v>
      </c>
      <c r="C1806" s="184" t="e">
        <f>INDEX(УТВС2!$K$1:$K$87,A1806,1)</f>
        <v>#REF!</v>
      </c>
      <c r="D1806" s="24" t="e">
        <f>INDEX(УТВС2!$M$1:$M$87,A1806,1)</f>
        <v>#REF!</v>
      </c>
      <c r="E1806" s="225" t="e">
        <f>INDEX(УТВС2!$N$1:$N$87,A1806,1)</f>
        <v>#REF!</v>
      </c>
      <c r="F1806" s="101" t="e">
        <f>INDEX(УТВС2!$S$1:$S$87,A1806,1)</f>
        <v>#REF!</v>
      </c>
      <c r="G1806" s="101" t="s">
        <v>49</v>
      </c>
      <c r="H1806" s="101" t="e">
        <f t="shared" si="28"/>
        <v>#REF!</v>
      </c>
      <c r="I1806" s="101"/>
    </row>
    <row r="1807" spans="1:9" x14ac:dyDescent="0.25">
      <c r="A1807" s="101">
        <v>2445</v>
      </c>
      <c r="B1807" s="191" t="e">
        <f>INDEX(УТВС2!$H$1:$H$87,A1807,1)</f>
        <v>#REF!</v>
      </c>
      <c r="C1807" s="224" t="e">
        <f>INDEX(УТВС2!$K$1:$K$87,A1807,1)</f>
        <v>#REF!</v>
      </c>
      <c r="D1807" s="24" t="e">
        <f>INDEX(УТВС2!$M$1:$M$87,A1807,1)</f>
        <v>#REF!</v>
      </c>
      <c r="E1807" s="24" t="e">
        <f>INDEX(УТВС2!$N$1:$N$87,A1807,1)</f>
        <v>#REF!</v>
      </c>
      <c r="F1807" s="101" t="e">
        <f>INDEX(УТВС2!$S$1:$S$87,A1807,1)</f>
        <v>#REF!</v>
      </c>
      <c r="G1807" s="101" t="s">
        <v>49</v>
      </c>
      <c r="H1807" s="101" t="e">
        <f t="shared" si="28"/>
        <v>#REF!</v>
      </c>
      <c r="I1807" s="101"/>
    </row>
    <row r="1808" spans="1:9" x14ac:dyDescent="0.25">
      <c r="A1808" s="101">
        <v>2447</v>
      </c>
      <c r="B1808" s="191" t="e">
        <f>INDEX(УТВС2!$H$1:$H$87,A1808,1)</f>
        <v>#REF!</v>
      </c>
      <c r="C1808" s="37" t="e">
        <f>INDEX(УТВС2!$K$1:$K$87,A1808,1)</f>
        <v>#REF!</v>
      </c>
      <c r="D1808" s="24" t="e">
        <f>INDEX(УТВС2!$M$1:$M$87,A1808,1)</f>
        <v>#REF!</v>
      </c>
      <c r="E1808" s="225" t="e">
        <f>INDEX(УТВС2!$N$1:$N$87,A1808,1)</f>
        <v>#REF!</v>
      </c>
      <c r="F1808" s="101" t="e">
        <f>INDEX(УТВС2!$S$1:$S$87,A1808,1)</f>
        <v>#REF!</v>
      </c>
      <c r="G1808" s="101" t="s">
        <v>49</v>
      </c>
      <c r="H1808" s="101" t="e">
        <f t="shared" si="28"/>
        <v>#REF!</v>
      </c>
      <c r="I1808" s="101"/>
    </row>
    <row r="1809" spans="1:9" x14ac:dyDescent="0.25">
      <c r="A1809" s="101">
        <v>2448</v>
      </c>
      <c r="B1809" s="191" t="e">
        <f>INDEX(УТВС2!$H$1:$H$87,A1809,1)</f>
        <v>#REF!</v>
      </c>
      <c r="C1809" s="37" t="e">
        <f>INDEX(УТВС2!$K$1:$K$87,A1809,1)</f>
        <v>#REF!</v>
      </c>
      <c r="D1809" s="24" t="e">
        <f>INDEX(УТВС2!$M$1:$M$87,A1809,1)</f>
        <v>#REF!</v>
      </c>
      <c r="E1809" s="24" t="e">
        <f>INDEX(УТВС2!$N$1:$N$87,A1809,1)</f>
        <v>#REF!</v>
      </c>
      <c r="F1809" s="101" t="e">
        <f>INDEX(УТВС2!$S$1:$S$87,A1809,1)</f>
        <v>#REF!</v>
      </c>
      <c r="G1809" s="101" t="s">
        <v>49</v>
      </c>
      <c r="H1809" s="101" t="e">
        <f t="shared" si="28"/>
        <v>#REF!</v>
      </c>
      <c r="I1809" s="101"/>
    </row>
    <row r="1810" spans="1:9" x14ac:dyDescent="0.25">
      <c r="A1810" s="101">
        <v>2449</v>
      </c>
      <c r="B1810" s="191" t="e">
        <f>INDEX(УТВС2!$H$1:$H$87,A1810,1)</f>
        <v>#REF!</v>
      </c>
      <c r="C1810" s="224" t="e">
        <f>INDEX(УТВС2!$K$1:$K$87,A1810,1)</f>
        <v>#REF!</v>
      </c>
      <c r="D1810" s="24" t="e">
        <f>INDEX(УТВС2!$M$1:$M$87,A1810,1)</f>
        <v>#REF!</v>
      </c>
      <c r="E1810" s="24" t="e">
        <f>INDEX(УТВС2!$N$1:$N$87,A1810,1)</f>
        <v>#REF!</v>
      </c>
      <c r="F1810" s="101" t="e">
        <f>INDEX(УТВС2!$S$1:$S$87,A1810,1)</f>
        <v>#REF!</v>
      </c>
      <c r="G1810" s="101" t="s">
        <v>49</v>
      </c>
      <c r="H1810" s="101" t="e">
        <f t="shared" si="28"/>
        <v>#REF!</v>
      </c>
      <c r="I1810" s="101"/>
    </row>
    <row r="1811" spans="1:9" x14ac:dyDescent="0.25">
      <c r="A1811" s="101">
        <v>2450</v>
      </c>
      <c r="B1811" s="191" t="e">
        <f>INDEX(УТВС2!$H$1:$H$87,A1811,1)</f>
        <v>#REF!</v>
      </c>
      <c r="C1811" s="224" t="e">
        <f>INDEX(УТВС2!$K$1:$K$87,A1811,1)</f>
        <v>#REF!</v>
      </c>
      <c r="D1811" s="24" t="e">
        <f>INDEX(УТВС2!$M$1:$M$87,A1811,1)</f>
        <v>#REF!</v>
      </c>
      <c r="E1811" s="24" t="e">
        <f>INDEX(УТВС2!$N$1:$N$87,A1811,1)</f>
        <v>#REF!</v>
      </c>
      <c r="F1811" s="101" t="e">
        <f>INDEX(УТВС2!$S$1:$S$87,A1811,1)</f>
        <v>#REF!</v>
      </c>
      <c r="G1811" s="101" t="s">
        <v>49</v>
      </c>
      <c r="H1811" s="101" t="e">
        <f t="shared" si="28"/>
        <v>#REF!</v>
      </c>
      <c r="I1811" s="101"/>
    </row>
    <row r="1812" spans="1:9" x14ac:dyDescent="0.25">
      <c r="A1812" s="101">
        <v>2451</v>
      </c>
      <c r="B1812" s="191" t="e">
        <f>INDEX(УТВС2!$H$1:$H$87,A1812,1)</f>
        <v>#REF!</v>
      </c>
      <c r="C1812" s="178" t="e">
        <f>INDEX(УТВС2!$K$1:$K$87,A1812,1)</f>
        <v>#REF!</v>
      </c>
      <c r="D1812" s="24" t="e">
        <f>INDEX(УТВС2!$M$1:$M$87,A1812,1)</f>
        <v>#REF!</v>
      </c>
      <c r="E1812" s="24" t="e">
        <f>INDEX(УТВС2!$N$1:$N$87,A1812,1)</f>
        <v>#REF!</v>
      </c>
      <c r="F1812" s="101" t="e">
        <f>INDEX(УТВС2!$S$1:$S$87,A1812,1)</f>
        <v>#REF!</v>
      </c>
      <c r="G1812" s="101" t="s">
        <v>49</v>
      </c>
      <c r="H1812" s="101" t="e">
        <f t="shared" si="28"/>
        <v>#REF!</v>
      </c>
      <c r="I1812" s="101"/>
    </row>
    <row r="1813" spans="1:9" x14ac:dyDescent="0.25">
      <c r="A1813" s="101">
        <v>2453</v>
      </c>
      <c r="B1813" s="191" t="e">
        <f>INDEX(УТВС2!$H$1:$H$87,A1813,1)</f>
        <v>#REF!</v>
      </c>
      <c r="C1813" s="240" t="e">
        <f>INDEX(УТВС2!$K$1:$K$87,A1813,1)</f>
        <v>#REF!</v>
      </c>
      <c r="D1813" s="24" t="e">
        <f>INDEX(УТВС2!$M$1:$M$87,A1813,1)</f>
        <v>#REF!</v>
      </c>
      <c r="E1813" s="225" t="e">
        <f>INDEX(УТВС2!$N$1:$N$87,A1813,1)</f>
        <v>#REF!</v>
      </c>
      <c r="F1813" s="101" t="e">
        <f>INDEX(УТВС2!$S$1:$S$87,A1813,1)</f>
        <v>#REF!</v>
      </c>
      <c r="G1813" s="101" t="s">
        <v>49</v>
      </c>
      <c r="H1813" s="101" t="e">
        <f t="shared" si="28"/>
        <v>#REF!</v>
      </c>
      <c r="I1813" s="101"/>
    </row>
    <row r="1814" spans="1:9" x14ac:dyDescent="0.25">
      <c r="A1814" s="101">
        <v>2454</v>
      </c>
      <c r="B1814" s="191" t="e">
        <f>INDEX(УТВС2!$H$1:$H$87,A1814,1)</f>
        <v>#REF!</v>
      </c>
      <c r="C1814" s="240" t="e">
        <f>INDEX(УТВС2!$K$1:$K$87,A1814,1)</f>
        <v>#REF!</v>
      </c>
      <c r="D1814" s="24" t="e">
        <f>INDEX(УТВС2!$M$1:$M$87,A1814,1)</f>
        <v>#REF!</v>
      </c>
      <c r="E1814" s="24" t="e">
        <f>INDEX(УТВС2!$N$1:$N$87,A1814,1)</f>
        <v>#REF!</v>
      </c>
      <c r="F1814" s="101" t="e">
        <f>INDEX(УТВС2!$S$1:$S$87,A1814,1)</f>
        <v>#REF!</v>
      </c>
      <c r="G1814" s="101" t="s">
        <v>49</v>
      </c>
      <c r="H1814" s="101" t="e">
        <f t="shared" si="28"/>
        <v>#REF!</v>
      </c>
      <c r="I1814" s="101"/>
    </row>
    <row r="1815" spans="1:9" x14ac:dyDescent="0.25">
      <c r="A1815" s="101">
        <v>2455</v>
      </c>
      <c r="B1815" s="191" t="e">
        <f>INDEX(УТВС2!$H$1:$H$87,A1815,1)</f>
        <v>#REF!</v>
      </c>
      <c r="C1815" s="178" t="e">
        <f>INDEX(УТВС2!$K$1:$K$87,A1815,1)</f>
        <v>#REF!</v>
      </c>
      <c r="D1815" s="24" t="e">
        <f>INDEX(УТВС2!$M$1:$M$87,A1815,1)</f>
        <v>#REF!</v>
      </c>
      <c r="E1815" s="24" t="e">
        <f>INDEX(УТВС2!$N$1:$N$87,A1815,1)</f>
        <v>#REF!</v>
      </c>
      <c r="F1815" s="101" t="e">
        <f>INDEX(УТВС2!$S$1:$S$87,A1815,1)</f>
        <v>#REF!</v>
      </c>
      <c r="G1815" s="101" t="s">
        <v>49</v>
      </c>
      <c r="H1815" s="101" t="e">
        <f t="shared" si="28"/>
        <v>#REF!</v>
      </c>
      <c r="I1815" s="101"/>
    </row>
    <row r="1816" spans="1:9" x14ac:dyDescent="0.25">
      <c r="A1816" s="101">
        <v>2456</v>
      </c>
      <c r="B1816" s="191" t="e">
        <f>INDEX(УТВС2!$H$1:$H$87,A1816,1)</f>
        <v>#REF!</v>
      </c>
      <c r="C1816" s="178" t="e">
        <f>INDEX(УТВС2!$K$1:$K$87,A1816,1)</f>
        <v>#REF!</v>
      </c>
      <c r="D1816" s="24" t="e">
        <f>INDEX(УТВС2!$M$1:$M$87,A1816,1)</f>
        <v>#REF!</v>
      </c>
      <c r="E1816" s="24" t="e">
        <f>INDEX(УТВС2!$N$1:$N$87,A1816,1)</f>
        <v>#REF!</v>
      </c>
      <c r="F1816" s="101" t="e">
        <f>INDEX(УТВС2!$S$1:$S$87,A1816,1)</f>
        <v>#REF!</v>
      </c>
      <c r="G1816" s="101" t="s">
        <v>49</v>
      </c>
      <c r="H1816" s="101" t="e">
        <f t="shared" si="28"/>
        <v>#REF!</v>
      </c>
      <c r="I1816" s="101"/>
    </row>
    <row r="1817" spans="1:9" x14ac:dyDescent="0.25">
      <c r="A1817" s="101">
        <v>2457</v>
      </c>
      <c r="B1817" s="191" t="e">
        <f>INDEX(УТВС2!$H$1:$H$87,A1817,1)</f>
        <v>#REF!</v>
      </c>
      <c r="C1817" s="178" t="e">
        <f>INDEX(УТВС2!$K$1:$K$87,A1817,1)</f>
        <v>#REF!</v>
      </c>
      <c r="D1817" s="24" t="e">
        <f>INDEX(УТВС2!$M$1:$M$87,A1817,1)</f>
        <v>#REF!</v>
      </c>
      <c r="E1817" s="24" t="e">
        <f>INDEX(УТВС2!$N$1:$N$87,A1817,1)</f>
        <v>#REF!</v>
      </c>
      <c r="F1817" s="101" t="e">
        <f>INDEX(УТВС2!$S$1:$S$87,A1817,1)</f>
        <v>#REF!</v>
      </c>
      <c r="G1817" s="101" t="s">
        <v>49</v>
      </c>
      <c r="H1817" s="101" t="e">
        <f t="shared" si="28"/>
        <v>#REF!</v>
      </c>
      <c r="I1817" s="101"/>
    </row>
    <row r="1818" spans="1:9" x14ac:dyDescent="0.25">
      <c r="A1818" s="101">
        <v>2458</v>
      </c>
      <c r="B1818" s="191" t="e">
        <f>INDEX(УТВС2!$H$1:$H$87,A1818,1)</f>
        <v>#REF!</v>
      </c>
      <c r="C1818" s="178" t="e">
        <f>INDEX(УТВС2!$K$1:$K$87,A1818,1)</f>
        <v>#REF!</v>
      </c>
      <c r="D1818" s="24" t="e">
        <f>INDEX(УТВС2!$M$1:$M$87,A1818,1)</f>
        <v>#REF!</v>
      </c>
      <c r="E1818" s="24" t="e">
        <f>INDEX(УТВС2!$N$1:$N$87,A1818,1)</f>
        <v>#REF!</v>
      </c>
      <c r="F1818" s="101" t="e">
        <f>INDEX(УТВС2!$S$1:$S$87,A1818,1)</f>
        <v>#REF!</v>
      </c>
      <c r="G1818" s="101" t="s">
        <v>49</v>
      </c>
      <c r="H1818" s="101" t="e">
        <f t="shared" si="28"/>
        <v>#REF!</v>
      </c>
      <c r="I1818" s="101"/>
    </row>
    <row r="1819" spans="1:9" x14ac:dyDescent="0.25">
      <c r="A1819" s="101">
        <v>2459</v>
      </c>
      <c r="B1819" s="191" t="e">
        <f>INDEX(УТВС2!$H$1:$H$87,A1819,1)</f>
        <v>#REF!</v>
      </c>
      <c r="C1819" s="178" t="e">
        <f>INDEX(УТВС2!$K$1:$K$87,A1819,1)</f>
        <v>#REF!</v>
      </c>
      <c r="D1819" s="24" t="e">
        <f>INDEX(УТВС2!$M$1:$M$87,A1819,1)</f>
        <v>#REF!</v>
      </c>
      <c r="E1819" s="24" t="e">
        <f>INDEX(УТВС2!$N$1:$N$87,A1819,1)</f>
        <v>#REF!</v>
      </c>
      <c r="F1819" s="101" t="e">
        <f>INDEX(УТВС2!$S$1:$S$87,A1819,1)</f>
        <v>#REF!</v>
      </c>
      <c r="G1819" s="101" t="s">
        <v>49</v>
      </c>
      <c r="H1819" s="101" t="e">
        <f t="shared" si="28"/>
        <v>#REF!</v>
      </c>
      <c r="I1819" s="101"/>
    </row>
    <row r="1820" spans="1:9" x14ac:dyDescent="0.25">
      <c r="A1820" s="101">
        <v>2460</v>
      </c>
      <c r="B1820" s="191" t="e">
        <f>INDEX(УТВС2!$H$1:$H$87,A1820,1)</f>
        <v>#REF!</v>
      </c>
      <c r="C1820" s="178" t="e">
        <f>INDEX(УТВС2!$K$1:$K$87,A1820,1)</f>
        <v>#REF!</v>
      </c>
      <c r="D1820" s="24" t="e">
        <f>INDEX(УТВС2!$M$1:$M$87,A1820,1)</f>
        <v>#REF!</v>
      </c>
      <c r="E1820" s="24" t="e">
        <f>INDEX(УТВС2!$N$1:$N$87,A1820,1)</f>
        <v>#REF!</v>
      </c>
      <c r="F1820" s="101" t="e">
        <f>INDEX(УТВС2!$S$1:$S$87,A1820,1)</f>
        <v>#REF!</v>
      </c>
      <c r="G1820" s="101" t="s">
        <v>49</v>
      </c>
      <c r="H1820" s="101" t="e">
        <f t="shared" si="28"/>
        <v>#REF!</v>
      </c>
      <c r="I1820" s="101"/>
    </row>
    <row r="1821" spans="1:9" x14ac:dyDescent="0.25">
      <c r="A1821" s="101">
        <v>2461</v>
      </c>
      <c r="B1821" s="191" t="e">
        <f>INDEX(УТВС2!$H$1:$H$87,A1821,1)</f>
        <v>#REF!</v>
      </c>
      <c r="C1821" s="178" t="e">
        <f>INDEX(УТВС2!$K$1:$K$87,A1821,1)</f>
        <v>#REF!</v>
      </c>
      <c r="D1821" s="24" t="e">
        <f>INDEX(УТВС2!$M$1:$M$87,A1821,1)</f>
        <v>#REF!</v>
      </c>
      <c r="E1821" s="24" t="e">
        <f>INDEX(УТВС2!$N$1:$N$87,A1821,1)</f>
        <v>#REF!</v>
      </c>
      <c r="F1821" s="101" t="e">
        <f>INDEX(УТВС2!$S$1:$S$87,A1821,1)</f>
        <v>#REF!</v>
      </c>
      <c r="G1821" s="101" t="s">
        <v>49</v>
      </c>
      <c r="H1821" s="101" t="e">
        <f t="shared" si="28"/>
        <v>#REF!</v>
      </c>
      <c r="I1821" s="101"/>
    </row>
    <row r="1822" spans="1:9" x14ac:dyDescent="0.25">
      <c r="A1822" s="101">
        <v>2464</v>
      </c>
      <c r="B1822" s="191" t="e">
        <f>INDEX(УТВС2!$H$1:$H$87,A1822,1)</f>
        <v>#REF!</v>
      </c>
      <c r="C1822" s="184" t="e">
        <f>INDEX(УТВС2!$K$1:$K$87,A1822,1)</f>
        <v>#REF!</v>
      </c>
      <c r="D1822" s="225" t="e">
        <f>INDEX(УТВС2!$M$1:$M$87,A1822,1)</f>
        <v>#REF!</v>
      </c>
      <c r="E1822" s="225" t="e">
        <f>INDEX(УТВС2!$N$1:$N$87,A1822,1)</f>
        <v>#REF!</v>
      </c>
      <c r="F1822" s="101" t="e">
        <f>INDEX(УТВС2!$S$1:$S$87,A1822,1)</f>
        <v>#REF!</v>
      </c>
      <c r="G1822" s="101" t="s">
        <v>49</v>
      </c>
      <c r="H1822" s="101" t="e">
        <f t="shared" si="28"/>
        <v>#REF!</v>
      </c>
      <c r="I1822" s="101"/>
    </row>
    <row r="1823" spans="1:9" x14ac:dyDescent="0.25">
      <c r="A1823" s="101">
        <v>2465</v>
      </c>
      <c r="B1823" s="191" t="e">
        <f>INDEX(УТВС2!$H$1:$H$87,A1823,1)</f>
        <v>#REF!</v>
      </c>
      <c r="C1823" s="224" t="e">
        <f>INDEX(УТВС2!$K$1:$K$87,A1823,1)</f>
        <v>#REF!</v>
      </c>
      <c r="D1823" s="24" t="e">
        <f>INDEX(УТВС2!$M$1:$M$87,A1823,1)</f>
        <v>#REF!</v>
      </c>
      <c r="E1823" s="24" t="e">
        <f>INDEX(УТВС2!$N$1:$N$87,A1823,1)</f>
        <v>#REF!</v>
      </c>
      <c r="F1823" s="101" t="e">
        <f>INDEX(УТВС2!$S$1:$S$87,A1823,1)</f>
        <v>#REF!</v>
      </c>
      <c r="G1823" s="101" t="s">
        <v>49</v>
      </c>
      <c r="H1823" s="101" t="e">
        <f t="shared" si="28"/>
        <v>#REF!</v>
      </c>
      <c r="I1823" s="101"/>
    </row>
    <row r="1824" spans="1:9" x14ac:dyDescent="0.25">
      <c r="A1824" s="101">
        <v>2466</v>
      </c>
      <c r="B1824" s="191" t="e">
        <f>INDEX(УТВС2!$H$1:$H$87,A1824,1)</f>
        <v>#REF!</v>
      </c>
      <c r="C1824" s="224" t="e">
        <f>INDEX(УТВС2!$K$1:$K$87,A1824,1)</f>
        <v>#REF!</v>
      </c>
      <c r="D1824" s="24" t="e">
        <f>INDEX(УТВС2!$M$1:$M$87,A1824,1)</f>
        <v>#REF!</v>
      </c>
      <c r="E1824" s="24" t="e">
        <f>INDEX(УТВС2!$N$1:$N$87,A1824,1)</f>
        <v>#REF!</v>
      </c>
      <c r="F1824" s="101" t="e">
        <f>INDEX(УТВС2!$S$1:$S$87,A1824,1)</f>
        <v>#REF!</v>
      </c>
      <c r="G1824" s="101" t="s">
        <v>49</v>
      </c>
      <c r="H1824" s="101" t="e">
        <f t="shared" si="28"/>
        <v>#REF!</v>
      </c>
      <c r="I1824" s="101"/>
    </row>
    <row r="1825" spans="1:9" x14ac:dyDescent="0.25">
      <c r="A1825" s="101">
        <v>2467</v>
      </c>
      <c r="B1825" s="191" t="e">
        <f>INDEX(УТВС2!$H$1:$H$87,A1825,1)</f>
        <v>#REF!</v>
      </c>
      <c r="C1825" s="224" t="e">
        <f>INDEX(УТВС2!$K$1:$K$87,A1825,1)</f>
        <v>#REF!</v>
      </c>
      <c r="D1825" s="24" t="e">
        <f>INDEX(УТВС2!$M$1:$M$87,A1825,1)</f>
        <v>#REF!</v>
      </c>
      <c r="E1825" s="24" t="e">
        <f>INDEX(УТВС2!$N$1:$N$87,A1825,1)</f>
        <v>#REF!</v>
      </c>
      <c r="F1825" s="101" t="e">
        <f>INDEX(УТВС2!$S$1:$S$87,A1825,1)</f>
        <v>#REF!</v>
      </c>
      <c r="G1825" s="101" t="s">
        <v>49</v>
      </c>
      <c r="H1825" s="101" t="e">
        <f t="shared" si="28"/>
        <v>#REF!</v>
      </c>
      <c r="I1825" s="101"/>
    </row>
    <row r="1826" spans="1:9" x14ac:dyDescent="0.25">
      <c r="A1826" s="101">
        <v>2468</v>
      </c>
      <c r="B1826" s="191" t="e">
        <f>INDEX(УТВС2!$H$1:$H$87,A1826,1)</f>
        <v>#REF!</v>
      </c>
      <c r="C1826" s="184" t="e">
        <f>INDEX(УТВС2!$K$1:$K$87,A1826,1)</f>
        <v>#REF!</v>
      </c>
      <c r="D1826" s="225" t="e">
        <f>INDEX(УТВС2!$M$1:$M$87,A1826,1)</f>
        <v>#REF!</v>
      </c>
      <c r="E1826" s="24" t="e">
        <f>INDEX(УТВС2!$N$1:$N$87,A1826,1)</f>
        <v>#REF!</v>
      </c>
      <c r="F1826" s="101" t="e">
        <f>INDEX(УТВС2!$S$1:$S$87,A1826,1)</f>
        <v>#REF!</v>
      </c>
      <c r="G1826" s="101" t="s">
        <v>49</v>
      </c>
      <c r="H1826" s="101" t="e">
        <f t="shared" si="28"/>
        <v>#REF!</v>
      </c>
      <c r="I1826" s="101"/>
    </row>
    <row r="1827" spans="1:9" x14ac:dyDescent="0.25">
      <c r="A1827" s="101">
        <v>2469</v>
      </c>
      <c r="B1827" s="191" t="e">
        <f>INDEX(УТВС2!$H$1:$H$87,A1827,1)</f>
        <v>#REF!</v>
      </c>
      <c r="C1827" s="224" t="e">
        <f>INDEX(УТВС2!$K$1:$K$87,A1827,1)</f>
        <v>#REF!</v>
      </c>
      <c r="D1827" s="24" t="e">
        <f>INDEX(УТВС2!$M$1:$M$87,A1827,1)</f>
        <v>#REF!</v>
      </c>
      <c r="E1827" s="24" t="e">
        <f>INDEX(УТВС2!$N$1:$N$87,A1827,1)</f>
        <v>#REF!</v>
      </c>
      <c r="F1827" s="101" t="e">
        <f>INDEX(УТВС2!$S$1:$S$87,A1827,1)</f>
        <v>#REF!</v>
      </c>
      <c r="G1827" s="101" t="s">
        <v>49</v>
      </c>
      <c r="H1827" s="101" t="e">
        <f t="shared" si="28"/>
        <v>#REF!</v>
      </c>
      <c r="I1827" s="101"/>
    </row>
    <row r="1828" spans="1:9" x14ac:dyDescent="0.25">
      <c r="A1828" s="101">
        <v>2470</v>
      </c>
      <c r="B1828" s="191" t="e">
        <f>INDEX(УТВС2!$H$1:$H$87,A1828,1)</f>
        <v>#REF!</v>
      </c>
      <c r="C1828" s="224" t="e">
        <f>INDEX(УТВС2!$K$1:$K$87,A1828,1)</f>
        <v>#REF!</v>
      </c>
      <c r="D1828" s="24" t="e">
        <f>INDEX(УТВС2!$M$1:$M$87,A1828,1)</f>
        <v>#REF!</v>
      </c>
      <c r="E1828" s="24" t="e">
        <f>INDEX(УТВС2!$N$1:$N$87,A1828,1)</f>
        <v>#REF!</v>
      </c>
      <c r="F1828" s="101" t="e">
        <f>INDEX(УТВС2!$S$1:$S$87,A1828,1)</f>
        <v>#REF!</v>
      </c>
      <c r="G1828" s="101" t="s">
        <v>49</v>
      </c>
      <c r="H1828" s="101" t="e">
        <f t="shared" si="28"/>
        <v>#REF!</v>
      </c>
      <c r="I1828" s="101"/>
    </row>
    <row r="1829" spans="1:9" x14ac:dyDescent="0.25">
      <c r="A1829" s="101">
        <v>2471</v>
      </c>
      <c r="B1829" s="191" t="e">
        <f>INDEX(УТВС2!$H$1:$H$87,A1829,1)</f>
        <v>#REF!</v>
      </c>
      <c r="C1829" s="224" t="e">
        <f>INDEX(УТВС2!$K$1:$K$87,A1829,1)</f>
        <v>#REF!</v>
      </c>
      <c r="D1829" s="24" t="e">
        <f>INDEX(УТВС2!$M$1:$M$87,A1829,1)</f>
        <v>#REF!</v>
      </c>
      <c r="E1829" s="24" t="e">
        <f>INDEX(УТВС2!$N$1:$N$87,A1829,1)</f>
        <v>#REF!</v>
      </c>
      <c r="F1829" s="101" t="e">
        <f>INDEX(УТВС2!$S$1:$S$87,A1829,1)</f>
        <v>#REF!</v>
      </c>
      <c r="G1829" s="101" t="s">
        <v>49</v>
      </c>
      <c r="H1829" s="101" t="e">
        <f t="shared" si="28"/>
        <v>#REF!</v>
      </c>
      <c r="I1829" s="101"/>
    </row>
    <row r="1830" spans="1:9" x14ac:dyDescent="0.25">
      <c r="A1830" s="101">
        <v>2472</v>
      </c>
      <c r="B1830" s="191" t="e">
        <f>INDEX(УТВС2!$H$1:$H$87,A1830,1)</f>
        <v>#REF!</v>
      </c>
      <c r="C1830" s="224" t="e">
        <f>INDEX(УТВС2!$K$1:$K$87,A1830,1)</f>
        <v>#REF!</v>
      </c>
      <c r="D1830" s="24" t="e">
        <f>INDEX(УТВС2!$M$1:$M$87,A1830,1)</f>
        <v>#REF!</v>
      </c>
      <c r="E1830" s="24" t="e">
        <f>INDEX(УТВС2!$N$1:$N$87,A1830,1)</f>
        <v>#REF!</v>
      </c>
      <c r="F1830" s="101" t="e">
        <f>INDEX(УТВС2!$S$1:$S$87,A1830,1)</f>
        <v>#REF!</v>
      </c>
      <c r="G1830" s="101" t="s">
        <v>49</v>
      </c>
      <c r="H1830" s="101" t="e">
        <f t="shared" si="28"/>
        <v>#REF!</v>
      </c>
      <c r="I1830" s="101"/>
    </row>
    <row r="1831" spans="1:9" x14ac:dyDescent="0.25">
      <c r="A1831" s="101">
        <v>2473</v>
      </c>
      <c r="B1831" s="191" t="e">
        <f>INDEX(УТВС2!$H$1:$H$87,A1831,1)</f>
        <v>#REF!</v>
      </c>
      <c r="C1831" s="227" t="e">
        <f>INDEX(УТВС2!$K$1:$K$87,A1831,1)</f>
        <v>#REF!</v>
      </c>
      <c r="D1831" s="24" t="e">
        <f>INDEX(УТВС2!$M$1:$M$87,A1831,1)</f>
        <v>#REF!</v>
      </c>
      <c r="E1831" s="24" t="e">
        <f>INDEX(УТВС2!$N$1:$N$87,A1831,1)</f>
        <v>#REF!</v>
      </c>
      <c r="F1831" s="101" t="e">
        <f>INDEX(УТВС2!$S$1:$S$87,A1831,1)</f>
        <v>#REF!</v>
      </c>
      <c r="G1831" s="101" t="s">
        <v>49</v>
      </c>
      <c r="H1831" s="101" t="e">
        <f t="shared" si="28"/>
        <v>#REF!</v>
      </c>
      <c r="I1831" s="101"/>
    </row>
    <row r="1832" spans="1:9" x14ac:dyDescent="0.25">
      <c r="A1832" s="101">
        <v>2474</v>
      </c>
      <c r="B1832" s="191" t="e">
        <f>INDEX(УТВС2!$H$1:$H$87,A1832,1)</f>
        <v>#REF!</v>
      </c>
      <c r="C1832" s="184" t="e">
        <f>INDEX(УТВС2!$K$1:$K$87,A1832,1)</f>
        <v>#REF!</v>
      </c>
      <c r="D1832" s="225" t="e">
        <f>INDEX(УТВС2!$M$1:$M$87,A1832,1)</f>
        <v>#REF!</v>
      </c>
      <c r="E1832" s="24" t="e">
        <f>INDEX(УТВС2!$N$1:$N$87,A1832,1)</f>
        <v>#REF!</v>
      </c>
      <c r="F1832" s="199" t="e">
        <f>INDEX(УТВС2!$S$1:$S$87,A1832,1)</f>
        <v>#REF!</v>
      </c>
      <c r="G1832" s="199" t="s">
        <v>67</v>
      </c>
      <c r="H1832" s="101" t="e">
        <f t="shared" si="28"/>
        <v>#REF!</v>
      </c>
      <c r="I1832" s="101"/>
    </row>
    <row r="1833" spans="1:9" x14ac:dyDescent="0.25">
      <c r="A1833" s="101">
        <v>2475</v>
      </c>
      <c r="B1833" s="191" t="e">
        <f>INDEX(УТВС2!$H$1:$H$87,A1833,1)</f>
        <v>#REF!</v>
      </c>
      <c r="C1833" s="224" t="e">
        <f>INDEX(УТВС2!$K$1:$K$87,A1833,1)</f>
        <v>#REF!</v>
      </c>
      <c r="D1833" s="24" t="e">
        <f>INDEX(УТВС2!$M$1:$M$87,A1833,1)</f>
        <v>#REF!</v>
      </c>
      <c r="E1833" s="24" t="e">
        <f>INDEX(УТВС2!$N$1:$N$87,A1833,1)</f>
        <v>#REF!</v>
      </c>
      <c r="F1833" s="199" t="e">
        <f>INDEX(УТВС2!$S$1:$S$87,A1833,1)</f>
        <v>#REF!</v>
      </c>
      <c r="G1833" s="199" t="s">
        <v>67</v>
      </c>
      <c r="H1833" s="101" t="e">
        <f t="shared" si="28"/>
        <v>#REF!</v>
      </c>
      <c r="I1833" s="101"/>
    </row>
    <row r="1834" spans="1:9" x14ac:dyDescent="0.25">
      <c r="A1834" s="101">
        <v>2476</v>
      </c>
      <c r="B1834" s="191" t="e">
        <f>INDEX(УТВС2!$H$1:$H$87,A1834,1)</f>
        <v>#REF!</v>
      </c>
      <c r="C1834" s="224" t="e">
        <f>INDEX(УТВС2!$K$1:$K$87,A1834,1)</f>
        <v>#REF!</v>
      </c>
      <c r="D1834" s="24" t="e">
        <f>INDEX(УТВС2!$M$1:$M$87,A1834,1)</f>
        <v>#REF!</v>
      </c>
      <c r="E1834" s="24" t="e">
        <f>INDEX(УТВС2!$N$1:$N$87,A1834,1)</f>
        <v>#REF!</v>
      </c>
      <c r="F1834" s="199" t="e">
        <f>INDEX(УТВС2!$S$1:$S$87,A1834,1)</f>
        <v>#REF!</v>
      </c>
      <c r="G1834" s="199" t="s">
        <v>67</v>
      </c>
      <c r="H1834" s="101" t="e">
        <f t="shared" si="28"/>
        <v>#REF!</v>
      </c>
      <c r="I1834" s="101"/>
    </row>
    <row r="1835" spans="1:9" x14ac:dyDescent="0.25">
      <c r="A1835" s="101">
        <v>2477</v>
      </c>
      <c r="B1835" s="191" t="e">
        <f>INDEX(УТВС2!$H$1:$H$87,A1835,1)</f>
        <v>#REF!</v>
      </c>
      <c r="C1835" s="224" t="e">
        <f>INDEX(УТВС2!$K$1:$K$87,A1835,1)</f>
        <v>#REF!</v>
      </c>
      <c r="D1835" s="24" t="e">
        <f>INDEX(УТВС2!$M$1:$M$87,A1835,1)</f>
        <v>#REF!</v>
      </c>
      <c r="E1835" s="24" t="e">
        <f>INDEX(УТВС2!$N$1:$N$87,A1835,1)</f>
        <v>#REF!</v>
      </c>
      <c r="F1835" s="199" t="e">
        <f>INDEX(УТВС2!$S$1:$S$87,A1835,1)</f>
        <v>#REF!</v>
      </c>
      <c r="G1835" s="199" t="s">
        <v>67</v>
      </c>
      <c r="H1835" s="101" t="e">
        <f t="shared" si="28"/>
        <v>#REF!</v>
      </c>
      <c r="I1835" s="101"/>
    </row>
    <row r="1836" spans="1:9" x14ac:dyDescent="0.25">
      <c r="A1836" s="101">
        <v>2478</v>
      </c>
      <c r="B1836" s="191" t="e">
        <f>INDEX(УТВС2!$H$1:$H$87,A1836,1)</f>
        <v>#REF!</v>
      </c>
      <c r="C1836" s="224" t="e">
        <f>INDEX(УТВС2!$K$1:$K$87,A1836,1)</f>
        <v>#REF!</v>
      </c>
      <c r="D1836" s="24" t="e">
        <f>INDEX(УТВС2!$M$1:$M$87,A1836,1)</f>
        <v>#REF!</v>
      </c>
      <c r="E1836" s="24" t="e">
        <f>INDEX(УТВС2!$N$1:$N$87,A1836,1)</f>
        <v>#REF!</v>
      </c>
      <c r="F1836" s="199" t="e">
        <f>INDEX(УТВС2!$S$1:$S$87,A1836,1)</f>
        <v>#REF!</v>
      </c>
      <c r="G1836" s="199" t="s">
        <v>67</v>
      </c>
      <c r="H1836" s="101" t="e">
        <f t="shared" si="28"/>
        <v>#REF!</v>
      </c>
      <c r="I1836" s="101"/>
    </row>
    <row r="1837" spans="1:9" x14ac:dyDescent="0.25">
      <c r="A1837" s="101">
        <v>2479</v>
      </c>
      <c r="B1837" s="205" t="e">
        <f>INDEX(УТВС2!$H$1:$H$87,A1837,1)</f>
        <v>#REF!</v>
      </c>
      <c r="C1837" s="224" t="e">
        <f>INDEX(УТВС2!$K$1:$K$87,A1837,1)</f>
        <v>#REF!</v>
      </c>
      <c r="D1837" s="24" t="e">
        <f>INDEX(УТВС2!$M$1:$M$87,A1837,1)</f>
        <v>#REF!</v>
      </c>
      <c r="E1837" s="189" t="e">
        <f>INDEX(УТВС2!$N$1:$N$87,A1837,1)</f>
        <v>#REF!</v>
      </c>
      <c r="F1837" s="199" t="e">
        <f>INDEX(УТВС2!$S$1:$S$87,A1837,1)</f>
        <v>#REF!</v>
      </c>
      <c r="G1837" s="199" t="s">
        <v>67</v>
      </c>
      <c r="H1837" s="101" t="e">
        <f t="shared" si="28"/>
        <v>#REF!</v>
      </c>
      <c r="I1837" s="101"/>
    </row>
    <row r="1838" spans="1:9" x14ac:dyDescent="0.25">
      <c r="A1838" s="101">
        <v>2480</v>
      </c>
      <c r="B1838" s="191" t="e">
        <f>INDEX(УТВС2!$H$1:$H$87,A1838,1)</f>
        <v>#REF!</v>
      </c>
      <c r="C1838" s="224" t="e">
        <f>INDEX(УТВС2!$K$1:$K$87,A1838,1)</f>
        <v>#REF!</v>
      </c>
      <c r="D1838" s="75" t="e">
        <f>INDEX(УТВС2!$M$1:$M$87,A1838,1)</f>
        <v>#REF!</v>
      </c>
      <c r="E1838" s="226" t="e">
        <f>INDEX(УТВС2!$N$1:$N$87,A1838,1)</f>
        <v>#REF!</v>
      </c>
      <c r="F1838" s="199" t="e">
        <f>INDEX(УТВС2!$S$1:$S$87,A1838,1)</f>
        <v>#REF!</v>
      </c>
      <c r="G1838" s="199" t="s">
        <v>67</v>
      </c>
      <c r="H1838" s="101" t="e">
        <f t="shared" si="28"/>
        <v>#REF!</v>
      </c>
      <c r="I1838" s="101"/>
    </row>
    <row r="1839" spans="1:9" x14ac:dyDescent="0.25">
      <c r="A1839" s="101">
        <v>2481</v>
      </c>
      <c r="B1839" s="191" t="e">
        <f>INDEX(УТВС2!$H$1:$H$87,A1839,1)</f>
        <v>#REF!</v>
      </c>
      <c r="C1839" s="224" t="e">
        <f>INDEX(УТВС2!$K$1:$K$87,A1839,1)</f>
        <v>#REF!</v>
      </c>
      <c r="D1839" s="226" t="e">
        <f>INDEX(УТВС2!$M$1:$M$87,A1839,1)</f>
        <v>#REF!</v>
      </c>
      <c r="E1839" s="226" t="e">
        <f>INDEX(УТВС2!$N$1:$N$87,A1839,1)</f>
        <v>#REF!</v>
      </c>
      <c r="F1839" s="199" t="e">
        <f>INDEX(УТВС2!$S$1:$S$87,A1839,1)</f>
        <v>#REF!</v>
      </c>
      <c r="G1839" s="199" t="s">
        <v>67</v>
      </c>
      <c r="H1839" s="101" t="e">
        <f t="shared" si="28"/>
        <v>#REF!</v>
      </c>
      <c r="I1839" s="101"/>
    </row>
    <row r="1840" spans="1:9" x14ac:dyDescent="0.25">
      <c r="A1840" s="101">
        <v>2482</v>
      </c>
      <c r="B1840" s="191" t="e">
        <f>INDEX(УТВС2!$H$1:$H$87,A1840,1)</f>
        <v>#REF!</v>
      </c>
      <c r="C1840" s="224" t="e">
        <f>INDEX(УТВС2!$K$1:$K$87,A1840,1)</f>
        <v>#REF!</v>
      </c>
      <c r="D1840" s="75" t="e">
        <f>INDEX(УТВС2!$M$1:$M$87,A1840,1)</f>
        <v>#REF!</v>
      </c>
      <c r="E1840" s="75" t="e">
        <f>INDEX(УТВС2!$N$1:$N$87,A1840,1)</f>
        <v>#REF!</v>
      </c>
      <c r="F1840" s="199" t="e">
        <f>INDEX(УТВС2!$S$1:$S$87,A1840,1)</f>
        <v>#REF!</v>
      </c>
      <c r="G1840" s="199" t="s">
        <v>67</v>
      </c>
      <c r="H1840" s="101" t="e">
        <f t="shared" si="28"/>
        <v>#REF!</v>
      </c>
      <c r="I1840" s="101"/>
    </row>
    <row r="1841" spans="1:9" x14ac:dyDescent="0.25">
      <c r="A1841" s="101">
        <v>2483</v>
      </c>
      <c r="B1841" s="191" t="e">
        <f>INDEX(УТВС2!$H$1:$H$87,A1841,1)</f>
        <v>#REF!</v>
      </c>
      <c r="C1841" s="224" t="e">
        <f>INDEX(УТВС2!$K$1:$K$87,A1841,1)</f>
        <v>#REF!</v>
      </c>
      <c r="D1841" s="240" t="e">
        <f>INDEX(УТВС2!$M$1:$M$87,A1841,1)</f>
        <v>#REF!</v>
      </c>
      <c r="E1841" s="75" t="e">
        <f>INDEX(УТВС2!$N$1:$N$87,A1841,1)</f>
        <v>#REF!</v>
      </c>
      <c r="F1841" s="199" t="e">
        <f>INDEX(УТВС2!$S$1:$S$87,A1841,1)</f>
        <v>#REF!</v>
      </c>
      <c r="G1841" s="199" t="s">
        <v>67</v>
      </c>
      <c r="H1841" s="101" t="e">
        <f t="shared" si="28"/>
        <v>#REF!</v>
      </c>
      <c r="I1841" s="101"/>
    </row>
    <row r="1842" spans="1:9" x14ac:dyDescent="0.25">
      <c r="A1842" s="101">
        <v>2486</v>
      </c>
      <c r="B1842" s="191" t="e">
        <f>INDEX(УТВС2!$H$1:$H$87,A1842,1)</f>
        <v>#REF!</v>
      </c>
      <c r="C1842" s="184" t="e">
        <f>INDEX(УТВС2!$K$1:$K$87,A1842,1)</f>
        <v>#REF!</v>
      </c>
      <c r="D1842" s="225" t="e">
        <f>INDEX(УТВС2!$M$1:$M$87,A1842,1)</f>
        <v>#REF!</v>
      </c>
      <c r="E1842" s="225" t="e">
        <f>INDEX(УТВС2!$N$1:$N$87,A1842,1)</f>
        <v>#REF!</v>
      </c>
      <c r="F1842" s="101" t="e">
        <f>INDEX(УТВС2!$S$1:$S$87,A1842,1)</f>
        <v>#REF!</v>
      </c>
      <c r="G1842" s="101" t="s">
        <v>49</v>
      </c>
      <c r="H1842" s="101" t="e">
        <f t="shared" si="28"/>
        <v>#REF!</v>
      </c>
      <c r="I1842" s="101"/>
    </row>
    <row r="1843" spans="1:9" x14ac:dyDescent="0.25">
      <c r="A1843" s="101">
        <v>2487</v>
      </c>
      <c r="B1843" s="191" t="e">
        <f>INDEX(УТВС2!$H$1:$H$87,A1843,1)</f>
        <v>#REF!</v>
      </c>
      <c r="C1843" s="184" t="e">
        <f>INDEX(УТВС2!$K$1:$K$87,A1843,1)</f>
        <v>#REF!</v>
      </c>
      <c r="D1843" s="225" t="e">
        <f>INDEX(УТВС2!$M$1:$M$87,A1843,1)</f>
        <v>#REF!</v>
      </c>
      <c r="E1843" s="225" t="e">
        <f>INDEX(УТВС2!$N$1:$N$87,A1843,1)</f>
        <v>#REF!</v>
      </c>
      <c r="F1843" s="101" t="e">
        <f>INDEX(УТВС2!$S$1:$S$87,A1843,1)</f>
        <v>#REF!</v>
      </c>
      <c r="G1843" s="101" t="s">
        <v>49</v>
      </c>
      <c r="H1843" s="101" t="e">
        <f t="shared" si="28"/>
        <v>#REF!</v>
      </c>
      <c r="I1843" s="101"/>
    </row>
    <row r="1844" spans="1:9" x14ac:dyDescent="0.25">
      <c r="A1844" s="101">
        <v>2488</v>
      </c>
      <c r="B1844" s="191" t="e">
        <f>INDEX(УТВС2!$H$1:$H$87,A1844,1)</f>
        <v>#REF!</v>
      </c>
      <c r="C1844" s="224" t="e">
        <f>INDEX(УТВС2!$K$1:$K$87,A1844,1)</f>
        <v>#REF!</v>
      </c>
      <c r="D1844" s="24" t="e">
        <f>INDEX(УТВС2!$M$1:$M$87,A1844,1)</f>
        <v>#REF!</v>
      </c>
      <c r="E1844" s="24" t="e">
        <f>INDEX(УТВС2!$N$1:$N$87,A1844,1)</f>
        <v>#REF!</v>
      </c>
      <c r="F1844" s="101" t="e">
        <f>INDEX(УТВС2!$S$1:$S$87,A1844,1)</f>
        <v>#REF!</v>
      </c>
      <c r="G1844" s="101" t="s">
        <v>49</v>
      </c>
      <c r="H1844" s="101" t="e">
        <f t="shared" si="28"/>
        <v>#REF!</v>
      </c>
      <c r="I1844" s="101"/>
    </row>
    <row r="1845" spans="1:9" x14ac:dyDescent="0.25">
      <c r="A1845" s="101">
        <v>2489</v>
      </c>
      <c r="B1845" s="191" t="e">
        <f>INDEX(УТВС2!$H$1:$H$87,A1845,1)</f>
        <v>#REF!</v>
      </c>
      <c r="C1845" s="224" t="e">
        <f>INDEX(УТВС2!$K$1:$K$87,A1845,1)</f>
        <v>#REF!</v>
      </c>
      <c r="D1845" s="24" t="e">
        <f>INDEX(УТВС2!$M$1:$M$87,A1845,1)</f>
        <v>#REF!</v>
      </c>
      <c r="E1845" s="24" t="e">
        <f>INDEX(УТВС2!$N$1:$N$87,A1845,1)</f>
        <v>#REF!</v>
      </c>
      <c r="F1845" s="101" t="e">
        <f>INDEX(УТВС2!$S$1:$S$87,A1845,1)</f>
        <v>#REF!</v>
      </c>
      <c r="G1845" s="101" t="s">
        <v>49</v>
      </c>
      <c r="H1845" s="101" t="e">
        <f t="shared" si="28"/>
        <v>#REF!</v>
      </c>
      <c r="I1845" s="101"/>
    </row>
    <row r="1846" spans="1:9" x14ac:dyDescent="0.25">
      <c r="A1846" s="101">
        <v>2490</v>
      </c>
      <c r="B1846" s="191" t="e">
        <f>INDEX(УТВС2!$H$1:$H$87,A1846,1)</f>
        <v>#REF!</v>
      </c>
      <c r="C1846" s="224" t="e">
        <f>INDEX(УТВС2!$K$1:$K$87,A1846,1)</f>
        <v>#REF!</v>
      </c>
      <c r="D1846" s="24" t="e">
        <f>INDEX(УТВС2!$M$1:$M$87,A1846,1)</f>
        <v>#REF!</v>
      </c>
      <c r="E1846" s="24" t="e">
        <f>INDEX(УТВС2!$N$1:$N$87,A1846,1)</f>
        <v>#REF!</v>
      </c>
      <c r="F1846" s="101" t="e">
        <f>INDEX(УТВС2!$S$1:$S$87,A1846,1)</f>
        <v>#REF!</v>
      </c>
      <c r="G1846" s="101" t="s">
        <v>49</v>
      </c>
      <c r="H1846" s="101" t="e">
        <f t="shared" si="28"/>
        <v>#REF!</v>
      </c>
      <c r="I1846" s="101"/>
    </row>
    <row r="1847" spans="1:9" x14ac:dyDescent="0.25">
      <c r="A1847" s="101">
        <v>2491</v>
      </c>
      <c r="B1847" s="191" t="e">
        <f>INDEX(УТВС2!$H$1:$H$87,A1847,1)</f>
        <v>#REF!</v>
      </c>
      <c r="C1847" s="227" t="e">
        <f>INDEX(УТВС2!$K$1:$K$87,A1847,1)</f>
        <v>#REF!</v>
      </c>
      <c r="D1847" s="225" t="e">
        <f>INDEX(УТВС2!$M$1:$M$87,A1847,1)</f>
        <v>#REF!</v>
      </c>
      <c r="E1847" s="24" t="e">
        <f>INDEX(УТВС2!$N$1:$N$87,A1847,1)</f>
        <v>#REF!</v>
      </c>
      <c r="F1847" s="101" t="e">
        <f>INDEX(УТВС2!$S$1:$S$87,A1847,1)</f>
        <v>#REF!</v>
      </c>
      <c r="G1847" s="101" t="s">
        <v>67</v>
      </c>
      <c r="H1847" s="101" t="e">
        <f t="shared" si="28"/>
        <v>#REF!</v>
      </c>
      <c r="I1847" s="101"/>
    </row>
    <row r="1848" spans="1:9" x14ac:dyDescent="0.25">
      <c r="A1848" s="101">
        <v>2495</v>
      </c>
      <c r="B1848" s="191" t="e">
        <f>INDEX(УТВС2!$H$1:$H$87,A1848,1)</f>
        <v>#REF!</v>
      </c>
      <c r="C1848" s="184" t="e">
        <f>INDEX(УТВС2!$K$1:$K$87,A1848,1)</f>
        <v>#REF!</v>
      </c>
      <c r="D1848" s="225" t="e">
        <f>INDEX(УТВС2!$M$1:$M$87,A1848,1)</f>
        <v>#REF!</v>
      </c>
      <c r="E1848" s="225" t="e">
        <f>INDEX(УТВС2!$N$1:$N$87,A1848,1)</f>
        <v>#REF!</v>
      </c>
      <c r="F1848" s="101" t="e">
        <f>INDEX(УТВС2!$S$1:$S$87,A1848,1)</f>
        <v>#REF!</v>
      </c>
      <c r="G1848" s="101" t="s">
        <v>49</v>
      </c>
      <c r="H1848" s="101" t="e">
        <f t="shared" si="28"/>
        <v>#REF!</v>
      </c>
      <c r="I1848" s="101"/>
    </row>
    <row r="1849" spans="1:9" x14ac:dyDescent="0.25">
      <c r="A1849" s="101">
        <v>2496</v>
      </c>
      <c r="B1849" s="191" t="e">
        <f>INDEX(УТВС2!$H$1:$H$87,A1849,1)</f>
        <v>#REF!</v>
      </c>
      <c r="C1849" s="184" t="e">
        <f>INDEX(УТВС2!$K$1:$K$87,A1849,1)</f>
        <v>#REF!</v>
      </c>
      <c r="D1849" s="225" t="e">
        <f>INDEX(УТВС2!$M$1:$M$87,A1849,1)</f>
        <v>#REF!</v>
      </c>
      <c r="E1849" s="225" t="e">
        <f>INDEX(УТВС2!$N$1:$N$87,A1849,1)</f>
        <v>#REF!</v>
      </c>
      <c r="F1849" s="101" t="e">
        <f>INDEX(УТВС2!$S$1:$S$87,A1849,1)</f>
        <v>#REF!</v>
      </c>
      <c r="G1849" s="101" t="s">
        <v>49</v>
      </c>
      <c r="H1849" s="101" t="e">
        <f t="shared" si="28"/>
        <v>#REF!</v>
      </c>
      <c r="I1849" s="101"/>
    </row>
    <row r="1850" spans="1:9" x14ac:dyDescent="0.25">
      <c r="A1850" s="101">
        <v>2497</v>
      </c>
      <c r="B1850" s="191" t="e">
        <f>INDEX(УТВС2!$H$1:$H$87,A1850,1)</f>
        <v>#REF!</v>
      </c>
      <c r="C1850" s="224" t="e">
        <f>INDEX(УТВС2!$K$1:$K$87,A1850,1)</f>
        <v>#REF!</v>
      </c>
      <c r="D1850" s="24" t="e">
        <f>INDEX(УТВС2!$M$1:$M$87,A1850,1)</f>
        <v>#REF!</v>
      </c>
      <c r="E1850" s="24" t="e">
        <f>INDEX(УТВС2!$N$1:$N$87,A1850,1)</f>
        <v>#REF!</v>
      </c>
      <c r="F1850" s="101" t="e">
        <f>INDEX(УТВС2!$S$1:$S$87,A1850,1)</f>
        <v>#REF!</v>
      </c>
      <c r="G1850" s="101" t="s">
        <v>49</v>
      </c>
      <c r="H1850" s="101" t="e">
        <f t="shared" si="28"/>
        <v>#REF!</v>
      </c>
      <c r="I1850" s="101"/>
    </row>
    <row r="1851" spans="1:9" x14ac:dyDescent="0.25">
      <c r="A1851" s="101">
        <v>2498</v>
      </c>
      <c r="B1851" s="191" t="e">
        <f>INDEX(УТВС2!$H$1:$H$87,A1851,1)</f>
        <v>#REF!</v>
      </c>
      <c r="C1851" s="178" t="e">
        <f>INDEX(УТВС2!$K$1:$K$87,A1851,1)</f>
        <v>#REF!</v>
      </c>
      <c r="D1851" s="24" t="e">
        <f>INDEX(УТВС2!$M$1:$M$87,A1851,1)</f>
        <v>#REF!</v>
      </c>
      <c r="E1851" s="24" t="e">
        <f>INDEX(УТВС2!$N$1:$N$87,A1851,1)</f>
        <v>#REF!</v>
      </c>
      <c r="F1851" s="101" t="e">
        <f>INDEX(УТВС2!$S$1:$S$87,A1851,1)</f>
        <v>#REF!</v>
      </c>
      <c r="G1851" s="101" t="s">
        <v>49</v>
      </c>
      <c r="H1851" s="101" t="e">
        <f t="shared" si="28"/>
        <v>#REF!</v>
      </c>
      <c r="I1851" s="101"/>
    </row>
    <row r="1852" spans="1:9" x14ac:dyDescent="0.25">
      <c r="A1852" s="101">
        <v>2499</v>
      </c>
      <c r="B1852" s="191" t="e">
        <f>INDEX(УТВС2!$H$1:$H$87,A1852,1)</f>
        <v>#REF!</v>
      </c>
      <c r="C1852" s="224" t="e">
        <f>INDEX(УТВС2!$K$1:$K$87,A1852,1)</f>
        <v>#REF!</v>
      </c>
      <c r="D1852" s="24" t="e">
        <f>INDEX(УТВС2!$M$1:$M$87,A1852,1)</f>
        <v>#REF!</v>
      </c>
      <c r="E1852" s="24" t="e">
        <f>INDEX(УТВС2!$N$1:$N$87,A1852,1)</f>
        <v>#REF!</v>
      </c>
      <c r="F1852" s="101" t="e">
        <f>INDEX(УТВС2!$S$1:$S$87,A1852,1)</f>
        <v>#REF!</v>
      </c>
      <c r="G1852" s="101" t="s">
        <v>49</v>
      </c>
      <c r="H1852" s="101" t="e">
        <f t="shared" si="28"/>
        <v>#REF!</v>
      </c>
      <c r="I1852" s="101"/>
    </row>
    <row r="1853" spans="1:9" x14ac:dyDescent="0.25">
      <c r="A1853" s="101">
        <v>2500</v>
      </c>
      <c r="B1853" s="191" t="e">
        <f>INDEX(УТВС2!$H$1:$H$87,A1853,1)</f>
        <v>#REF!</v>
      </c>
      <c r="C1853" s="227" t="e">
        <f>INDEX(УТВС2!$K$1:$K$87,A1853,1)</f>
        <v>#REF!</v>
      </c>
      <c r="D1853" s="225" t="e">
        <f>INDEX(УТВС2!$M$1:$M$87,A1853,1)</f>
        <v>#REF!</v>
      </c>
      <c r="E1853" s="24" t="e">
        <f>INDEX(УТВС2!$N$1:$N$87,A1853,1)</f>
        <v>#REF!</v>
      </c>
      <c r="F1853" s="101" t="e">
        <f>INDEX(УТВС2!$S$1:$S$87,A1853,1)</f>
        <v>#REF!</v>
      </c>
      <c r="G1853" s="101" t="s">
        <v>67</v>
      </c>
      <c r="H1853" s="101" t="e">
        <f t="shared" si="28"/>
        <v>#REF!</v>
      </c>
      <c r="I1853" s="101"/>
    </row>
    <row r="1854" spans="1:9" x14ac:dyDescent="0.25">
      <c r="A1854" s="101">
        <v>2504</v>
      </c>
      <c r="B1854" s="191" t="e">
        <f>INDEX(УТВС2!$H$1:$H$87,A1854,1)</f>
        <v>#REF!</v>
      </c>
      <c r="C1854" s="184" t="e">
        <f>INDEX(УТВС2!$K$1:$K$87,A1854,1)</f>
        <v>#REF!</v>
      </c>
      <c r="D1854" s="225" t="e">
        <f>INDEX(УТВС2!$M$1:$M$87,A1854,1)</f>
        <v>#REF!</v>
      </c>
      <c r="E1854" s="225" t="e">
        <f>INDEX(УТВС2!$N$1:$N$87,A1854,1)</f>
        <v>#REF!</v>
      </c>
      <c r="F1854" s="101" t="e">
        <f>INDEX(УТВС2!$S$1:$S$87,A1854,1)</f>
        <v>#REF!</v>
      </c>
      <c r="G1854" s="101" t="s">
        <v>49</v>
      </c>
      <c r="H1854" s="101" t="e">
        <f t="shared" si="28"/>
        <v>#REF!</v>
      </c>
      <c r="I1854" s="101"/>
    </row>
    <row r="1855" spans="1:9" x14ac:dyDescent="0.25">
      <c r="A1855" s="101">
        <v>2505</v>
      </c>
      <c r="B1855" s="191" t="e">
        <f>INDEX(УТВС2!$H$1:$H$87,A1855,1)</f>
        <v>#REF!</v>
      </c>
      <c r="C1855" s="184" t="e">
        <f>INDEX(УТВС2!$K$1:$K$87,A1855,1)</f>
        <v>#REF!</v>
      </c>
      <c r="D1855" s="225" t="e">
        <f>INDEX(УТВС2!$M$1:$M$87,A1855,1)</f>
        <v>#REF!</v>
      </c>
      <c r="E1855" s="225" t="e">
        <f>INDEX(УТВС2!$N$1:$N$87,A1855,1)</f>
        <v>#REF!</v>
      </c>
      <c r="F1855" s="101" t="e">
        <f>INDEX(УТВС2!$S$1:$S$87,A1855,1)</f>
        <v>#REF!</v>
      </c>
      <c r="G1855" s="101" t="s">
        <v>49</v>
      </c>
      <c r="H1855" s="101" t="e">
        <f t="shared" si="28"/>
        <v>#REF!</v>
      </c>
      <c r="I1855" s="101"/>
    </row>
    <row r="1856" spans="1:9" x14ac:dyDescent="0.25">
      <c r="A1856" s="101">
        <v>2506</v>
      </c>
      <c r="B1856" s="191" t="e">
        <f>INDEX(УТВС2!$H$1:$H$87,A1856,1)</f>
        <v>#REF!</v>
      </c>
      <c r="C1856" s="184" t="e">
        <f>INDEX(УТВС2!$K$1:$K$87,A1856,1)</f>
        <v>#REF!</v>
      </c>
      <c r="D1856" s="225" t="e">
        <f>INDEX(УТВС2!$M$1:$M$87,A1856,1)</f>
        <v>#REF!</v>
      </c>
      <c r="E1856" s="225" t="e">
        <f>INDEX(УТВС2!$N$1:$N$87,A1856,1)</f>
        <v>#REF!</v>
      </c>
      <c r="F1856" s="101" t="e">
        <f>INDEX(УТВС2!$S$1:$S$87,A1856,1)</f>
        <v>#REF!</v>
      </c>
      <c r="G1856" s="101" t="s">
        <v>49</v>
      </c>
      <c r="H1856" s="101" t="e">
        <f t="shared" si="28"/>
        <v>#REF!</v>
      </c>
      <c r="I1856" s="101"/>
    </row>
    <row r="1857" spans="1:9" x14ac:dyDescent="0.25">
      <c r="A1857" s="101">
        <v>2507</v>
      </c>
      <c r="B1857" s="191" t="e">
        <f>INDEX(УТВС2!$H$1:$H$87,A1857,1)</f>
        <v>#REF!</v>
      </c>
      <c r="C1857" s="224" t="e">
        <f>INDEX(УТВС2!$K$1:$K$87,A1857,1)</f>
        <v>#REF!</v>
      </c>
      <c r="D1857" s="24" t="e">
        <f>INDEX(УТВС2!$M$1:$M$87,A1857,1)</f>
        <v>#REF!</v>
      </c>
      <c r="E1857" s="24" t="e">
        <f>INDEX(УТВС2!$N$1:$N$87,A1857,1)</f>
        <v>#REF!</v>
      </c>
      <c r="F1857" s="101" t="e">
        <f>INDEX(УТВС2!$S$1:$S$87,A1857,1)</f>
        <v>#REF!</v>
      </c>
      <c r="G1857" s="101" t="s">
        <v>49</v>
      </c>
      <c r="H1857" s="101" t="e">
        <f t="shared" si="28"/>
        <v>#REF!</v>
      </c>
      <c r="I1857" s="101"/>
    </row>
    <row r="1858" spans="1:9" x14ac:dyDescent="0.25">
      <c r="A1858" s="101">
        <v>2508</v>
      </c>
      <c r="B1858" s="191" t="e">
        <f>INDEX(УТВС2!$H$1:$H$87,A1858,1)</f>
        <v>#REF!</v>
      </c>
      <c r="C1858" s="224" t="e">
        <f>INDEX(УТВС2!$K$1:$K$87,A1858,1)</f>
        <v>#REF!</v>
      </c>
      <c r="D1858" s="24" t="e">
        <f>INDEX(УТВС2!$M$1:$M$87,A1858,1)</f>
        <v>#REF!</v>
      </c>
      <c r="E1858" s="24" t="e">
        <f>INDEX(УТВС2!$N$1:$N$87,A1858,1)</f>
        <v>#REF!</v>
      </c>
      <c r="F1858" s="101" t="e">
        <f>INDEX(УТВС2!$S$1:$S$87,A1858,1)</f>
        <v>#REF!</v>
      </c>
      <c r="G1858" s="101" t="s">
        <v>49</v>
      </c>
      <c r="H1858" s="101" t="e">
        <f t="shared" ref="H1858:H1921" si="29">IF(B1858=B1859,1,0)</f>
        <v>#REF!</v>
      </c>
      <c r="I1858" s="101"/>
    </row>
    <row r="1859" spans="1:9" x14ac:dyDescent="0.25">
      <c r="A1859" s="101">
        <v>2509</v>
      </c>
      <c r="B1859" s="191" t="e">
        <f>INDEX(УТВС2!$H$1:$H$87,A1859,1)</f>
        <v>#REF!</v>
      </c>
      <c r="C1859" s="224" t="e">
        <f>INDEX(УТВС2!$K$1:$K$87,A1859,1)</f>
        <v>#REF!</v>
      </c>
      <c r="D1859" s="24" t="e">
        <f>INDEX(УТВС2!$M$1:$M$87,A1859,1)</f>
        <v>#REF!</v>
      </c>
      <c r="E1859" s="24" t="e">
        <f>INDEX(УТВС2!$N$1:$N$87,A1859,1)</f>
        <v>#REF!</v>
      </c>
      <c r="F1859" s="101" t="e">
        <f>INDEX(УТВС2!$S$1:$S$87,A1859,1)</f>
        <v>#REF!</v>
      </c>
      <c r="G1859" s="101" t="s">
        <v>49</v>
      </c>
      <c r="H1859" s="101" t="e">
        <f t="shared" si="29"/>
        <v>#REF!</v>
      </c>
      <c r="I1859" s="101"/>
    </row>
    <row r="1860" spans="1:9" x14ac:dyDescent="0.25">
      <c r="A1860" s="101">
        <v>2510</v>
      </c>
      <c r="B1860" s="191" t="e">
        <f>INDEX(УТВС2!$H$1:$H$87,A1860,1)</f>
        <v>#REF!</v>
      </c>
      <c r="C1860" s="227" t="e">
        <f>INDEX(УТВС2!$K$1:$K$87,A1860,1)</f>
        <v>#REF!</v>
      </c>
      <c r="D1860" s="225" t="e">
        <f>INDEX(УТВС2!$M$1:$M$87,A1860,1)</f>
        <v>#REF!</v>
      </c>
      <c r="E1860" s="24" t="e">
        <f>INDEX(УТВС2!$N$1:$N$87,A1860,1)</f>
        <v>#REF!</v>
      </c>
      <c r="F1860" s="101" t="e">
        <f>INDEX(УТВС2!$S$1:$S$87,A1860,1)</f>
        <v>#REF!</v>
      </c>
      <c r="G1860" s="101" t="s">
        <v>67</v>
      </c>
      <c r="H1860" s="101" t="e">
        <f t="shared" si="29"/>
        <v>#REF!</v>
      </c>
      <c r="I1860" s="101"/>
    </row>
    <row r="1861" spans="1:9" x14ac:dyDescent="0.25">
      <c r="A1861" s="101">
        <v>2513</v>
      </c>
      <c r="B1861" s="191" t="e">
        <f>INDEX(УТВС2!$H$1:$H$87,A1861,1)</f>
        <v>#REF!</v>
      </c>
      <c r="C1861" s="184" t="e">
        <f>INDEX(УТВС2!$K$1:$K$87,A1861,1)</f>
        <v>#REF!</v>
      </c>
      <c r="D1861" s="225" t="e">
        <f>INDEX(УТВС2!$M$1:$M$87,A1861,1)</f>
        <v>#REF!</v>
      </c>
      <c r="E1861" s="225" t="e">
        <f>INDEX(УТВС2!$N$1:$N$87,A1861,1)</f>
        <v>#REF!</v>
      </c>
      <c r="F1861" s="101" t="e">
        <f>INDEX(УТВС2!$S$1:$S$87,A1861,1)</f>
        <v>#REF!</v>
      </c>
      <c r="G1861" s="101" t="s">
        <v>49</v>
      </c>
      <c r="H1861" s="101" t="e">
        <f t="shared" si="29"/>
        <v>#REF!</v>
      </c>
      <c r="I1861" s="101"/>
    </row>
    <row r="1862" spans="1:9" x14ac:dyDescent="0.25">
      <c r="A1862" s="101">
        <v>2514</v>
      </c>
      <c r="B1862" s="191" t="e">
        <f>INDEX(УТВС2!$H$1:$H$87,A1862,1)</f>
        <v>#REF!</v>
      </c>
      <c r="C1862" s="184" t="e">
        <f>INDEX(УТВС2!$K$1:$K$87,A1862,1)</f>
        <v>#REF!</v>
      </c>
      <c r="D1862" s="225" t="e">
        <f>INDEX(УТВС2!$M$1:$M$87,A1862,1)</f>
        <v>#REF!</v>
      </c>
      <c r="E1862" s="225" t="e">
        <f>INDEX(УТВС2!$N$1:$N$87,A1862,1)</f>
        <v>#REF!</v>
      </c>
      <c r="F1862" s="101" t="e">
        <f>INDEX(УТВС2!$S$1:$S$87,A1862,1)</f>
        <v>#REF!</v>
      </c>
      <c r="G1862" s="101" t="s">
        <v>49</v>
      </c>
      <c r="H1862" s="101" t="e">
        <f t="shared" si="29"/>
        <v>#REF!</v>
      </c>
      <c r="I1862" s="101"/>
    </row>
    <row r="1863" spans="1:9" x14ac:dyDescent="0.25">
      <c r="A1863" s="101">
        <v>2515</v>
      </c>
      <c r="B1863" s="191" t="e">
        <f>INDEX(УТВС2!$H$1:$H$87,A1863,1)</f>
        <v>#REF!</v>
      </c>
      <c r="C1863" s="184" t="e">
        <f>INDEX(УТВС2!$K$1:$K$87,A1863,1)</f>
        <v>#REF!</v>
      </c>
      <c r="D1863" s="35" t="e">
        <f>INDEX(УТВС2!$M$1:$M$87,A1863,1)</f>
        <v>#REF!</v>
      </c>
      <c r="E1863" s="35" t="e">
        <f>INDEX(УТВС2!$N$1:$N$87,A1863,1)</f>
        <v>#REF!</v>
      </c>
      <c r="F1863" s="101" t="e">
        <f>INDEX(УТВС2!$S$1:$S$87,A1863,1)</f>
        <v>#REF!</v>
      </c>
      <c r="G1863" s="101" t="s">
        <v>49</v>
      </c>
      <c r="H1863" s="101" t="e">
        <f t="shared" si="29"/>
        <v>#REF!</v>
      </c>
      <c r="I1863" s="101"/>
    </row>
    <row r="1864" spans="1:9" x14ac:dyDescent="0.25">
      <c r="A1864" s="101">
        <v>2516</v>
      </c>
      <c r="B1864" s="191" t="e">
        <f>INDEX(УТВС2!$H$1:$H$87,A1864,1)</f>
        <v>#REF!</v>
      </c>
      <c r="C1864" s="224" t="e">
        <f>INDEX(УТВС2!$K$1:$K$87,A1864,1)</f>
        <v>#REF!</v>
      </c>
      <c r="D1864" s="24" t="e">
        <f>INDEX(УТВС2!$M$1:$M$87,A1864,1)</f>
        <v>#REF!</v>
      </c>
      <c r="E1864" s="24" t="e">
        <f>INDEX(УТВС2!$N$1:$N$87,A1864,1)</f>
        <v>#REF!</v>
      </c>
      <c r="F1864" s="101" t="e">
        <f>INDEX(УТВС2!$S$1:$S$87,A1864,1)</f>
        <v>#REF!</v>
      </c>
      <c r="G1864" s="101" t="s">
        <v>49</v>
      </c>
      <c r="H1864" s="101" t="e">
        <f t="shared" si="29"/>
        <v>#REF!</v>
      </c>
      <c r="I1864" s="101"/>
    </row>
    <row r="1865" spans="1:9" x14ac:dyDescent="0.25">
      <c r="A1865" s="101">
        <v>2517</v>
      </c>
      <c r="B1865" s="191" t="e">
        <f>INDEX(УТВС2!$H$1:$H$87,A1865,1)</f>
        <v>#REF!</v>
      </c>
      <c r="C1865" s="224" t="e">
        <f>INDEX(УТВС2!$K$1:$K$87,A1865,1)</f>
        <v>#REF!</v>
      </c>
      <c r="D1865" s="24" t="e">
        <f>INDEX(УТВС2!$M$1:$M$87,A1865,1)</f>
        <v>#REF!</v>
      </c>
      <c r="E1865" s="24" t="e">
        <f>INDEX(УТВС2!$N$1:$N$87,A1865,1)</f>
        <v>#REF!</v>
      </c>
      <c r="F1865" s="101" t="e">
        <f>INDEX(УТВС2!$S$1:$S$87,A1865,1)</f>
        <v>#REF!</v>
      </c>
      <c r="G1865" s="101" t="s">
        <v>49</v>
      </c>
      <c r="H1865" s="101" t="e">
        <f t="shared" si="29"/>
        <v>#REF!</v>
      </c>
      <c r="I1865" s="101"/>
    </row>
    <row r="1866" spans="1:9" x14ac:dyDescent="0.25">
      <c r="A1866" s="101">
        <v>2518</v>
      </c>
      <c r="B1866" s="191" t="e">
        <f>INDEX(УТВС2!$H$1:$H$87,A1866,1)</f>
        <v>#REF!</v>
      </c>
      <c r="C1866" s="184" t="e">
        <f>INDEX(УТВС2!$K$1:$K$87,A1866,1)</f>
        <v>#REF!</v>
      </c>
      <c r="D1866" s="24" t="e">
        <f>INDEX(УТВС2!$M$1:$M$87,A1866,1)</f>
        <v>#REF!</v>
      </c>
      <c r="E1866" s="35" t="e">
        <f>INDEX(УТВС2!$N$1:$N$87,A1866,1)</f>
        <v>#REF!</v>
      </c>
      <c r="F1866" s="101" t="e">
        <f>INDEX(УТВС2!$S$1:$S$87,A1866,1)</f>
        <v>#REF!</v>
      </c>
      <c r="G1866" s="101" t="s">
        <v>49</v>
      </c>
      <c r="H1866" s="101" t="e">
        <f t="shared" si="29"/>
        <v>#REF!</v>
      </c>
      <c r="I1866" s="101"/>
    </row>
    <row r="1867" spans="1:9" x14ac:dyDescent="0.25">
      <c r="A1867" s="101">
        <v>2519</v>
      </c>
      <c r="B1867" s="191" t="e">
        <f>INDEX(УТВС2!$H$1:$H$87,A1867,1)</f>
        <v>#REF!</v>
      </c>
      <c r="C1867" s="224" t="e">
        <f>INDEX(УТВС2!$K$1:$K$87,A1867,1)</f>
        <v>#REF!</v>
      </c>
      <c r="D1867" s="24" t="e">
        <f>INDEX(УТВС2!$M$1:$M$87,A1867,1)</f>
        <v>#REF!</v>
      </c>
      <c r="E1867" s="24" t="e">
        <f>INDEX(УТВС2!$N$1:$N$87,A1867,1)</f>
        <v>#REF!</v>
      </c>
      <c r="F1867" s="101" t="e">
        <f>INDEX(УТВС2!$S$1:$S$87,A1867,1)</f>
        <v>#REF!</v>
      </c>
      <c r="G1867" s="101" t="s">
        <v>49</v>
      </c>
      <c r="H1867" s="101" t="e">
        <f t="shared" si="29"/>
        <v>#REF!</v>
      </c>
      <c r="I1867" s="101"/>
    </row>
    <row r="1868" spans="1:9" x14ac:dyDescent="0.25">
      <c r="A1868" s="101">
        <v>2520</v>
      </c>
      <c r="B1868" s="191" t="e">
        <f>INDEX(УТВС2!$H$1:$H$87,A1868,1)</f>
        <v>#REF!</v>
      </c>
      <c r="C1868" s="224" t="e">
        <f>INDEX(УТВС2!$K$1:$K$87,A1868,1)</f>
        <v>#REF!</v>
      </c>
      <c r="D1868" s="24" t="e">
        <f>INDEX(УТВС2!$M$1:$M$87,A1868,1)</f>
        <v>#REF!</v>
      </c>
      <c r="E1868" s="24" t="e">
        <f>INDEX(УТВС2!$N$1:$N$87,A1868,1)</f>
        <v>#REF!</v>
      </c>
      <c r="F1868" s="101" t="e">
        <f>INDEX(УТВС2!$S$1:$S$87,A1868,1)</f>
        <v>#REF!</v>
      </c>
      <c r="G1868" s="101" t="s">
        <v>49</v>
      </c>
      <c r="H1868" s="101" t="e">
        <f t="shared" si="29"/>
        <v>#REF!</v>
      </c>
      <c r="I1868" s="101"/>
    </row>
    <row r="1869" spans="1:9" x14ac:dyDescent="0.25">
      <c r="A1869" s="101">
        <v>2521</v>
      </c>
      <c r="B1869" s="191" t="e">
        <f>INDEX(УТВС2!$H$1:$H$87,A1869,1)</f>
        <v>#REF!</v>
      </c>
      <c r="C1869" s="224" t="e">
        <f>INDEX(УТВС2!$K$1:$K$87,A1869,1)</f>
        <v>#REF!</v>
      </c>
      <c r="D1869" s="24" t="e">
        <f>INDEX(УТВС2!$M$1:$M$87,A1869,1)</f>
        <v>#REF!</v>
      </c>
      <c r="E1869" s="24" t="e">
        <f>INDEX(УТВС2!$N$1:$N$87,A1869,1)</f>
        <v>#REF!</v>
      </c>
      <c r="F1869" s="101" t="e">
        <f>INDEX(УТВС2!$S$1:$S$87,A1869,1)</f>
        <v>#REF!</v>
      </c>
      <c r="G1869" s="101" t="s">
        <v>49</v>
      </c>
      <c r="H1869" s="101" t="e">
        <f t="shared" si="29"/>
        <v>#REF!</v>
      </c>
      <c r="I1869" s="101"/>
    </row>
    <row r="1870" spans="1:9" x14ac:dyDescent="0.25">
      <c r="A1870" s="101">
        <v>2522</v>
      </c>
      <c r="B1870" s="191" t="e">
        <f>INDEX(УТВС2!$H$1:$H$87,A1870,1)</f>
        <v>#REF!</v>
      </c>
      <c r="C1870" s="184" t="e">
        <f>INDEX(УТВС2!$K$1:$K$87,A1870,1)</f>
        <v>#REF!</v>
      </c>
      <c r="D1870" s="226" t="e">
        <f>INDEX(УТВС2!$M$1:$M$87,A1870,1)</f>
        <v>#REF!</v>
      </c>
      <c r="E1870" s="226" t="e">
        <f>INDEX(УТВС2!$N$1:$N$87,A1870,1)</f>
        <v>#REF!</v>
      </c>
      <c r="F1870" s="101" t="e">
        <f>INDEX(УТВС2!$S$1:$S$87,A1870,1)</f>
        <v>#REF!</v>
      </c>
      <c r="G1870" s="101" t="s">
        <v>49</v>
      </c>
      <c r="H1870" s="101" t="e">
        <f t="shared" si="29"/>
        <v>#REF!</v>
      </c>
      <c r="I1870" s="101"/>
    </row>
    <row r="1871" spans="1:9" x14ac:dyDescent="0.25">
      <c r="A1871" s="101">
        <v>2524</v>
      </c>
      <c r="B1871" s="191" t="e">
        <f>INDEX(УТВС2!$H$1:$H$87,A1871,1)</f>
        <v>#REF!</v>
      </c>
      <c r="C1871" s="224" t="e">
        <f>INDEX(УТВС2!$K$1:$K$87,A1871,1)</f>
        <v>#REF!</v>
      </c>
      <c r="D1871" s="24" t="e">
        <f>INDEX(УТВС2!$M$1:$M$87,A1871,1)</f>
        <v>#REF!</v>
      </c>
      <c r="E1871" s="24" t="e">
        <f>INDEX(УТВС2!$N$1:$N$87,A1871,1)</f>
        <v>#REF!</v>
      </c>
      <c r="F1871" s="101" t="e">
        <f>INDEX(УТВС2!$S$1:$S$87,A1871,1)</f>
        <v>#REF!</v>
      </c>
      <c r="G1871" s="101" t="s">
        <v>49</v>
      </c>
      <c r="H1871" s="101" t="e">
        <f t="shared" si="29"/>
        <v>#REF!</v>
      </c>
      <c r="I1871" s="101"/>
    </row>
    <row r="1872" spans="1:9" x14ac:dyDescent="0.25">
      <c r="A1872" s="101">
        <v>2526</v>
      </c>
      <c r="B1872" s="191" t="e">
        <f>INDEX(УТВС2!$H$1:$H$87,A1872,1)</f>
        <v>#REF!</v>
      </c>
      <c r="C1872" s="240" t="e">
        <f>INDEX(УТВС2!$K$1:$K$87,A1872,1)</f>
        <v>#REF!</v>
      </c>
      <c r="D1872" s="226" t="e">
        <f>INDEX(УТВС2!$M$1:$M$87,A1872,1)</f>
        <v>#REF!</v>
      </c>
      <c r="E1872" s="24" t="e">
        <f>INDEX(УТВС2!$N$1:$N$87,A1872,1)</f>
        <v>#REF!</v>
      </c>
      <c r="F1872" s="101" t="e">
        <f>INDEX(УТВС2!$S$1:$S$87,A1872,1)</f>
        <v>#REF!</v>
      </c>
      <c r="G1872" s="101" t="s">
        <v>49</v>
      </c>
      <c r="H1872" s="101" t="e">
        <f t="shared" si="29"/>
        <v>#REF!</v>
      </c>
      <c r="I1872" s="101"/>
    </row>
    <row r="1873" spans="1:9" x14ac:dyDescent="0.25">
      <c r="A1873" s="101">
        <v>2527</v>
      </c>
      <c r="B1873" s="191" t="e">
        <f>INDEX(УТВС2!$H$1:$H$87,A1873,1)</f>
        <v>#REF!</v>
      </c>
      <c r="C1873" s="240" t="e">
        <f>INDEX(УТВС2!$K$1:$K$87,A1873,1)</f>
        <v>#REF!</v>
      </c>
      <c r="D1873" s="226" t="e">
        <f>INDEX(УТВС2!$M$1:$M$87,A1873,1)</f>
        <v>#REF!</v>
      </c>
      <c r="E1873" s="24" t="e">
        <f>INDEX(УТВС2!$N$1:$N$87,A1873,1)</f>
        <v>#REF!</v>
      </c>
      <c r="F1873" s="101" t="e">
        <f>INDEX(УТВС2!$S$1:$S$87,A1873,1)</f>
        <v>#REF!</v>
      </c>
      <c r="G1873" s="101" t="s">
        <v>49</v>
      </c>
      <c r="H1873" s="101" t="e">
        <f t="shared" si="29"/>
        <v>#REF!</v>
      </c>
      <c r="I1873" s="101"/>
    </row>
    <row r="1874" spans="1:9" x14ac:dyDescent="0.25">
      <c r="A1874" s="101">
        <v>2528</v>
      </c>
      <c r="B1874" s="205" t="e">
        <f>INDEX(УТВС2!$H$1:$H$87,A1874,1)</f>
        <v>#REF!</v>
      </c>
      <c r="C1874" s="188" t="e">
        <f>INDEX(УТВС2!$K$1:$K$87,A1874,1)</f>
        <v>#REF!</v>
      </c>
      <c r="D1874" s="24" t="e">
        <f>INDEX(УТВС2!$M$1:$M$87,A1874,1)</f>
        <v>#REF!</v>
      </c>
      <c r="E1874" s="85" t="e">
        <f>INDEX(УТВС2!$N$1:$N$87,A1874,1)</f>
        <v>#REF!</v>
      </c>
      <c r="F1874" s="101" t="e">
        <f>INDEX(УТВС2!$S$1:$S$87,A1874,1)</f>
        <v>#REF!</v>
      </c>
      <c r="G1874" s="101" t="s">
        <v>26</v>
      </c>
      <c r="H1874" s="101" t="e">
        <f t="shared" si="29"/>
        <v>#REF!</v>
      </c>
      <c r="I1874" s="101"/>
    </row>
    <row r="1875" spans="1:9" x14ac:dyDescent="0.25">
      <c r="A1875" s="101">
        <v>2529</v>
      </c>
      <c r="B1875" s="191" t="e">
        <f>INDEX(УТВС2!$H$1:$H$87,A1875,1)</f>
        <v>#REF!</v>
      </c>
      <c r="C1875" s="188" t="e">
        <f>INDEX(УТВС2!$K$1:$K$87,A1875,1)</f>
        <v>#REF!</v>
      </c>
      <c r="D1875" s="24" t="e">
        <f>INDEX(УТВС2!$M$1:$M$87,A1875,1)</f>
        <v>#REF!</v>
      </c>
      <c r="E1875" s="85" t="e">
        <f>INDEX(УТВС2!$N$1:$N$87,A1875,1)</f>
        <v>#REF!</v>
      </c>
      <c r="F1875" s="101" t="e">
        <f>INDEX(УТВС2!$S$1:$S$87,A1875,1)</f>
        <v>#REF!</v>
      </c>
      <c r="G1875" s="101" t="s">
        <v>26</v>
      </c>
      <c r="H1875" s="101" t="e">
        <f t="shared" si="29"/>
        <v>#REF!</v>
      </c>
      <c r="I1875" s="101"/>
    </row>
    <row r="1876" spans="1:9" x14ac:dyDescent="0.25">
      <c r="A1876" s="101">
        <v>2530</v>
      </c>
      <c r="B1876" s="191" t="e">
        <f>INDEX(УТВС2!$H$1:$H$87,A1876,1)</f>
        <v>#REF!</v>
      </c>
      <c r="C1876" s="189" t="e">
        <f>INDEX(УТВС2!$K$1:$K$87,A1876,1)</f>
        <v>#REF!</v>
      </c>
      <c r="D1876" s="24" t="e">
        <f>INDEX(УТВС2!$M$1:$M$87,A1876,1)</f>
        <v>#REF!</v>
      </c>
      <c r="E1876" s="85" t="e">
        <f>INDEX(УТВС2!$N$1:$N$87,A1876,1)</f>
        <v>#REF!</v>
      </c>
      <c r="F1876" s="101" t="e">
        <f>INDEX(УТВС2!$S$1:$S$87,A1876,1)</f>
        <v>#REF!</v>
      </c>
      <c r="G1876" s="101" t="s">
        <v>26</v>
      </c>
      <c r="H1876" s="101" t="e">
        <f t="shared" si="29"/>
        <v>#REF!</v>
      </c>
      <c r="I1876" s="101"/>
    </row>
    <row r="1877" spans="1:9" x14ac:dyDescent="0.25">
      <c r="A1877" s="101">
        <v>2531</v>
      </c>
      <c r="B1877" s="191" t="e">
        <f>INDEX(УТВС2!$H$1:$H$87,A1877,1)</f>
        <v>#REF!</v>
      </c>
      <c r="C1877" s="227" t="e">
        <f>INDEX(УТВС2!$K$1:$K$87,A1877,1)</f>
        <v>#REF!</v>
      </c>
      <c r="D1877" s="24" t="e">
        <f>INDEX(УТВС2!$M$1:$M$87,A1877,1)</f>
        <v>#REF!</v>
      </c>
      <c r="E1877" s="24" t="e">
        <f>INDEX(УТВС2!$N$1:$N$87,A1877,1)</f>
        <v>#REF!</v>
      </c>
      <c r="F1877" s="101" t="e">
        <f>INDEX(УТВС2!$S$1:$S$87,A1877,1)</f>
        <v>#REF!</v>
      </c>
      <c r="G1877" s="101" t="s">
        <v>26</v>
      </c>
      <c r="H1877" s="101" t="e">
        <f t="shared" si="29"/>
        <v>#REF!</v>
      </c>
      <c r="I1877" s="101"/>
    </row>
    <row r="1878" spans="1:9" x14ac:dyDescent="0.25">
      <c r="A1878" s="101">
        <v>2532</v>
      </c>
      <c r="B1878" s="191" t="e">
        <f>INDEX(УТВС2!$H$1:$H$87,A1878,1)</f>
        <v>#REF!</v>
      </c>
      <c r="C1878" s="189" t="e">
        <f>INDEX(УТВС2!$K$1:$K$87,A1878,1)</f>
        <v>#REF!</v>
      </c>
      <c r="D1878" s="24" t="e">
        <f>INDEX(УТВС2!$M$1:$M$87,A1878,1)</f>
        <v>#REF!</v>
      </c>
      <c r="E1878" s="85" t="e">
        <f>INDEX(УТВС2!$N$1:$N$87,A1878,1)</f>
        <v>#REF!</v>
      </c>
      <c r="F1878" s="101" t="e">
        <f>INDEX(УТВС2!$S$1:$S$87,A1878,1)</f>
        <v>#REF!</v>
      </c>
      <c r="G1878" s="101" t="s">
        <v>26</v>
      </c>
      <c r="H1878" s="101" t="e">
        <f t="shared" si="29"/>
        <v>#REF!</v>
      </c>
      <c r="I1878" s="101"/>
    </row>
    <row r="1879" spans="1:9" x14ac:dyDescent="0.25">
      <c r="A1879" s="101">
        <v>2535</v>
      </c>
      <c r="B1879" s="191" t="e">
        <f>INDEX(УТВС2!$H$1:$H$87,A1879,1)</f>
        <v>#REF!</v>
      </c>
      <c r="C1879" s="37" t="e">
        <f>INDEX(УТВС2!$K$1:$K$87,A1879,1)</f>
        <v>#REF!</v>
      </c>
      <c r="D1879" s="75" t="e">
        <f>INDEX(УТВС2!$M$1:$M$87,A1879,1)</f>
        <v>#REF!</v>
      </c>
      <c r="E1879" s="75" t="e">
        <f>INDEX(УТВС2!$N$1:$N$87,A1879,1)</f>
        <v>#REF!</v>
      </c>
      <c r="F1879" s="101" t="e">
        <f>INDEX(УТВС2!$S$1:$S$87,A1879,1)</f>
        <v>#REF!</v>
      </c>
      <c r="G1879" s="101" t="s">
        <v>26</v>
      </c>
      <c r="H1879" s="101" t="e">
        <f t="shared" si="29"/>
        <v>#REF!</v>
      </c>
      <c r="I1879" s="101"/>
    </row>
    <row r="1880" spans="1:9" x14ac:dyDescent="0.25">
      <c r="A1880" s="101">
        <v>2537</v>
      </c>
      <c r="B1880" s="191" t="e">
        <f>INDEX(УТВС2!$H$1:$H$87,A1880,1)</f>
        <v>#REF!</v>
      </c>
      <c r="C1880" s="37" t="e">
        <f>INDEX(УТВС2!$K$1:$K$87,A1880,1)</f>
        <v>#REF!</v>
      </c>
      <c r="D1880" s="75" t="e">
        <f>INDEX(УТВС2!$M$1:$M$87,A1880,1)</f>
        <v>#REF!</v>
      </c>
      <c r="E1880" s="75" t="e">
        <f>INDEX(УТВС2!$N$1:$N$87,A1880,1)</f>
        <v>#REF!</v>
      </c>
      <c r="F1880" s="101" t="e">
        <f>INDEX(УТВС2!$S$1:$S$87,A1880,1)</f>
        <v>#REF!</v>
      </c>
      <c r="G1880" s="101" t="s">
        <v>49</v>
      </c>
      <c r="H1880" s="101" t="e">
        <f t="shared" si="29"/>
        <v>#REF!</v>
      </c>
      <c r="I1880" s="101"/>
    </row>
    <row r="1881" spans="1:9" x14ac:dyDescent="0.25">
      <c r="A1881" s="101">
        <v>2538</v>
      </c>
      <c r="B1881" s="191" t="e">
        <f>INDEX(УТВС2!$H$1:$H$87,A1881,1)</f>
        <v>#REF!</v>
      </c>
      <c r="C1881" s="240" t="e">
        <f>INDEX(УТВС2!$K$1:$K$87,A1881,1)</f>
        <v>#REF!</v>
      </c>
      <c r="D1881" s="226" t="e">
        <f>INDEX(УТВС2!$M$1:$M$87,A1881,1)</f>
        <v>#REF!</v>
      </c>
      <c r="E1881" s="226" t="e">
        <f>INDEX(УТВС2!$N$1:$N$87,A1881,1)</f>
        <v>#REF!</v>
      </c>
      <c r="F1881" s="101" t="e">
        <f>INDEX(УТВС2!$S$1:$S$87,A1881,1)</f>
        <v>#REF!</v>
      </c>
      <c r="G1881" s="101" t="s">
        <v>49</v>
      </c>
      <c r="H1881" s="101" t="e">
        <f t="shared" si="29"/>
        <v>#REF!</v>
      </c>
      <c r="I1881" s="101"/>
    </row>
    <row r="1882" spans="1:9" x14ac:dyDescent="0.25">
      <c r="A1882" s="101">
        <v>2539</v>
      </c>
      <c r="B1882" s="191" t="e">
        <f>INDEX(УТВС2!$H$1:$H$87,A1882,1)</f>
        <v>#REF!</v>
      </c>
      <c r="C1882" s="240" t="e">
        <f>INDEX(УТВС2!$K$1:$K$87,A1882,1)</f>
        <v>#REF!</v>
      </c>
      <c r="D1882" s="226" t="e">
        <f>INDEX(УТВС2!$M$1:$M$87,A1882,1)</f>
        <v>#REF!</v>
      </c>
      <c r="E1882" s="226" t="e">
        <f>INDEX(УТВС2!$N$1:$N$87,A1882,1)</f>
        <v>#REF!</v>
      </c>
      <c r="F1882" s="101" t="e">
        <f>INDEX(УТВС2!$S$1:$S$87,A1882,1)</f>
        <v>#REF!</v>
      </c>
      <c r="G1882" s="101" t="s">
        <v>49</v>
      </c>
      <c r="H1882" s="101" t="e">
        <f t="shared" si="29"/>
        <v>#REF!</v>
      </c>
      <c r="I1882" s="101"/>
    </row>
    <row r="1883" spans="1:9" x14ac:dyDescent="0.25">
      <c r="A1883" s="101">
        <v>2540</v>
      </c>
      <c r="B1883" s="191" t="e">
        <f>INDEX(УТВС2!$H$1:$H$87,A1883,1)</f>
        <v>#REF!</v>
      </c>
      <c r="C1883" s="240" t="e">
        <f>INDEX(УТВС2!$K$1:$K$87,A1883,1)</f>
        <v>#REF!</v>
      </c>
      <c r="D1883" s="24" t="e">
        <f>INDEX(УТВС2!$M$1:$M$87,A1883,1)</f>
        <v>#REF!</v>
      </c>
      <c r="E1883" s="85" t="e">
        <f>INDEX(УТВС2!$N$1:$N$87,A1883,1)</f>
        <v>#REF!</v>
      </c>
      <c r="F1883" s="101" t="e">
        <f>INDEX(УТВС2!$S$1:$S$87,A1883,1)</f>
        <v>#REF!</v>
      </c>
      <c r="G1883" s="101" t="s">
        <v>26</v>
      </c>
      <c r="H1883" s="101" t="e">
        <f t="shared" si="29"/>
        <v>#REF!</v>
      </c>
      <c r="I1883" s="101"/>
    </row>
    <row r="1884" spans="1:9" x14ac:dyDescent="0.25">
      <c r="A1884" s="101">
        <v>2541</v>
      </c>
      <c r="B1884" s="191" t="e">
        <f>INDEX(УТВС2!$H$1:$H$87,A1884,1)</f>
        <v>#REF!</v>
      </c>
      <c r="C1884" s="240" t="e">
        <f>INDEX(УТВС2!$K$1:$K$87,A1884,1)</f>
        <v>#REF!</v>
      </c>
      <c r="D1884" s="24" t="e">
        <f>INDEX(УТВС2!$M$1:$M$87,A1884,1)</f>
        <v>#REF!</v>
      </c>
      <c r="E1884" s="85" t="e">
        <f>INDEX(УТВС2!$N$1:$N$87,A1884,1)</f>
        <v>#REF!</v>
      </c>
      <c r="F1884" s="101" t="e">
        <f>INDEX(УТВС2!$S$1:$S$87,A1884,1)</f>
        <v>#REF!</v>
      </c>
      <c r="G1884" s="101" t="s">
        <v>26</v>
      </c>
      <c r="H1884" s="101" t="e">
        <f t="shared" si="29"/>
        <v>#REF!</v>
      </c>
      <c r="I1884" s="101"/>
    </row>
    <row r="1885" spans="1:9" x14ac:dyDescent="0.25">
      <c r="A1885" s="101">
        <v>2542</v>
      </c>
      <c r="B1885" s="191" t="e">
        <f>INDEX(УТВС2!$H$1:$H$87,A1885,1)</f>
        <v>#REF!</v>
      </c>
      <c r="C1885" s="226" t="e">
        <f>INDEX(УТВС2!$K$1:$K$87,A1885,1)</f>
        <v>#REF!</v>
      </c>
      <c r="D1885" s="24" t="e">
        <f>INDEX(УТВС2!$M$1:$M$87,A1885,1)</f>
        <v>#REF!</v>
      </c>
      <c r="E1885" s="85" t="e">
        <f>INDEX(УТВС2!$N$1:$N$87,A1885,1)</f>
        <v>#REF!</v>
      </c>
      <c r="F1885" s="101" t="e">
        <f>INDEX(УТВС2!$S$1:$S$87,A1885,1)</f>
        <v>#REF!</v>
      </c>
      <c r="G1885" s="101" t="s">
        <v>26</v>
      </c>
      <c r="H1885" s="101" t="e">
        <f t="shared" si="29"/>
        <v>#REF!</v>
      </c>
      <c r="I1885" s="101"/>
    </row>
    <row r="1886" spans="1:9" x14ac:dyDescent="0.25">
      <c r="A1886" s="101">
        <v>2543</v>
      </c>
      <c r="B1886" s="191" t="e">
        <f>INDEX(УТВС2!$H$1:$H$87,A1886,1)</f>
        <v>#REF!</v>
      </c>
      <c r="C1886" s="226" t="e">
        <f>INDEX(УТВС2!$K$1:$K$87,A1886,1)</f>
        <v>#REF!</v>
      </c>
      <c r="D1886" s="24" t="e">
        <f>INDEX(УТВС2!$M$1:$M$87,A1886,1)</f>
        <v>#REF!</v>
      </c>
      <c r="E1886" s="24" t="e">
        <f>INDEX(УТВС2!$N$1:$N$87,A1886,1)</f>
        <v>#REF!</v>
      </c>
      <c r="F1886" s="101" t="e">
        <f>INDEX(УТВС2!$S$1:$S$87,A1886,1)</f>
        <v>#REF!</v>
      </c>
      <c r="G1886" s="101" t="s">
        <v>26</v>
      </c>
      <c r="H1886" s="101" t="e">
        <f t="shared" si="29"/>
        <v>#REF!</v>
      </c>
      <c r="I1886" s="101"/>
    </row>
    <row r="1887" spans="1:9" x14ac:dyDescent="0.25">
      <c r="A1887" s="101">
        <v>2544</v>
      </c>
      <c r="B1887" s="191" t="e">
        <f>INDEX(УТВС2!$H$1:$H$87,A1887,1)</f>
        <v>#REF!</v>
      </c>
      <c r="C1887" s="226" t="e">
        <f>INDEX(УТВС2!$K$1:$K$87,A1887,1)</f>
        <v>#REF!</v>
      </c>
      <c r="D1887" s="24" t="e">
        <f>INDEX(УТВС2!$M$1:$M$87,A1887,1)</f>
        <v>#REF!</v>
      </c>
      <c r="E1887" s="85" t="e">
        <f>INDEX(УТВС2!$N$1:$N$87,A1887,1)</f>
        <v>#REF!</v>
      </c>
      <c r="F1887" s="101" t="e">
        <f>INDEX(УТВС2!$S$1:$S$87,A1887,1)</f>
        <v>#REF!</v>
      </c>
      <c r="G1887" s="101" t="s">
        <v>26</v>
      </c>
      <c r="H1887" s="101" t="e">
        <f t="shared" si="29"/>
        <v>#REF!</v>
      </c>
      <c r="I1887" s="101"/>
    </row>
    <row r="1888" spans="1:9" x14ac:dyDescent="0.25">
      <c r="A1888" s="101">
        <v>2545</v>
      </c>
      <c r="B1888" s="191" t="e">
        <f>INDEX(УТВС2!$H$1:$H$87,A1888,1)</f>
        <v>#REF!</v>
      </c>
      <c r="C1888" s="226" t="e">
        <f>INDEX(УТВС2!$K$1:$K$87,A1888,1)</f>
        <v>#REF!</v>
      </c>
      <c r="D1888" s="226" t="e">
        <f>INDEX(УТВС2!$M$1:$M$87,A1888,1)</f>
        <v>#REF!</v>
      </c>
      <c r="E1888" s="226" t="e">
        <f>INDEX(УТВС2!$N$1:$N$87,A1888,1)</f>
        <v>#REF!</v>
      </c>
      <c r="F1888" s="199" t="e">
        <f>INDEX(УТВС2!$S$1:$S$87,A1888,1)</f>
        <v>#REF!</v>
      </c>
      <c r="G1888" s="199" t="s">
        <v>26</v>
      </c>
      <c r="H1888" s="101" t="e">
        <f t="shared" si="29"/>
        <v>#REF!</v>
      </c>
      <c r="I1888" s="101"/>
    </row>
    <row r="1889" spans="1:9" x14ac:dyDescent="0.25">
      <c r="A1889" s="101">
        <v>2546</v>
      </c>
      <c r="B1889" s="191" t="e">
        <f>INDEX(УТВС2!$H$1:$H$87,A1889,1)</f>
        <v>#REF!</v>
      </c>
      <c r="C1889" s="226" t="e">
        <f>INDEX(УТВС2!$K$1:$K$87,A1889,1)</f>
        <v>#REF!</v>
      </c>
      <c r="D1889" s="226" t="e">
        <f>INDEX(УТВС2!$M$1:$M$87,A1889,1)</f>
        <v>#REF!</v>
      </c>
      <c r="E1889" s="48" t="e">
        <f>INDEX(УТВС2!$N$1:$N$87,A1889,1)</f>
        <v>#REF!</v>
      </c>
      <c r="F1889" s="199" t="e">
        <f>INDEX(УТВС2!$S$1:$S$87,A1889,1)</f>
        <v>#REF!</v>
      </c>
      <c r="G1889" s="199" t="s">
        <v>26</v>
      </c>
      <c r="H1889" s="101" t="e">
        <f t="shared" si="29"/>
        <v>#REF!</v>
      </c>
      <c r="I1889" s="101"/>
    </row>
    <row r="1890" spans="1:9" x14ac:dyDescent="0.25">
      <c r="A1890" s="101">
        <v>2554</v>
      </c>
      <c r="B1890" s="191" t="e">
        <f>INDEX(УТВС2!$H$1:$H$87,A1890,1)</f>
        <v>#REF!</v>
      </c>
      <c r="C1890" s="224" t="e">
        <f>INDEX(УТВС2!$K$1:$K$87,A1890,1)</f>
        <v>#REF!</v>
      </c>
      <c r="D1890" s="24" t="e">
        <f>INDEX(УТВС2!$M$1:$M$87,A1890,1)</f>
        <v>#REF!</v>
      </c>
      <c r="E1890" s="24" t="e">
        <f>INDEX(УТВС2!$N$1:$N$87,A1890,1)</f>
        <v>#REF!</v>
      </c>
      <c r="F1890" s="199" t="e">
        <f>INDEX(УТВС2!$S$1:$S$87,A1890,1)</f>
        <v>#REF!</v>
      </c>
      <c r="G1890" s="199" t="s">
        <v>67</v>
      </c>
      <c r="H1890" s="101" t="e">
        <f t="shared" si="29"/>
        <v>#REF!</v>
      </c>
      <c r="I1890" s="101"/>
    </row>
    <row r="1891" spans="1:9" x14ac:dyDescent="0.25">
      <c r="A1891" s="101">
        <v>2555</v>
      </c>
      <c r="B1891" s="191" t="e">
        <f>INDEX(УТВС2!$H$1:$H$87,A1891,1)</f>
        <v>#REF!</v>
      </c>
      <c r="C1891" s="224" t="e">
        <f>INDEX(УТВС2!$K$1:$K$87,A1891,1)</f>
        <v>#REF!</v>
      </c>
      <c r="D1891" s="24" t="e">
        <f>INDEX(УТВС2!$M$1:$M$87,A1891,1)</f>
        <v>#REF!</v>
      </c>
      <c r="E1891" s="24" t="e">
        <f>INDEX(УТВС2!$N$1:$N$87,A1891,1)</f>
        <v>#REF!</v>
      </c>
      <c r="F1891" s="199" t="e">
        <f>INDEX(УТВС2!$S$1:$S$87,A1891,1)</f>
        <v>#REF!</v>
      </c>
      <c r="G1891" s="199" t="s">
        <v>67</v>
      </c>
      <c r="H1891" s="101" t="e">
        <f t="shared" si="29"/>
        <v>#REF!</v>
      </c>
      <c r="I1891" s="101"/>
    </row>
    <row r="1892" spans="1:9" x14ac:dyDescent="0.25">
      <c r="A1892" s="101">
        <v>2556</v>
      </c>
      <c r="B1892" s="191" t="e">
        <f>INDEX(УТВС2!$H$1:$H$87,A1892,1)</f>
        <v>#REF!</v>
      </c>
      <c r="C1892" s="224" t="e">
        <f>INDEX(УТВС2!$K$1:$K$87,A1892,1)</f>
        <v>#REF!</v>
      </c>
      <c r="D1892" s="24" t="e">
        <f>INDEX(УТВС2!$M$1:$M$87,A1892,1)</f>
        <v>#REF!</v>
      </c>
      <c r="E1892" s="24" t="e">
        <f>INDEX(УТВС2!$N$1:$N$87,A1892,1)</f>
        <v>#REF!</v>
      </c>
      <c r="F1892" s="199" t="e">
        <f>INDEX(УТВС2!$S$1:$S$87,A1892,1)</f>
        <v>#REF!</v>
      </c>
      <c r="G1892" s="199" t="s">
        <v>67</v>
      </c>
      <c r="H1892" s="101" t="e">
        <f t="shared" si="29"/>
        <v>#REF!</v>
      </c>
      <c r="I1892" s="101"/>
    </row>
    <row r="1893" spans="1:9" x14ac:dyDescent="0.25">
      <c r="A1893" s="101">
        <v>2557</v>
      </c>
      <c r="B1893" s="191" t="e">
        <f>INDEX(УТВС2!$H$1:$H$87,A1893,1)</f>
        <v>#REF!</v>
      </c>
      <c r="C1893" s="241" t="e">
        <f>INDEX(УТВС2!$K$1:$K$87,A1893,1)</f>
        <v>#REF!</v>
      </c>
      <c r="D1893" s="24" t="e">
        <f>INDEX(УТВС2!$M$1:$M$87,A1893,1)</f>
        <v>#REF!</v>
      </c>
      <c r="E1893" s="24" t="e">
        <f>INDEX(УТВС2!$N$1:$N$87,A1893,1)</f>
        <v>#REF!</v>
      </c>
      <c r="F1893" s="199" t="e">
        <f>INDEX(УТВС2!$S$1:$S$87,A1893,1)</f>
        <v>#REF!</v>
      </c>
      <c r="G1893" s="199" t="s">
        <v>67</v>
      </c>
      <c r="H1893" s="101" t="e">
        <f t="shared" si="29"/>
        <v>#REF!</v>
      </c>
      <c r="I1893" s="101"/>
    </row>
    <row r="1894" spans="1:9" x14ac:dyDescent="0.25">
      <c r="A1894" s="101">
        <v>2558</v>
      </c>
      <c r="B1894" s="191" t="e">
        <f>INDEX(УТВС2!$H$1:$H$87,A1894,1)</f>
        <v>#REF!</v>
      </c>
      <c r="C1894" s="241" t="e">
        <f>INDEX(УТВС2!$K$1:$K$87,A1894,1)</f>
        <v>#REF!</v>
      </c>
      <c r="D1894" s="24" t="e">
        <f>INDEX(УТВС2!$M$1:$M$87,A1894,1)</f>
        <v>#REF!</v>
      </c>
      <c r="E1894" s="24" t="e">
        <f>INDEX(УТВС2!$N$1:$N$87,A1894,1)</f>
        <v>#REF!</v>
      </c>
      <c r="F1894" s="199" t="e">
        <f>INDEX(УТВС2!$S$1:$S$87,A1894,1)</f>
        <v>#REF!</v>
      </c>
      <c r="G1894" s="199" t="s">
        <v>67</v>
      </c>
      <c r="H1894" s="101" t="e">
        <f t="shared" si="29"/>
        <v>#REF!</v>
      </c>
      <c r="I1894" s="101"/>
    </row>
    <row r="1895" spans="1:9" x14ac:dyDescent="0.25">
      <c r="A1895" s="101">
        <v>2560</v>
      </c>
      <c r="B1895" s="191" t="e">
        <f>INDEX(УТВС2!$H$1:$H$87,A1895,1)</f>
        <v>#REF!</v>
      </c>
      <c r="C1895" s="224" t="e">
        <f>INDEX(УТВС2!$K$1:$K$87,A1895,1)</f>
        <v>#REF!</v>
      </c>
      <c r="D1895" s="24" t="e">
        <f>INDEX(УТВС2!$M$1:$M$87,A1895,1)</f>
        <v>#REF!</v>
      </c>
      <c r="E1895" s="24" t="e">
        <f>INDEX(УТВС2!$N$1:$N$87,A1895,1)</f>
        <v>#REF!</v>
      </c>
      <c r="F1895" s="101" t="e">
        <f>INDEX(УТВС2!$S$1:$S$87,A1895,1)</f>
        <v>#REF!</v>
      </c>
      <c r="G1895" s="101" t="s">
        <v>49</v>
      </c>
      <c r="H1895" s="101" t="e">
        <f t="shared" si="29"/>
        <v>#REF!</v>
      </c>
      <c r="I1895" s="101"/>
    </row>
    <row r="1896" spans="1:9" x14ac:dyDescent="0.25">
      <c r="A1896" s="101">
        <v>2561</v>
      </c>
      <c r="B1896" s="191" t="e">
        <f>INDEX(УТВС2!$H$1:$H$87,A1896,1)</f>
        <v>#REF!</v>
      </c>
      <c r="C1896" s="241" t="e">
        <f>INDEX(УТВС2!$K$1:$K$87,A1896,1)</f>
        <v>#REF!</v>
      </c>
      <c r="D1896" s="24" t="e">
        <f>INDEX(УТВС2!$M$1:$M$87,A1896,1)</f>
        <v>#REF!</v>
      </c>
      <c r="E1896" s="24" t="e">
        <f>INDEX(УТВС2!$N$1:$N$87,A1896,1)</f>
        <v>#REF!</v>
      </c>
      <c r="F1896" s="101" t="e">
        <f>INDEX(УТВС2!$S$1:$S$87,A1896,1)</f>
        <v>#REF!</v>
      </c>
      <c r="G1896" s="101" t="s">
        <v>49</v>
      </c>
      <c r="H1896" s="101" t="e">
        <f t="shared" si="29"/>
        <v>#REF!</v>
      </c>
      <c r="I1896" s="101"/>
    </row>
    <row r="1897" spans="1:9" x14ac:dyDescent="0.25">
      <c r="A1897" s="101">
        <v>2562</v>
      </c>
      <c r="B1897" s="191" t="e">
        <f>INDEX(УТВС2!$H$1:$H$87,A1897,1)</f>
        <v>#REF!</v>
      </c>
      <c r="C1897" s="241" t="e">
        <f>INDEX(УТВС2!$K$1:$K$87,A1897,1)</f>
        <v>#REF!</v>
      </c>
      <c r="D1897" s="24" t="e">
        <f>INDEX(УТВС2!$M$1:$M$87,A1897,1)</f>
        <v>#REF!</v>
      </c>
      <c r="E1897" s="24" t="e">
        <f>INDEX(УТВС2!$N$1:$N$87,A1897,1)</f>
        <v>#REF!</v>
      </c>
      <c r="F1897" s="101" t="e">
        <f>INDEX(УТВС2!$S$1:$S$87,A1897,1)</f>
        <v>#REF!</v>
      </c>
      <c r="G1897" s="101" t="s">
        <v>49</v>
      </c>
      <c r="H1897" s="101" t="e">
        <f t="shared" si="29"/>
        <v>#REF!</v>
      </c>
      <c r="I1897" s="101"/>
    </row>
    <row r="1898" spans="1:9" x14ac:dyDescent="0.25">
      <c r="A1898" s="101">
        <v>2563</v>
      </c>
      <c r="B1898" s="191" t="e">
        <f>INDEX(УТВС2!$H$1:$H$87,A1898,1)</f>
        <v>#REF!</v>
      </c>
      <c r="C1898" s="241" t="e">
        <f>INDEX(УТВС2!$K$1:$K$87,A1898,1)</f>
        <v>#REF!</v>
      </c>
      <c r="D1898" s="24" t="e">
        <f>INDEX(УТВС2!$M$1:$M$87,A1898,1)</f>
        <v>#REF!</v>
      </c>
      <c r="E1898" s="24" t="e">
        <f>INDEX(УТВС2!$N$1:$N$87,A1898,1)</f>
        <v>#REF!</v>
      </c>
      <c r="F1898" s="101" t="e">
        <f>INDEX(УТВС2!$S$1:$S$87,A1898,1)</f>
        <v>#REF!</v>
      </c>
      <c r="G1898" s="101" t="s">
        <v>49</v>
      </c>
      <c r="H1898" s="101" t="e">
        <f t="shared" si="29"/>
        <v>#REF!</v>
      </c>
      <c r="I1898" s="101"/>
    </row>
    <row r="1899" spans="1:9" x14ac:dyDescent="0.25">
      <c r="A1899" s="101">
        <v>2564</v>
      </c>
      <c r="B1899" s="191" t="e">
        <f>INDEX(УТВС2!$H$1:$H$87,A1899,1)</f>
        <v>#REF!</v>
      </c>
      <c r="C1899" s="224" t="e">
        <f>INDEX(УТВС2!$K$1:$K$87,A1899,1)</f>
        <v>#REF!</v>
      </c>
      <c r="D1899" s="24" t="e">
        <f>INDEX(УТВС2!$M$1:$M$87,A1899,1)</f>
        <v>#REF!</v>
      </c>
      <c r="E1899" s="24" t="e">
        <f>INDEX(УТВС2!$N$1:$N$87,A1899,1)</f>
        <v>#REF!</v>
      </c>
      <c r="F1899" s="101" t="e">
        <f>INDEX(УТВС2!$S$1:$S$87,A1899,1)</f>
        <v>#REF!</v>
      </c>
      <c r="G1899" s="101" t="s">
        <v>49</v>
      </c>
      <c r="H1899" s="101" t="e">
        <f t="shared" si="29"/>
        <v>#REF!</v>
      </c>
      <c r="I1899" s="101"/>
    </row>
    <row r="1900" spans="1:9" x14ac:dyDescent="0.25">
      <c r="A1900" s="101">
        <v>2565</v>
      </c>
      <c r="B1900" s="205" t="e">
        <f>INDEX(УТВС2!$H$1:$H$87,A1900,1)</f>
        <v>#REF!</v>
      </c>
      <c r="C1900" s="200" t="e">
        <f>INDEX(УТВС2!$K$1:$K$87,A1900,1)</f>
        <v>#REF!</v>
      </c>
      <c r="D1900" s="24" t="e">
        <f>INDEX(УТВС2!$M$1:$M$87,A1900,1)</f>
        <v>#REF!</v>
      </c>
      <c r="E1900" s="24" t="e">
        <f>INDEX(УТВС2!$N$1:$N$87,A1900,1)</f>
        <v>#REF!</v>
      </c>
      <c r="F1900" s="101" t="e">
        <f>INDEX(УТВС2!$S$1:$S$87,A1900,1)</f>
        <v>#REF!</v>
      </c>
      <c r="G1900" s="101" t="s">
        <v>49</v>
      </c>
      <c r="H1900" s="101" t="e">
        <f t="shared" si="29"/>
        <v>#REF!</v>
      </c>
      <c r="I1900" s="101"/>
    </row>
    <row r="1901" spans="1:9" x14ac:dyDescent="0.25">
      <c r="A1901" s="101">
        <v>2567</v>
      </c>
      <c r="B1901" s="205" t="e">
        <f>INDEX(УТВС2!$H$1:$H$87,A1901,1)</f>
        <v>#REF!</v>
      </c>
      <c r="C1901" s="200" t="e">
        <f>INDEX(УТВС2!$K$1:$K$87,A1901,1)</f>
        <v>#REF!</v>
      </c>
      <c r="D1901" s="24" t="e">
        <f>INDEX(УТВС2!$M$1:$M$87,A1901,1)</f>
        <v>#REF!</v>
      </c>
      <c r="E1901" s="24" t="e">
        <f>INDEX(УТВС2!$N$1:$N$87,A1901,1)</f>
        <v>#REF!</v>
      </c>
      <c r="F1901" s="101" t="e">
        <f>INDEX(УТВС2!$S$1:$S$87,A1901,1)</f>
        <v>#REF!</v>
      </c>
      <c r="G1901" s="101" t="s">
        <v>26</v>
      </c>
      <c r="H1901" s="101" t="e">
        <f t="shared" si="29"/>
        <v>#REF!</v>
      </c>
      <c r="I1901" s="101"/>
    </row>
    <row r="1902" spans="1:9" x14ac:dyDescent="0.25">
      <c r="A1902" s="101">
        <v>2568</v>
      </c>
      <c r="B1902" s="191" t="e">
        <f>INDEX(УТВС2!$H$1:$H$87,A1902,1)</f>
        <v>#REF!</v>
      </c>
      <c r="C1902" s="200" t="e">
        <f>INDEX(УТВС2!$K$1:$K$87,A1902,1)</f>
        <v>#REF!</v>
      </c>
      <c r="D1902" s="85" t="e">
        <f>INDEX(УТВС2!$M$1:$M$87,A1902,1)</f>
        <v>#REF!</v>
      </c>
      <c r="E1902" s="85" t="e">
        <f>INDEX(УТВС2!$N$1:$N$87,A1902,1)</f>
        <v>#REF!</v>
      </c>
      <c r="F1902" s="101" t="e">
        <f>INDEX(УТВС2!$S$1:$S$87,A1902,1)</f>
        <v>#REF!</v>
      </c>
      <c r="G1902" s="101" t="s">
        <v>26</v>
      </c>
      <c r="H1902" s="101" t="e">
        <f t="shared" si="29"/>
        <v>#REF!</v>
      </c>
      <c r="I1902" s="101"/>
    </row>
    <row r="1903" spans="1:9" x14ac:dyDescent="0.25">
      <c r="A1903" s="101">
        <v>2569</v>
      </c>
      <c r="B1903" s="191" t="e">
        <f>INDEX(УТВС2!$H$1:$H$87,A1903,1)</f>
        <v>#REF!</v>
      </c>
      <c r="C1903" s="189" t="e">
        <f>INDEX(УТВС2!$K$1:$K$87,A1903,1)</f>
        <v>#REF!</v>
      </c>
      <c r="D1903" s="85" t="e">
        <f>INDEX(УТВС2!$M$1:$M$87,A1903,1)</f>
        <v>#REF!</v>
      </c>
      <c r="E1903" s="85" t="e">
        <f>INDEX(УТВС2!$N$1:$N$87,A1903,1)</f>
        <v>#REF!</v>
      </c>
      <c r="F1903" s="101" t="e">
        <f>INDEX(УТВС2!$S$1:$S$87,A1903,1)</f>
        <v>#REF!</v>
      </c>
      <c r="G1903" s="101" t="s">
        <v>26</v>
      </c>
      <c r="H1903" s="101" t="e">
        <f t="shared" si="29"/>
        <v>#REF!</v>
      </c>
      <c r="I1903" s="101"/>
    </row>
    <row r="1904" spans="1:9" x14ac:dyDescent="0.25">
      <c r="A1904" s="101">
        <v>2570</v>
      </c>
      <c r="B1904" s="191" t="e">
        <f>INDEX(УТВС2!$H$1:$H$87,A1904,1)</f>
        <v>#REF!</v>
      </c>
      <c r="C1904" s="227" t="e">
        <f>INDEX(УТВС2!$K$1:$K$87,A1904,1)</f>
        <v>#REF!</v>
      </c>
      <c r="D1904" s="24" t="e">
        <f>INDEX(УТВС2!$M$1:$M$87,A1904,1)</f>
        <v>#REF!</v>
      </c>
      <c r="E1904" s="24" t="e">
        <f>INDEX(УТВС2!$N$1:$N$87,A1904,1)</f>
        <v>#REF!</v>
      </c>
      <c r="F1904" s="101" t="e">
        <f>INDEX(УТВС2!$S$1:$S$87,A1904,1)</f>
        <v>#REF!</v>
      </c>
      <c r="G1904" s="101" t="s">
        <v>26</v>
      </c>
      <c r="H1904" s="101" t="e">
        <f t="shared" si="29"/>
        <v>#REF!</v>
      </c>
      <c r="I1904" s="101"/>
    </row>
    <row r="1905" spans="1:9" x14ac:dyDescent="0.25">
      <c r="A1905" s="101">
        <v>2571</v>
      </c>
      <c r="B1905" s="191" t="e">
        <f>INDEX(УТВС2!$H$1:$H$87,A1905,1)</f>
        <v>#REF!</v>
      </c>
      <c r="C1905" s="189" t="e">
        <f>INDEX(УТВС2!$K$1:$K$87,A1905,1)</f>
        <v>#REF!</v>
      </c>
      <c r="D1905" s="85" t="e">
        <f>INDEX(УТВС2!$M$1:$M$87,A1905,1)</f>
        <v>#REF!</v>
      </c>
      <c r="E1905" s="85" t="e">
        <f>INDEX(УТВС2!$N$1:$N$87,A1905,1)</f>
        <v>#REF!</v>
      </c>
      <c r="F1905" s="101" t="e">
        <f>INDEX(УТВС2!$S$1:$S$87,A1905,1)</f>
        <v>#REF!</v>
      </c>
      <c r="G1905" s="101" t="s">
        <v>26</v>
      </c>
      <c r="H1905" s="101" t="e">
        <f t="shared" si="29"/>
        <v>#REF!</v>
      </c>
      <c r="I1905" s="101"/>
    </row>
    <row r="1906" spans="1:9" x14ac:dyDescent="0.25">
      <c r="A1906" s="101">
        <v>2575</v>
      </c>
      <c r="B1906" s="191" t="e">
        <f>INDEX(УТВС2!$H$1:$H$87,A1906,1)</f>
        <v>#REF!</v>
      </c>
      <c r="C1906" s="184" t="e">
        <f>INDEX(УТВС2!$K$1:$K$87,A1906,1)</f>
        <v>#REF!</v>
      </c>
      <c r="D1906" s="225" t="e">
        <f>INDEX(УТВС2!$M$1:$M$87,A1906,1)</f>
        <v>#REF!</v>
      </c>
      <c r="E1906" s="225" t="e">
        <f>INDEX(УТВС2!$N$1:$N$87,A1906,1)</f>
        <v>#REF!</v>
      </c>
      <c r="F1906" s="101" t="e">
        <f>INDEX(УТВС2!$S$1:$S$87,A1906,1)</f>
        <v>#REF!</v>
      </c>
      <c r="G1906" s="101" t="s">
        <v>49</v>
      </c>
      <c r="H1906" s="101" t="e">
        <f t="shared" si="29"/>
        <v>#REF!</v>
      </c>
      <c r="I1906" s="101"/>
    </row>
    <row r="1907" spans="1:9" x14ac:dyDescent="0.25">
      <c r="A1907" s="101">
        <v>2576</v>
      </c>
      <c r="B1907" s="191" t="e">
        <f>INDEX(УТВС2!$H$1:$H$87,A1907,1)</f>
        <v>#REF!</v>
      </c>
      <c r="C1907" s="184" t="e">
        <f>INDEX(УТВС2!$K$1:$K$87,A1907,1)</f>
        <v>#REF!</v>
      </c>
      <c r="D1907" s="225" t="e">
        <f>INDEX(УТВС2!$M$1:$M$87,A1907,1)</f>
        <v>#REF!</v>
      </c>
      <c r="E1907" s="225" t="e">
        <f>INDEX(УТВС2!$N$1:$N$87,A1907,1)</f>
        <v>#REF!</v>
      </c>
      <c r="F1907" s="101" t="e">
        <f>INDEX(УТВС2!$S$1:$S$87,A1907,1)</f>
        <v>#REF!</v>
      </c>
      <c r="G1907" s="101" t="s">
        <v>49</v>
      </c>
      <c r="H1907" s="101" t="e">
        <f t="shared" si="29"/>
        <v>#REF!</v>
      </c>
      <c r="I1907" s="101"/>
    </row>
    <row r="1908" spans="1:9" x14ac:dyDescent="0.25">
      <c r="A1908" s="101">
        <v>2577</v>
      </c>
      <c r="B1908" s="191" t="e">
        <f>INDEX(УТВС2!$H$1:$H$87,A1908,1)</f>
        <v>#REF!</v>
      </c>
      <c r="C1908" s="184" t="e">
        <f>INDEX(УТВС2!$K$1:$K$87,A1908,1)</f>
        <v>#REF!</v>
      </c>
      <c r="D1908" s="225" t="e">
        <f>INDEX(УТВС2!$M$1:$M$87,A1908,1)</f>
        <v>#REF!</v>
      </c>
      <c r="E1908" s="225" t="e">
        <f>INDEX(УТВС2!$N$1:$N$87,A1908,1)</f>
        <v>#REF!</v>
      </c>
      <c r="F1908" s="101" t="e">
        <f>INDEX(УТВС2!$S$1:$S$87,A1908,1)</f>
        <v>#REF!</v>
      </c>
      <c r="G1908" s="101" t="s">
        <v>49</v>
      </c>
      <c r="H1908" s="101" t="e">
        <f t="shared" si="29"/>
        <v>#REF!</v>
      </c>
      <c r="I1908" s="101"/>
    </row>
    <row r="1909" spans="1:9" x14ac:dyDescent="0.25">
      <c r="A1909" s="101">
        <v>2578</v>
      </c>
      <c r="B1909" s="191" t="e">
        <f>INDEX(УТВС2!$H$1:$H$87,A1909,1)</f>
        <v>#REF!</v>
      </c>
      <c r="C1909" s="224" t="e">
        <f>INDEX(УТВС2!$K$1:$K$87,A1909,1)</f>
        <v>#REF!</v>
      </c>
      <c r="D1909" s="24" t="e">
        <f>INDEX(УТВС2!$M$1:$M$87,A1909,1)</f>
        <v>#REF!</v>
      </c>
      <c r="E1909" s="24" t="e">
        <f>INDEX(УТВС2!$N$1:$N$87,A1909,1)</f>
        <v>#REF!</v>
      </c>
      <c r="F1909" s="101" t="e">
        <f>INDEX(УТВС2!$S$1:$S$87,A1909,1)</f>
        <v>#REF!</v>
      </c>
      <c r="G1909" s="101" t="s">
        <v>49</v>
      </c>
      <c r="H1909" s="101" t="e">
        <f t="shared" si="29"/>
        <v>#REF!</v>
      </c>
      <c r="I1909" s="101"/>
    </row>
    <row r="1910" spans="1:9" x14ac:dyDescent="0.25">
      <c r="A1910" s="101">
        <v>2579</v>
      </c>
      <c r="B1910" s="191" t="e">
        <f>INDEX(УТВС2!$H$1:$H$87,A1910,1)</f>
        <v>#REF!</v>
      </c>
      <c r="C1910" s="224" t="e">
        <f>INDEX(УТВС2!$K$1:$K$87,A1910,1)</f>
        <v>#REF!</v>
      </c>
      <c r="D1910" s="24" t="e">
        <f>INDEX(УТВС2!$M$1:$M$87,A1910,1)</f>
        <v>#REF!</v>
      </c>
      <c r="E1910" s="24" t="e">
        <f>INDEX(УТВС2!$N$1:$N$87,A1910,1)</f>
        <v>#REF!</v>
      </c>
      <c r="F1910" s="101" t="e">
        <f>INDEX(УТВС2!$S$1:$S$87,A1910,1)</f>
        <v>#REF!</v>
      </c>
      <c r="G1910" s="101" t="s">
        <v>49</v>
      </c>
      <c r="H1910" s="101" t="e">
        <f t="shared" si="29"/>
        <v>#REF!</v>
      </c>
      <c r="I1910" s="101"/>
    </row>
    <row r="1911" spans="1:9" x14ac:dyDescent="0.25">
      <c r="A1911" s="101">
        <v>2580</v>
      </c>
      <c r="B1911" s="191" t="e">
        <f>INDEX(УТВС2!$H$1:$H$87,A1911,1)</f>
        <v>#REF!</v>
      </c>
      <c r="C1911" s="224" t="e">
        <f>INDEX(УТВС2!$K$1:$K$87,A1911,1)</f>
        <v>#REF!</v>
      </c>
      <c r="D1911" s="24" t="e">
        <f>INDEX(УТВС2!$M$1:$M$87,A1911,1)</f>
        <v>#REF!</v>
      </c>
      <c r="E1911" s="24" t="e">
        <f>INDEX(УТВС2!$N$1:$N$87,A1911,1)</f>
        <v>#REF!</v>
      </c>
      <c r="F1911" s="101" t="e">
        <f>INDEX(УТВС2!$S$1:$S$87,A1911,1)</f>
        <v>#REF!</v>
      </c>
      <c r="G1911" s="101" t="s">
        <v>49</v>
      </c>
      <c r="H1911" s="101" t="e">
        <f t="shared" si="29"/>
        <v>#REF!</v>
      </c>
      <c r="I1911" s="101"/>
    </row>
    <row r="1912" spans="1:9" x14ac:dyDescent="0.25">
      <c r="A1912" s="101">
        <v>2582</v>
      </c>
      <c r="B1912" s="191" t="e">
        <f>INDEX(УТВС2!$H$1:$H$87,A1912,1)</f>
        <v>#REF!</v>
      </c>
      <c r="C1912" s="184" t="e">
        <f>INDEX(УТВС2!$K$1:$K$87,A1912,1)</f>
        <v>#REF!</v>
      </c>
      <c r="D1912" s="225" t="e">
        <f>INDEX(УТВС2!$M$1:$M$87,A1912,1)</f>
        <v>#REF!</v>
      </c>
      <c r="E1912" s="225" t="e">
        <f>INDEX(УТВС2!$N$1:$N$87,A1912,1)</f>
        <v>#REF!</v>
      </c>
      <c r="F1912" s="101" t="e">
        <f>INDEX(УТВС2!$S$1:$S$87,A1912,1)</f>
        <v>#REF!</v>
      </c>
      <c r="G1912" s="101" t="s">
        <v>26</v>
      </c>
      <c r="H1912" s="101" t="e">
        <f t="shared" si="29"/>
        <v>#REF!</v>
      </c>
      <c r="I1912" s="101"/>
    </row>
    <row r="1913" spans="1:9" x14ac:dyDescent="0.25">
      <c r="A1913" s="101">
        <v>2583</v>
      </c>
      <c r="B1913" s="191" t="e">
        <f>INDEX(УТВС2!$H$1:$H$87,A1913,1)</f>
        <v>#REF!</v>
      </c>
      <c r="C1913" s="184" t="e">
        <f>INDEX(УТВС2!$K$1:$K$87,A1913,1)</f>
        <v>#REF!</v>
      </c>
      <c r="D1913" s="225" t="e">
        <f>INDEX(УТВС2!$M$1:$M$87,A1913,1)</f>
        <v>#REF!</v>
      </c>
      <c r="E1913" s="225" t="e">
        <f>INDEX(УТВС2!$N$1:$N$87,A1913,1)</f>
        <v>#REF!</v>
      </c>
      <c r="F1913" s="101" t="e">
        <f>INDEX(УТВС2!$S$1:$S$87,A1913,1)</f>
        <v>#REF!</v>
      </c>
      <c r="G1913" s="101" t="s">
        <v>26</v>
      </c>
      <c r="H1913" s="101" t="e">
        <f t="shared" si="29"/>
        <v>#REF!</v>
      </c>
      <c r="I1913" s="101"/>
    </row>
    <row r="1914" spans="1:9" x14ac:dyDescent="0.25">
      <c r="A1914" s="101">
        <v>2586</v>
      </c>
      <c r="B1914" s="191" t="e">
        <f>INDEX(УТВС2!$H$1:$H$87,A1914,1)</f>
        <v>#REF!</v>
      </c>
      <c r="C1914" s="184" t="e">
        <f>INDEX(УТВС2!$K$1:$K$87,A1914,1)</f>
        <v>#REF!</v>
      </c>
      <c r="D1914" s="225" t="e">
        <f>INDEX(УТВС2!$M$1:$M$87,A1914,1)</f>
        <v>#REF!</v>
      </c>
      <c r="E1914" s="225" t="e">
        <f>INDEX(УТВС2!$N$1:$N$87,A1914,1)</f>
        <v>#REF!</v>
      </c>
      <c r="F1914" s="101" t="e">
        <f>INDEX(УТВС2!$S$1:$S$87,A1914,1)</f>
        <v>#REF!</v>
      </c>
      <c r="G1914" s="101" t="s">
        <v>49</v>
      </c>
      <c r="H1914" s="101" t="e">
        <f t="shared" si="29"/>
        <v>#REF!</v>
      </c>
      <c r="I1914" s="101"/>
    </row>
    <row r="1915" spans="1:9" x14ac:dyDescent="0.25">
      <c r="A1915" s="101">
        <v>2587</v>
      </c>
      <c r="B1915" s="191" t="e">
        <f>INDEX(УТВС2!$H$1:$H$87,A1915,1)</f>
        <v>#REF!</v>
      </c>
      <c r="C1915" s="184" t="e">
        <f>INDEX(УТВС2!$K$1:$K$87,A1915,1)</f>
        <v>#REF!</v>
      </c>
      <c r="D1915" s="225" t="e">
        <f>INDEX(УТВС2!$M$1:$M$87,A1915,1)</f>
        <v>#REF!</v>
      </c>
      <c r="E1915" s="225" t="e">
        <f>INDEX(УТВС2!$N$1:$N$87,A1915,1)</f>
        <v>#REF!</v>
      </c>
      <c r="F1915" s="101" t="e">
        <f>INDEX(УТВС2!$S$1:$S$87,A1915,1)</f>
        <v>#REF!</v>
      </c>
      <c r="G1915" s="101" t="s">
        <v>49</v>
      </c>
      <c r="H1915" s="101" t="e">
        <f t="shared" si="29"/>
        <v>#REF!</v>
      </c>
      <c r="I1915" s="101"/>
    </row>
    <row r="1916" spans="1:9" x14ac:dyDescent="0.25">
      <c r="A1916" s="101">
        <v>2588</v>
      </c>
      <c r="B1916" s="191" t="e">
        <f>INDEX(УТВС2!$H$1:$H$87,A1916,1)</f>
        <v>#REF!</v>
      </c>
      <c r="C1916" s="184" t="e">
        <f>INDEX(УТВС2!$K$1:$K$87,A1916,1)</f>
        <v>#REF!</v>
      </c>
      <c r="D1916" s="225" t="e">
        <f>INDEX(УТВС2!$M$1:$M$87,A1916,1)</f>
        <v>#REF!</v>
      </c>
      <c r="E1916" s="225" t="e">
        <f>INDEX(УТВС2!$N$1:$N$87,A1916,1)</f>
        <v>#REF!</v>
      </c>
      <c r="F1916" s="101" t="e">
        <f>INDEX(УТВС2!$S$1:$S$87,A1916,1)</f>
        <v>#REF!</v>
      </c>
      <c r="G1916" s="101" t="s">
        <v>49</v>
      </c>
      <c r="H1916" s="101" t="e">
        <f t="shared" si="29"/>
        <v>#REF!</v>
      </c>
      <c r="I1916" s="101"/>
    </row>
    <row r="1917" spans="1:9" x14ac:dyDescent="0.25">
      <c r="A1917" s="101">
        <v>2589</v>
      </c>
      <c r="B1917" s="191" t="e">
        <f>INDEX(УТВС2!$H$1:$H$87,A1917,1)</f>
        <v>#REF!</v>
      </c>
      <c r="C1917" s="224" t="e">
        <f>INDEX(УТВС2!$K$1:$K$87,A1917,1)</f>
        <v>#REF!</v>
      </c>
      <c r="D1917" s="24" t="e">
        <f>INDEX(УТВС2!$M$1:$M$87,A1917,1)</f>
        <v>#REF!</v>
      </c>
      <c r="E1917" s="24" t="e">
        <f>INDEX(УТВС2!$N$1:$N$87,A1917,1)</f>
        <v>#REF!</v>
      </c>
      <c r="F1917" s="101" t="e">
        <f>INDEX(УТВС2!$S$1:$S$87,A1917,1)</f>
        <v>#REF!</v>
      </c>
      <c r="G1917" s="101" t="s">
        <v>49</v>
      </c>
      <c r="H1917" s="101" t="e">
        <f t="shared" si="29"/>
        <v>#REF!</v>
      </c>
      <c r="I1917" s="101"/>
    </row>
    <row r="1918" spans="1:9" x14ac:dyDescent="0.25">
      <c r="A1918" s="101">
        <v>2590</v>
      </c>
      <c r="B1918" s="191" t="e">
        <f>INDEX(УТВС2!$H$1:$H$87,A1918,1)</f>
        <v>#REF!</v>
      </c>
      <c r="C1918" s="224" t="e">
        <f>INDEX(УТВС2!$K$1:$K$87,A1918,1)</f>
        <v>#REF!</v>
      </c>
      <c r="D1918" s="24" t="e">
        <f>INDEX(УТВС2!$M$1:$M$87,A1918,1)</f>
        <v>#REF!</v>
      </c>
      <c r="E1918" s="24" t="e">
        <f>INDEX(УТВС2!$N$1:$N$87,A1918,1)</f>
        <v>#REF!</v>
      </c>
      <c r="F1918" s="101" t="e">
        <f>INDEX(УТВС2!$S$1:$S$87,A1918,1)</f>
        <v>#REF!</v>
      </c>
      <c r="G1918" s="101" t="s">
        <v>49</v>
      </c>
      <c r="H1918" s="101" t="e">
        <f t="shared" si="29"/>
        <v>#REF!</v>
      </c>
      <c r="I1918" s="101"/>
    </row>
    <row r="1919" spans="1:9" x14ac:dyDescent="0.25">
      <c r="A1919" s="101">
        <v>2591</v>
      </c>
      <c r="B1919" s="191" t="e">
        <f>INDEX(УТВС2!$H$1:$H$87,A1919,1)</f>
        <v>#REF!</v>
      </c>
      <c r="C1919" s="224" t="e">
        <f>INDEX(УТВС2!$K$1:$K$87,A1919,1)</f>
        <v>#REF!</v>
      </c>
      <c r="D1919" s="24" t="e">
        <f>INDEX(УТВС2!$M$1:$M$87,A1919,1)</f>
        <v>#REF!</v>
      </c>
      <c r="E1919" s="24" t="e">
        <f>INDEX(УТВС2!$N$1:$N$87,A1919,1)</f>
        <v>#REF!</v>
      </c>
      <c r="F1919" s="101" t="e">
        <f>INDEX(УТВС2!$S$1:$S$87,A1919,1)</f>
        <v>#REF!</v>
      </c>
      <c r="G1919" s="101" t="s">
        <v>49</v>
      </c>
      <c r="H1919" s="101" t="e">
        <f t="shared" si="29"/>
        <v>#REF!</v>
      </c>
      <c r="I1919" s="101"/>
    </row>
    <row r="1920" spans="1:9" x14ac:dyDescent="0.25">
      <c r="A1920" s="101">
        <v>2593</v>
      </c>
      <c r="B1920" s="191" t="e">
        <f>INDEX(УТВС2!$H$1:$H$87,A1920,1)</f>
        <v>#REF!</v>
      </c>
      <c r="C1920" s="184" t="e">
        <f>INDEX(УТВС2!$K$1:$K$87,A1920,1)</f>
        <v>#REF!</v>
      </c>
      <c r="D1920" s="35" t="e">
        <f>INDEX(УТВС2!$M$1:$M$87,A1920,1)</f>
        <v>#REF!</v>
      </c>
      <c r="E1920" s="35" t="e">
        <f>INDEX(УТВС2!$N$1:$N$87,A1920,1)</f>
        <v>#REF!</v>
      </c>
      <c r="F1920" s="101" t="e">
        <f>INDEX(УТВС2!$S$1:$S$87,A1920,1)</f>
        <v>#REF!</v>
      </c>
      <c r="G1920" s="101" t="s">
        <v>26</v>
      </c>
      <c r="H1920" s="101" t="e">
        <f t="shared" si="29"/>
        <v>#REF!</v>
      </c>
      <c r="I1920" s="101"/>
    </row>
    <row r="1921" spans="1:9" x14ac:dyDescent="0.25">
      <c r="A1921" s="101">
        <v>2594</v>
      </c>
      <c r="B1921" s="191" t="e">
        <f>INDEX(УТВС2!$H$1:$H$87,A1921,1)</f>
        <v>#REF!</v>
      </c>
      <c r="C1921" s="184" t="e">
        <f>INDEX(УТВС2!$K$1:$K$87,A1921,1)</f>
        <v>#REF!</v>
      </c>
      <c r="D1921" s="35" t="e">
        <f>INDEX(УТВС2!$M$1:$M$87,A1921,1)</f>
        <v>#REF!</v>
      </c>
      <c r="E1921" s="225" t="e">
        <f>INDEX(УТВС2!$N$1:$N$87,A1921,1)</f>
        <v>#REF!</v>
      </c>
      <c r="F1921" s="101" t="e">
        <f>INDEX(УТВС2!$S$1:$S$87,A1921,1)</f>
        <v>#REF!</v>
      </c>
      <c r="G1921" s="101" t="s">
        <v>26</v>
      </c>
      <c r="H1921" s="101" t="e">
        <f t="shared" si="29"/>
        <v>#REF!</v>
      </c>
      <c r="I1921" s="101"/>
    </row>
    <row r="1922" spans="1:9" x14ac:dyDescent="0.25">
      <c r="A1922" s="101">
        <v>2598</v>
      </c>
      <c r="B1922" s="191" t="e">
        <f>INDEX(УТВС2!$H$1:$H$87,A1922,1)</f>
        <v>#REF!</v>
      </c>
      <c r="C1922" s="178" t="e">
        <f>INDEX(УТВС2!$K$1:$K$87,A1922,1)</f>
        <v>#REF!</v>
      </c>
      <c r="D1922" s="24" t="e">
        <f>INDEX(УТВС2!$M$1:$M$87,A1922,1)</f>
        <v>#REF!</v>
      </c>
      <c r="E1922" s="24" t="e">
        <f>INDEX(УТВС2!$N$1:$N$87,A1922,1)</f>
        <v>#REF!</v>
      </c>
      <c r="F1922" s="101" t="e">
        <f>INDEX(УТВС2!$S$1:$S$87,A1922,1)</f>
        <v>#REF!</v>
      </c>
      <c r="G1922" s="101" t="s">
        <v>49</v>
      </c>
      <c r="H1922" s="101" t="e">
        <f t="shared" ref="H1922:H1939" si="30">IF(B1922=B1923,1,0)</f>
        <v>#REF!</v>
      </c>
      <c r="I1922" s="101"/>
    </row>
    <row r="1923" spans="1:9" x14ac:dyDescent="0.25">
      <c r="A1923" s="101">
        <v>2599</v>
      </c>
      <c r="B1923" s="191" t="e">
        <f>INDEX(УТВС2!$H$1:$H$87,A1923,1)</f>
        <v>#REF!</v>
      </c>
      <c r="C1923" s="224" t="e">
        <f>INDEX(УТВС2!$K$1:$K$87,A1923,1)</f>
        <v>#REF!</v>
      </c>
      <c r="D1923" s="24" t="e">
        <f>INDEX(УТВС2!$M$1:$M$87,A1923,1)</f>
        <v>#REF!</v>
      </c>
      <c r="E1923" s="24" t="e">
        <f>INDEX(УТВС2!$N$1:$N$87,A1923,1)</f>
        <v>#REF!</v>
      </c>
      <c r="F1923" s="101" t="e">
        <f>INDEX(УТВС2!$S$1:$S$87,A1923,1)</f>
        <v>#REF!</v>
      </c>
      <c r="G1923" s="101" t="s">
        <v>49</v>
      </c>
      <c r="H1923" s="101" t="e">
        <f t="shared" si="30"/>
        <v>#REF!</v>
      </c>
      <c r="I1923" s="101"/>
    </row>
    <row r="1924" spans="1:9" x14ac:dyDescent="0.25">
      <c r="A1924" s="101">
        <v>2600</v>
      </c>
      <c r="B1924" s="191" t="e">
        <f>INDEX(УТВС2!$H$1:$H$87,A1924,1)</f>
        <v>#REF!</v>
      </c>
      <c r="C1924" s="241" t="e">
        <f>INDEX(УТВС2!$K$1:$K$87,A1924,1)</f>
        <v>#REF!</v>
      </c>
      <c r="D1924" s="24" t="e">
        <f>INDEX(УТВС2!$M$1:$M$87,A1924,1)</f>
        <v>#REF!</v>
      </c>
      <c r="E1924" s="24" t="e">
        <f>INDEX(УТВС2!$N$1:$N$87,A1924,1)</f>
        <v>#REF!</v>
      </c>
      <c r="F1924" s="101" t="e">
        <f>INDEX(УТВС2!$S$1:$S$87,A1924,1)</f>
        <v>#REF!</v>
      </c>
      <c r="G1924" s="101" t="s">
        <v>49</v>
      </c>
      <c r="H1924" s="101" t="e">
        <f t="shared" si="30"/>
        <v>#REF!</v>
      </c>
      <c r="I1924" s="101"/>
    </row>
    <row r="1925" spans="1:9" x14ac:dyDescent="0.25">
      <c r="A1925" s="101">
        <v>2601</v>
      </c>
      <c r="B1925" s="191" t="e">
        <f>INDEX(УТВС2!$H$1:$H$87,A1925,1)</f>
        <v>#REF!</v>
      </c>
      <c r="C1925" s="241" t="e">
        <f>INDEX(УТВС2!$K$1:$K$87,A1925,1)</f>
        <v>#REF!</v>
      </c>
      <c r="D1925" s="24" t="e">
        <f>INDEX(УТВС2!$M$1:$M$87,A1925,1)</f>
        <v>#REF!</v>
      </c>
      <c r="E1925" s="24" t="e">
        <f>INDEX(УТВС2!$N$1:$N$87,A1925,1)</f>
        <v>#REF!</v>
      </c>
      <c r="F1925" s="101" t="e">
        <f>INDEX(УТВС2!$S$1:$S$87,A1925,1)</f>
        <v>#REF!</v>
      </c>
      <c r="G1925" s="101" t="s">
        <v>49</v>
      </c>
      <c r="H1925" s="101" t="e">
        <f t="shared" si="30"/>
        <v>#REF!</v>
      </c>
      <c r="I1925" s="101"/>
    </row>
    <row r="1926" spans="1:9" x14ac:dyDescent="0.25">
      <c r="A1926" s="101">
        <v>2602</v>
      </c>
      <c r="B1926" s="191" t="e">
        <f>INDEX(УТВС2!$H$1:$H$87,A1926,1)</f>
        <v>#REF!</v>
      </c>
      <c r="C1926" s="241" t="e">
        <f>INDEX(УТВС2!$K$1:$K$87,A1926,1)</f>
        <v>#REF!</v>
      </c>
      <c r="D1926" s="24" t="e">
        <f>INDEX(УТВС2!$M$1:$M$87,A1926,1)</f>
        <v>#REF!</v>
      </c>
      <c r="E1926" s="24" t="e">
        <f>INDEX(УТВС2!$N$1:$N$87,A1926,1)</f>
        <v>#REF!</v>
      </c>
      <c r="F1926" s="101" t="e">
        <f>INDEX(УТВС2!$S$1:$S$87,A1926,1)</f>
        <v>#REF!</v>
      </c>
      <c r="G1926" s="101" t="s">
        <v>49</v>
      </c>
      <c r="H1926" s="101" t="e">
        <f t="shared" si="30"/>
        <v>#REF!</v>
      </c>
      <c r="I1926" s="101"/>
    </row>
    <row r="1927" spans="1:9" x14ac:dyDescent="0.25">
      <c r="A1927" s="101">
        <v>2603</v>
      </c>
      <c r="B1927" s="191" t="e">
        <f>INDEX(УТВС2!$H$1:$H$87,A1927,1)</f>
        <v>#REF!</v>
      </c>
      <c r="C1927" s="224" t="e">
        <f>INDEX(УТВС2!$K$1:$K$87,A1927,1)</f>
        <v>#REF!</v>
      </c>
      <c r="D1927" s="24" t="e">
        <f>INDEX(УТВС2!$M$1:$M$87,A1927,1)</f>
        <v>#REF!</v>
      </c>
      <c r="E1927" s="24" t="e">
        <f>INDEX(УТВС2!$N$1:$N$87,A1927,1)</f>
        <v>#REF!</v>
      </c>
      <c r="F1927" s="101" t="e">
        <f>INDEX(УТВС2!$S$1:$S$87,A1927,1)</f>
        <v>#REF!</v>
      </c>
      <c r="G1927" s="101" t="s">
        <v>49</v>
      </c>
      <c r="H1927" s="101" t="e">
        <f t="shared" si="30"/>
        <v>#REF!</v>
      </c>
      <c r="I1927" s="101"/>
    </row>
    <row r="1928" spans="1:9" x14ac:dyDescent="0.25">
      <c r="A1928" s="101">
        <v>2604</v>
      </c>
      <c r="B1928" s="205" t="e">
        <f>INDEX(УТВС2!$H$1:$H$87,A1928,1)</f>
        <v>#REF!</v>
      </c>
      <c r="C1928" s="200" t="e">
        <f>INDEX(УТВС2!$K$1:$K$87,A1928,1)</f>
        <v>#REF!</v>
      </c>
      <c r="D1928" s="24" t="e">
        <f>INDEX(УТВС2!$M$1:$M$87,A1928,1)</f>
        <v>#REF!</v>
      </c>
      <c r="E1928" s="24" t="e">
        <f>INDEX(УТВС2!$N$1:$N$87,A1928,1)</f>
        <v>#REF!</v>
      </c>
      <c r="F1928" s="101" t="e">
        <f>INDEX(УТВС2!$S$1:$S$87,A1928,1)</f>
        <v>#REF!</v>
      </c>
      <c r="G1928" s="101" t="s">
        <v>49</v>
      </c>
      <c r="H1928" s="101" t="e">
        <f t="shared" si="30"/>
        <v>#REF!</v>
      </c>
      <c r="I1928" s="101"/>
    </row>
    <row r="1929" spans="1:9" x14ac:dyDescent="0.25">
      <c r="A1929" s="101">
        <v>2606</v>
      </c>
      <c r="B1929" s="205" t="e">
        <f>INDEX(УТВС2!$H$1:$H$87,A1929,1)</f>
        <v>#REF!</v>
      </c>
      <c r="C1929" s="200" t="e">
        <f>INDEX(УТВС2!$K$1:$K$87,A1929,1)</f>
        <v>#REF!</v>
      </c>
      <c r="D1929" s="24" t="e">
        <f>INDEX(УТВС2!$M$1:$M$87,A1929,1)</f>
        <v>#REF!</v>
      </c>
      <c r="E1929" s="24" t="e">
        <f>INDEX(УТВС2!$N$1:$N$87,A1929,1)</f>
        <v>#REF!</v>
      </c>
      <c r="F1929" s="101" t="e">
        <f>INDEX(УТВС2!$S$1:$S$87,A1929,1)</f>
        <v>#REF!</v>
      </c>
      <c r="G1929" s="101" t="s">
        <v>26</v>
      </c>
      <c r="H1929" s="101" t="e">
        <f t="shared" si="30"/>
        <v>#REF!</v>
      </c>
      <c r="I1929" s="101"/>
    </row>
    <row r="1930" spans="1:9" x14ac:dyDescent="0.25">
      <c r="A1930" s="101">
        <v>2607</v>
      </c>
      <c r="B1930" s="191" t="e">
        <f>INDEX(УТВС2!$H$1:$H$87,A1930,1)</f>
        <v>#REF!</v>
      </c>
      <c r="C1930" s="200" t="e">
        <f>INDEX(УТВС2!$K$1:$K$87,A1930,1)</f>
        <v>#REF!</v>
      </c>
      <c r="D1930" s="85" t="e">
        <f>INDEX(УТВС2!$M$1:$M$87,A1930,1)</f>
        <v>#REF!</v>
      </c>
      <c r="E1930" s="85" t="e">
        <f>INDEX(УТВС2!$N$1:$N$87,A1930,1)</f>
        <v>#REF!</v>
      </c>
      <c r="F1930" s="101" t="e">
        <f>INDEX(УТВС2!$S$1:$S$87,A1930,1)</f>
        <v>#REF!</v>
      </c>
      <c r="G1930" s="101" t="s">
        <v>26</v>
      </c>
      <c r="H1930" s="101" t="e">
        <f t="shared" si="30"/>
        <v>#REF!</v>
      </c>
      <c r="I1930" s="101"/>
    </row>
    <row r="1931" spans="1:9" x14ac:dyDescent="0.25">
      <c r="A1931" s="101">
        <v>2608</v>
      </c>
      <c r="B1931" s="191" t="e">
        <f>INDEX(УТВС2!$H$1:$H$87,A1931,1)</f>
        <v>#REF!</v>
      </c>
      <c r="C1931" s="189" t="e">
        <f>INDEX(УТВС2!$K$1:$K$87,A1931,1)</f>
        <v>#REF!</v>
      </c>
      <c r="D1931" s="85" t="e">
        <f>INDEX(УТВС2!$M$1:$M$87,A1931,1)</f>
        <v>#REF!</v>
      </c>
      <c r="E1931" s="85" t="e">
        <f>INDEX(УТВС2!$N$1:$N$87,A1931,1)</f>
        <v>#REF!</v>
      </c>
      <c r="F1931" s="101" t="e">
        <f>INDEX(УТВС2!$S$1:$S$87,A1931,1)</f>
        <v>#REF!</v>
      </c>
      <c r="G1931" s="101" t="s">
        <v>26</v>
      </c>
      <c r="H1931" s="101" t="e">
        <f t="shared" si="30"/>
        <v>#REF!</v>
      </c>
      <c r="I1931" s="101"/>
    </row>
    <row r="1932" spans="1:9" x14ac:dyDescent="0.25">
      <c r="A1932" s="101">
        <v>2609</v>
      </c>
      <c r="B1932" s="191" t="e">
        <f>INDEX(УТВС2!$H$1:$H$87,A1932,1)</f>
        <v>#REF!</v>
      </c>
      <c r="C1932" s="38" t="e">
        <f>INDEX(УТВС2!$K$1:$K$87,A1932,1)</f>
        <v>#REF!</v>
      </c>
      <c r="D1932" s="24" t="e">
        <f>INDEX(УТВС2!$M$1:$M$87,A1932,1)</f>
        <v>#REF!</v>
      </c>
      <c r="E1932" s="24" t="e">
        <f>INDEX(УТВС2!$N$1:$N$87,A1932,1)</f>
        <v>#REF!</v>
      </c>
      <c r="F1932" s="101" t="e">
        <f>INDEX(УТВС2!$S$1:$S$87,A1932,1)</f>
        <v>#REF!</v>
      </c>
      <c r="G1932" s="101" t="s">
        <v>26</v>
      </c>
      <c r="H1932" s="101" t="e">
        <f t="shared" si="30"/>
        <v>#REF!</v>
      </c>
      <c r="I1932" s="101"/>
    </row>
    <row r="1933" spans="1:9" x14ac:dyDescent="0.25">
      <c r="A1933" s="101">
        <v>2610</v>
      </c>
      <c r="B1933" s="191" t="e">
        <f>INDEX(УТВС2!$H$1:$H$87,A1933,1)</f>
        <v>#REF!</v>
      </c>
      <c r="C1933" s="189" t="e">
        <f>INDEX(УТВС2!$K$1:$K$87,A1933,1)</f>
        <v>#REF!</v>
      </c>
      <c r="D1933" s="85" t="e">
        <f>INDEX(УТВС2!$M$1:$M$87,A1933,1)</f>
        <v>#REF!</v>
      </c>
      <c r="E1933" s="85" t="e">
        <f>INDEX(УТВС2!$N$1:$N$87,A1933,1)</f>
        <v>#REF!</v>
      </c>
      <c r="F1933" s="101" t="e">
        <f>INDEX(УТВС2!$S$1:$S$87,A1933,1)</f>
        <v>#REF!</v>
      </c>
      <c r="G1933" s="101" t="s">
        <v>26</v>
      </c>
      <c r="H1933" s="101" t="e">
        <f t="shared" si="30"/>
        <v>#REF!</v>
      </c>
      <c r="I1933" s="101"/>
    </row>
    <row r="1934" spans="1:9" x14ac:dyDescent="0.25">
      <c r="A1934" s="101">
        <v>2613</v>
      </c>
      <c r="B1934" s="205" t="e">
        <f>INDEX(УТВС2!$H$1:$H$87,A1934,1)</f>
        <v>#REF!</v>
      </c>
      <c r="C1934" s="183" t="e">
        <f>INDEX(УТВС2!$K$1:$K$87,A1934,1)</f>
        <v>#REF!</v>
      </c>
      <c r="D1934" s="24" t="e">
        <f>INDEX(УТВС2!$M$1:$M$87,A1934,1)</f>
        <v>#REF!</v>
      </c>
      <c r="E1934" s="85" t="e">
        <f>INDEX(УТВС2!$N$1:$N$87,A1934,1)</f>
        <v>#REF!</v>
      </c>
      <c r="F1934" s="101" t="e">
        <f>INDEX(УТВС2!$S$1:$S$87,A1934,1)</f>
        <v>#REF!</v>
      </c>
      <c r="G1934" s="101" t="s">
        <v>49</v>
      </c>
      <c r="H1934" s="101" t="e">
        <f t="shared" si="30"/>
        <v>#REF!</v>
      </c>
      <c r="I1934" s="101"/>
    </row>
    <row r="1935" spans="1:9" x14ac:dyDescent="0.25">
      <c r="A1935" s="101">
        <v>2614</v>
      </c>
      <c r="B1935" s="205" t="e">
        <f>INDEX(УТВС2!$H$1:$H$87,A1935,1)</f>
        <v>#REF!</v>
      </c>
      <c r="C1935" s="203" t="e">
        <f>INDEX(УТВС2!$K$1:$K$87,A1935,1)</f>
        <v>#REF!</v>
      </c>
      <c r="D1935" s="85" t="e">
        <f>INDEX(УТВС2!$M$1:$M$87,A1935,1)</f>
        <v>#REF!</v>
      </c>
      <c r="E1935" s="183" t="e">
        <f>INDEX(УТВС2!$N$1:$N$87,A1935,1)</f>
        <v>#REF!</v>
      </c>
      <c r="F1935" s="101" t="e">
        <f>INDEX(УТВС2!$S$1:$S$87,A1935,1)</f>
        <v>#REF!</v>
      </c>
      <c r="G1935" s="101" t="s">
        <v>49</v>
      </c>
      <c r="H1935" s="101" t="e">
        <f t="shared" si="30"/>
        <v>#REF!</v>
      </c>
      <c r="I1935" s="101"/>
    </row>
    <row r="1936" spans="1:9" x14ac:dyDescent="0.25">
      <c r="A1936" s="101">
        <v>2615</v>
      </c>
      <c r="B1936" s="191" t="e">
        <f>INDEX(УТВС2!$H$1:$H$87,A1936,1)</f>
        <v>#REF!</v>
      </c>
      <c r="C1936" s="224" t="e">
        <f>INDEX(УТВС2!$K$1:$K$87,A1936,1)</f>
        <v>#REF!</v>
      </c>
      <c r="D1936" s="24" t="e">
        <f>INDEX(УТВС2!$M$1:$M$87,A1936,1)</f>
        <v>#REF!</v>
      </c>
      <c r="E1936" s="24" t="e">
        <f>INDEX(УТВС2!$N$1:$N$87,A1936,1)</f>
        <v>#REF!</v>
      </c>
      <c r="F1936" s="101" t="e">
        <f>INDEX(УТВС2!$S$1:$S$87,A1936,1)</f>
        <v>#REF!</v>
      </c>
      <c r="G1936" s="101" t="s">
        <v>49</v>
      </c>
      <c r="H1936" s="101" t="e">
        <f t="shared" si="30"/>
        <v>#REF!</v>
      </c>
      <c r="I1936" s="101"/>
    </row>
    <row r="1937" spans="1:9" x14ac:dyDescent="0.25">
      <c r="A1937" s="101">
        <v>2617</v>
      </c>
      <c r="B1937" s="205" t="e">
        <f>INDEX(УТВС2!$H$1:$H$87,A1937,1)</f>
        <v>#REF!</v>
      </c>
      <c r="C1937" s="183" t="e">
        <f>INDEX(УТВС2!$K$1:$K$87,A1937,1)</f>
        <v>#REF!</v>
      </c>
      <c r="D1937" s="24" t="e">
        <f>INDEX(УТВС2!$M$1:$M$87,A1937,1)</f>
        <v>#REF!</v>
      </c>
      <c r="E1937" s="85" t="e">
        <f>INDEX(УТВС2!$N$1:$N$87,A1937,1)</f>
        <v>#REF!</v>
      </c>
      <c r="F1937" s="101" t="e">
        <f>INDEX(УТВС2!$S$1:$S$87,A1937,1)</f>
        <v>#REF!</v>
      </c>
      <c r="G1937" s="101" t="s">
        <v>49</v>
      </c>
      <c r="H1937" s="101" t="e">
        <f t="shared" si="30"/>
        <v>#REF!</v>
      </c>
      <c r="I1937" s="101"/>
    </row>
    <row r="1938" spans="1:9" x14ac:dyDescent="0.25">
      <c r="A1938" s="101">
        <v>2618</v>
      </c>
      <c r="B1938" s="205" t="e">
        <f>INDEX(УТВС2!$H$1:$H$87,A1938,1)</f>
        <v>#REF!</v>
      </c>
      <c r="C1938" s="203" t="e">
        <f>INDEX(УТВС2!$K$1:$K$87,A1938,1)</f>
        <v>#REF!</v>
      </c>
      <c r="D1938" s="85" t="e">
        <f>INDEX(УТВС2!$M$1:$M$87,A1938,1)</f>
        <v>#REF!</v>
      </c>
      <c r="E1938" s="183" t="e">
        <f>INDEX(УТВС2!$N$1:$N$87,A1938,1)</f>
        <v>#REF!</v>
      </c>
      <c r="F1938" s="101" t="e">
        <f>INDEX(УТВС2!$S$1:$S$87,A1938,1)</f>
        <v>#REF!</v>
      </c>
      <c r="G1938" s="101" t="s">
        <v>49</v>
      </c>
      <c r="H1938" s="101" t="e">
        <f t="shared" si="30"/>
        <v>#REF!</v>
      </c>
      <c r="I1938" s="101"/>
    </row>
    <row r="1939" spans="1:9" x14ac:dyDescent="0.25">
      <c r="A1939" s="101">
        <v>2619</v>
      </c>
      <c r="B1939" s="191" t="e">
        <f>INDEX(УТВС2!$H$1:$H$87,A1939,1)</f>
        <v>#REF!</v>
      </c>
      <c r="C1939" s="224" t="e">
        <f>INDEX(УТВС2!$K$1:$K$87,A1939,1)</f>
        <v>#REF!</v>
      </c>
      <c r="D1939" s="24" t="e">
        <f>INDEX(УТВС2!$M$1:$M$87,A1939,1)</f>
        <v>#REF!</v>
      </c>
      <c r="E1939" s="24" t="e">
        <f>INDEX(УТВС2!$N$1:$N$87,A1939,1)</f>
        <v>#REF!</v>
      </c>
      <c r="F1939" s="101" t="e">
        <f>INDEX(УТВС2!$S$1:$S$87,A1939,1)</f>
        <v>#REF!</v>
      </c>
      <c r="G1939" s="101" t="s">
        <v>49</v>
      </c>
      <c r="H1939" s="101" t="e">
        <f t="shared" si="30"/>
        <v>#REF!</v>
      </c>
      <c r="I1939" s="101"/>
    </row>
  </sheetData>
  <autoFilter ref="A1:I1939">
    <sortState ref="A2:I1939">
      <sortCondition ref="A1:A1939"/>
    </sortState>
  </autoFilter>
  <dataValidations count="1">
    <dataValidation type="list" allowBlank="1" showInputMessage="1" showErrorMessage="1" sqref="G2:G1939">
      <formula1>"Цех№1,ПО,РМЦ"</formula1>
    </dataValidation>
  </dataValidations>
  <pageMargins left="0.31496062992125984" right="0.31496062992125984" top="0.35433070866141736" bottom="0.35433070866141736" header="0" footer="0"/>
  <pageSetup paperSize="9" scale="86" fitToHeight="1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workbookViewId="0">
      <selection activeCell="A2" sqref="A2:I1940"/>
    </sheetView>
  </sheetViews>
  <sheetFormatPr defaultRowHeight="15" x14ac:dyDescent="0.25"/>
  <cols>
    <col min="1" max="1" width="9.140625" style="25"/>
    <col min="2" max="2" width="52.28515625" style="243" customWidth="1"/>
    <col min="3" max="3" width="26" style="25" customWidth="1"/>
    <col min="4" max="4" width="6.7109375" style="107" customWidth="1"/>
    <col min="5" max="5" width="6.5703125" style="107" customWidth="1"/>
    <col min="6" max="6" width="9.140625" style="25"/>
    <col min="7" max="7" width="0" style="25" hidden="1" customWidth="1"/>
    <col min="8" max="16384" width="9.140625" style="25"/>
  </cols>
  <sheetData>
    <row r="1" spans="1:9" ht="27" x14ac:dyDescent="0.25">
      <c r="A1" s="101">
        <v>17</v>
      </c>
      <c r="B1" s="214" t="s">
        <v>17</v>
      </c>
      <c r="C1" s="196" t="s">
        <v>18</v>
      </c>
      <c r="D1" s="197" t="s">
        <v>15</v>
      </c>
      <c r="E1" s="196" t="s">
        <v>16</v>
      </c>
      <c r="F1" s="101"/>
      <c r="G1" s="101"/>
      <c r="H1" s="101"/>
      <c r="I1" s="101"/>
    </row>
    <row r="2" spans="1:9" x14ac:dyDescent="0.25">
      <c r="A2" s="101">
        <v>2482</v>
      </c>
      <c r="B2" s="191" t="e">
        <f>INDEX(УТВС2!$H$1:$H$87,A2,1)</f>
        <v>#REF!</v>
      </c>
      <c r="C2" s="224" t="e">
        <f>INDEX(УТВС2!$K$1:$K$87,A2,1)</f>
        <v>#REF!</v>
      </c>
      <c r="D2" s="226" t="e">
        <f>INDEX(УТВС2!$M$1:$M$87,A2,1)</f>
        <v>#REF!</v>
      </c>
      <c r="E2" s="226" t="e">
        <f>INDEX(УТВС2!$N$1:$N$87,A2,1)</f>
        <v>#REF!</v>
      </c>
      <c r="F2" s="199" t="e">
        <f>INDEX(УТВС2!$S$1:$S$87,A2,1)</f>
        <v>#REF!</v>
      </c>
      <c r="G2" s="199" t="s">
        <v>67</v>
      </c>
      <c r="H2" s="101">
        <v>0</v>
      </c>
      <c r="I2" s="101"/>
    </row>
    <row r="3" spans="1:9" x14ac:dyDescent="0.25">
      <c r="A3" s="101">
        <v>2483</v>
      </c>
      <c r="B3" s="191" t="e">
        <f>INDEX(УТВС2!$H$1:$H$87,A3,1)</f>
        <v>#REF!</v>
      </c>
      <c r="C3" s="224" t="e">
        <f>INDEX(УТВС2!$K$1:$K$87,A3,1)</f>
        <v>#REF!</v>
      </c>
      <c r="D3" s="240" t="e">
        <f>INDEX(УТВС2!$M$1:$M$87,A3,1)</f>
        <v>#REF!</v>
      </c>
      <c r="E3" s="226" t="e">
        <f>INDEX(УТВС2!$N$1:$N$87,A3,1)</f>
        <v>#REF!</v>
      </c>
      <c r="F3" s="199" t="e">
        <f>INDEX(УТВС2!$S$1:$S$87,A3,1)</f>
        <v>#REF!</v>
      </c>
      <c r="G3" s="199" t="s">
        <v>67</v>
      </c>
      <c r="H3" s="101">
        <v>0</v>
      </c>
      <c r="I3" s="101"/>
    </row>
    <row r="4" spans="1:9" x14ac:dyDescent="0.25">
      <c r="A4" s="101">
        <v>2480</v>
      </c>
      <c r="B4" s="191" t="e">
        <f>INDEX(УТВС2!$H$1:$H$87,A4,1)</f>
        <v>#REF!</v>
      </c>
      <c r="C4" s="224" t="e">
        <f>INDEX(УТВС2!$K$1:$K$87,A4,1)</f>
        <v>#REF!</v>
      </c>
      <c r="D4" s="226" t="e">
        <f>INDEX(УТВС2!$M$1:$M$87,A4,1)</f>
        <v>#REF!</v>
      </c>
      <c r="E4" s="226" t="e">
        <f>INDEX(УТВС2!$N$1:$N$87,A4,1)</f>
        <v>#REF!</v>
      </c>
      <c r="F4" s="199" t="e">
        <f>INDEX(УТВС2!$S$1:$S$87,A4,1)</f>
        <v>#REF!</v>
      </c>
      <c r="G4" s="199" t="s">
        <v>67</v>
      </c>
      <c r="H4" s="101">
        <v>0</v>
      </c>
      <c r="I4" s="101"/>
    </row>
    <row r="5" spans="1:9" x14ac:dyDescent="0.25">
      <c r="A5" s="101">
        <v>1880</v>
      </c>
      <c r="B5" s="191" t="e">
        <f>INDEX(УТВС2!$H$1:$H$87,A5,1)</f>
        <v>#REF!</v>
      </c>
      <c r="C5" s="224" t="e">
        <f>INDEX(УТВС2!$K$1:$K$87,A5,1)</f>
        <v>#REF!</v>
      </c>
      <c r="D5" s="230" t="e">
        <f>INDEX(УТВС2!$M$1:$M$87,A5,1)</f>
        <v>#REF!</v>
      </c>
      <c r="E5" s="230" t="e">
        <f>INDEX(УТВС2!$N$1:$N$87,A5,1)</f>
        <v>#REF!</v>
      </c>
      <c r="F5" s="198" t="e">
        <f>INDEX(УТВС2!$S$1:$S$87,A5,1)</f>
        <v>#REF!</v>
      </c>
      <c r="G5" s="198" t="s">
        <v>67</v>
      </c>
      <c r="H5" s="101">
        <v>0</v>
      </c>
      <c r="I5" s="101"/>
    </row>
    <row r="6" spans="1:9" x14ac:dyDescent="0.25">
      <c r="A6" s="101">
        <v>2481</v>
      </c>
      <c r="B6" s="191" t="e">
        <f>INDEX(УТВС2!$H$1:$H$87,A6,1)</f>
        <v>#REF!</v>
      </c>
      <c r="C6" s="224" t="e">
        <f>INDEX(УТВС2!$K$1:$K$87,A6,1)</f>
        <v>#REF!</v>
      </c>
      <c r="D6" s="226" t="e">
        <f>INDEX(УТВС2!$M$1:$M$87,A6,1)</f>
        <v>#REF!</v>
      </c>
      <c r="E6" s="226" t="e">
        <f>INDEX(УТВС2!$N$1:$N$87,A6,1)</f>
        <v>#REF!</v>
      </c>
      <c r="F6" s="199" t="e">
        <f>INDEX(УТВС2!$S$1:$S$87,A6,1)</f>
        <v>#REF!</v>
      </c>
      <c r="G6" s="199" t="s">
        <v>67</v>
      </c>
      <c r="H6" s="101">
        <v>0</v>
      </c>
      <c r="I6" s="101"/>
    </row>
    <row r="7" spans="1:9" x14ac:dyDescent="0.25">
      <c r="A7" s="101">
        <v>2557</v>
      </c>
      <c r="B7" s="191" t="e">
        <f>INDEX(УТВС2!$H$1:$H$87,A7,1)</f>
        <v>#REF!</v>
      </c>
      <c r="C7" s="241" t="e">
        <f>INDEX(УТВС2!$K$1:$K$87,A7,1)</f>
        <v>#REF!</v>
      </c>
      <c r="D7" s="24" t="e">
        <f>INDEX(УТВС2!$M$1:$M$87,A7,1)</f>
        <v>#REF!</v>
      </c>
      <c r="E7" s="24" t="e">
        <f>INDEX(УТВС2!$N$1:$N$87,A7,1)</f>
        <v>#REF!</v>
      </c>
      <c r="F7" s="199" t="e">
        <f>INDEX(УТВС2!$S$1:$S$87,A7,1)</f>
        <v>#REF!</v>
      </c>
      <c r="G7" s="199" t="s">
        <v>67</v>
      </c>
      <c r="H7" s="101">
        <v>0</v>
      </c>
      <c r="I7" s="101"/>
    </row>
    <row r="8" spans="1:9" x14ac:dyDescent="0.25">
      <c r="A8" s="101">
        <v>2558</v>
      </c>
      <c r="B8" s="191" t="e">
        <f>INDEX(УТВС2!$H$1:$H$87,A8,1)</f>
        <v>#REF!</v>
      </c>
      <c r="C8" s="241" t="e">
        <f>INDEX(УТВС2!$K$1:$K$87,A8,1)</f>
        <v>#REF!</v>
      </c>
      <c r="D8" s="24" t="e">
        <f>INDEX(УТВС2!$M$1:$M$87,A8,1)</f>
        <v>#REF!</v>
      </c>
      <c r="E8" s="24" t="e">
        <f>INDEX(УТВС2!$N$1:$N$87,A8,1)</f>
        <v>#REF!</v>
      </c>
      <c r="F8" s="199" t="e">
        <f>INDEX(УТВС2!$S$1:$S$87,A8,1)</f>
        <v>#REF!</v>
      </c>
      <c r="G8" s="199" t="s">
        <v>67</v>
      </c>
      <c r="H8" s="101">
        <v>0</v>
      </c>
      <c r="I8" s="101"/>
    </row>
    <row r="9" spans="1:9" x14ac:dyDescent="0.25">
      <c r="A9" s="101">
        <v>1040</v>
      </c>
      <c r="B9" s="251" t="e">
        <f>INDEX(УТВС2!$H$1:$H$87,A9,1)</f>
        <v>#REF!</v>
      </c>
      <c r="C9" s="252" t="e">
        <f>INDEX(УТВС2!$K$1:$K$87,A9,1)</f>
        <v>#REF!</v>
      </c>
      <c r="D9" s="218" t="e">
        <f>INDEX(УТВС2!$M$1:$M$87,A9,1)</f>
        <v>#REF!</v>
      </c>
      <c r="E9" s="244" t="e">
        <f>INDEX(УТВС2!$N$1:$N$87,A9,1)</f>
        <v>#REF!</v>
      </c>
      <c r="F9" s="101" t="e">
        <f>INDEX(УТВС2!$S$1:$S$87,A9,1)</f>
        <v>#REF!</v>
      </c>
      <c r="G9" s="101" t="s">
        <v>67</v>
      </c>
      <c r="H9" s="101">
        <v>0</v>
      </c>
      <c r="I9" s="101"/>
    </row>
    <row r="10" spans="1:9" x14ac:dyDescent="0.25">
      <c r="A10" s="101">
        <v>640</v>
      </c>
      <c r="B10" s="191" t="e">
        <f>INDEX(УТВС2!$H$1:$H$87,A10,1)</f>
        <v>#REF!</v>
      </c>
      <c r="C10" s="240" t="e">
        <f>INDEX(УТВС2!$K$1:$K$87,A10,1)</f>
        <v>#REF!</v>
      </c>
      <c r="D10" s="225" t="e">
        <f>INDEX(УТВС2!$M$1:$M$87,A10,1)</f>
        <v>#REF!</v>
      </c>
      <c r="E10" s="24" t="e">
        <f>INDEX(УТВС2!$N$1:$N$87,A10,1)</f>
        <v>#REF!</v>
      </c>
      <c r="F10" s="101" t="e">
        <f>INDEX(УТВС2!$S$1:$S$87,A10,1)</f>
        <v>#REF!</v>
      </c>
      <c r="G10" s="101" t="s">
        <v>67</v>
      </c>
      <c r="H10" s="101">
        <v>0</v>
      </c>
      <c r="I10" s="101"/>
    </row>
    <row r="11" spans="1:9" x14ac:dyDescent="0.25">
      <c r="A11" s="101">
        <v>621</v>
      </c>
      <c r="B11" s="191" t="e">
        <f>INDEX(УТВС2!$H$1:$H$87,A11,1)</f>
        <v>#REF!</v>
      </c>
      <c r="C11" s="224" t="e">
        <f>INDEX(УТВС2!$K$1:$K$87,A11,1)</f>
        <v>#REF!</v>
      </c>
      <c r="D11" s="226" t="e">
        <f>INDEX(УТВС2!$M$1:$M$87,A11,1)</f>
        <v>#REF!</v>
      </c>
      <c r="E11" s="24" t="e">
        <f>INDEX(УТВС2!$N$1:$N$87,A11,1)</f>
        <v>#REF!</v>
      </c>
      <c r="F11" s="101" t="e">
        <f>INDEX(УТВС2!$S$1:$S$87,A11,1)</f>
        <v>#REF!</v>
      </c>
      <c r="G11" s="101" t="s">
        <v>67</v>
      </c>
      <c r="H11" s="101">
        <v>0</v>
      </c>
      <c r="I11" s="101"/>
    </row>
    <row r="12" spans="1:9" x14ac:dyDescent="0.25">
      <c r="A12" s="101">
        <v>515</v>
      </c>
      <c r="B12" s="191" t="e">
        <f>INDEX(УТВС2!$H$1:$H$87,A12,1)</f>
        <v>#REF!</v>
      </c>
      <c r="C12" s="224" t="e">
        <f>INDEX(УТВС2!$K$1:$K$87,A12,1)</f>
        <v>#REF!</v>
      </c>
      <c r="D12" s="24" t="e">
        <f>INDEX(УТВС2!$M$1:$M$87,A12,1)</f>
        <v>#REF!</v>
      </c>
      <c r="E12" s="24" t="e">
        <f>INDEX(УТВС2!$N$1:$N$87,A12,1)</f>
        <v>#REF!</v>
      </c>
      <c r="F12" s="101" t="e">
        <f>INDEX(УТВС2!$S$1:$S$87,A12,1)</f>
        <v>#REF!</v>
      </c>
      <c r="G12" s="101" t="s">
        <v>67</v>
      </c>
      <c r="H12" s="101">
        <v>0</v>
      </c>
      <c r="I12" s="101"/>
    </row>
    <row r="13" spans="1:9" x14ac:dyDescent="0.25">
      <c r="A13" s="101">
        <v>1559</v>
      </c>
      <c r="B13" s="191" t="e">
        <f>INDEX(УТВС2!$H$1:$H$87,A13,1)</f>
        <v>#REF!</v>
      </c>
      <c r="C13" s="224" t="e">
        <f>INDEX(УТВС2!$K$1:$K$87,A13,1)</f>
        <v>#REF!</v>
      </c>
      <c r="D13" s="24" t="e">
        <f>INDEX(УТВС2!$M$1:$M$87,A13,1)</f>
        <v>#REF!</v>
      </c>
      <c r="E13" s="24" t="e">
        <f>INDEX(УТВС2!$N$1:$N$87,A13,1)</f>
        <v>#REF!</v>
      </c>
      <c r="F13" s="101" t="e">
        <f>INDEX(УТВС2!$S$1:$S$87,A13,1)</f>
        <v>#REF!</v>
      </c>
      <c r="G13" s="101" t="s">
        <v>67</v>
      </c>
      <c r="H13" s="101">
        <v>0</v>
      </c>
      <c r="I13" s="101"/>
    </row>
    <row r="14" spans="1:9" x14ac:dyDescent="0.25">
      <c r="A14" s="101">
        <v>826</v>
      </c>
      <c r="B14" s="191" t="e">
        <f>INDEX(УТВС2!$H$1:$H$87,A14,1)</f>
        <v>#REF!</v>
      </c>
      <c r="C14" s="204" t="e">
        <f>INDEX(УТВС2!$K$1:$K$87,A14,1)</f>
        <v>#REF!</v>
      </c>
      <c r="D14" s="24" t="e">
        <f>INDEX(УТВС2!$M$1:$M$87,A14,1)</f>
        <v>#REF!</v>
      </c>
      <c r="E14" s="24" t="e">
        <f>INDEX(УТВС2!$N$1:$N$87,A14,1)</f>
        <v>#REF!</v>
      </c>
      <c r="F14" s="101" t="e">
        <f>INDEX(УТВС2!$S$1:$S$87,A14,1)</f>
        <v>#REF!</v>
      </c>
      <c r="G14" s="101" t="s">
        <v>67</v>
      </c>
      <c r="H14" s="101">
        <v>0</v>
      </c>
      <c r="I14" s="101"/>
    </row>
    <row r="15" spans="1:9" x14ac:dyDescent="0.25">
      <c r="A15" s="101">
        <v>852</v>
      </c>
      <c r="B15" s="191" t="e">
        <f>INDEX(УТВС2!$H$1:$H$87,A15,1)</f>
        <v>#REF!</v>
      </c>
      <c r="C15" s="225" t="e">
        <f>INDEX(УТВС2!$K$1:$K$87,A15,1)</f>
        <v>#REF!</v>
      </c>
      <c r="D15" s="230" t="e">
        <f>INDEX(УТВС2!$M$1:$M$87,A15,1)</f>
        <v>#REF!</v>
      </c>
      <c r="E15" s="24" t="e">
        <f>INDEX(УТВС2!$N$1:$N$87,A15,1)</f>
        <v>#REF!</v>
      </c>
      <c r="F15" s="101" t="e">
        <f>INDEX(УТВС2!$S$1:$S$87,A15,1)</f>
        <v>#REF!</v>
      </c>
      <c r="G15" s="101" t="s">
        <v>67</v>
      </c>
      <c r="H15" s="101">
        <v>0</v>
      </c>
      <c r="I15" s="101"/>
    </row>
    <row r="16" spans="1:9" x14ac:dyDescent="0.25">
      <c r="A16" s="101">
        <v>842</v>
      </c>
      <c r="B16" s="191" t="e">
        <f>INDEX(УТВС2!$H$1:$H$87,A16,1)</f>
        <v>#REF!</v>
      </c>
      <c r="C16" s="204" t="e">
        <f>INDEX(УТВС2!$K$1:$K$87,A16,1)</f>
        <v>#REF!</v>
      </c>
      <c r="D16" s="24" t="e">
        <f>INDEX(УТВС2!$M$1:$M$87,A16,1)</f>
        <v>#REF!</v>
      </c>
      <c r="E16" s="24" t="e">
        <f>INDEX(УТВС2!$N$1:$N$87,A16,1)</f>
        <v>#REF!</v>
      </c>
      <c r="F16" s="101" t="e">
        <f>INDEX(УТВС2!$S$1:$S$87,A16,1)</f>
        <v>#REF!</v>
      </c>
      <c r="G16" s="101" t="s">
        <v>67</v>
      </c>
      <c r="H16" s="101">
        <v>0</v>
      </c>
      <c r="I16" s="101"/>
    </row>
    <row r="17" spans="1:9" x14ac:dyDescent="0.25">
      <c r="A17" s="101">
        <v>859</v>
      </c>
      <c r="B17" s="191" t="e">
        <f>INDEX(УТВС2!$H$1:$H$87,A17,1)</f>
        <v>#REF!</v>
      </c>
      <c r="C17" s="225" t="e">
        <f>INDEX(УТВС2!$K$1:$K$87,A17,1)</f>
        <v>#REF!</v>
      </c>
      <c r="D17" s="225" t="e">
        <f>INDEX(УТВС2!$M$1:$M$87,A17,1)</f>
        <v>#REF!</v>
      </c>
      <c r="E17" s="225" t="e">
        <f>INDEX(УТВС2!$N$1:$N$87,A17,1)</f>
        <v>#REF!</v>
      </c>
      <c r="F17" s="101" t="e">
        <f>INDEX(УТВС2!$S$1:$S$87,A17,1)</f>
        <v>#REF!</v>
      </c>
      <c r="G17" s="101" t="s">
        <v>67</v>
      </c>
      <c r="H17" s="101">
        <v>0</v>
      </c>
      <c r="I17" s="101"/>
    </row>
    <row r="18" spans="1:9" x14ac:dyDescent="0.25">
      <c r="A18" s="101">
        <v>858</v>
      </c>
      <c r="B18" s="191" t="e">
        <f>INDEX(УТВС2!$H$1:$H$87,A18,1)</f>
        <v>#REF!</v>
      </c>
      <c r="C18" s="225" t="e">
        <f>INDEX(УТВС2!$K$1:$K$87,A18,1)</f>
        <v>#REF!</v>
      </c>
      <c r="D18" s="225" t="e">
        <f>INDEX(УТВС2!$M$1:$M$87,A18,1)</f>
        <v>#REF!</v>
      </c>
      <c r="E18" s="225" t="e">
        <f>INDEX(УТВС2!$N$1:$N$87,A18,1)</f>
        <v>#REF!</v>
      </c>
      <c r="F18" s="101" t="e">
        <f>INDEX(УТВС2!$S$1:$S$87,A18,1)</f>
        <v>#REF!</v>
      </c>
      <c r="G18" s="101" t="s">
        <v>67</v>
      </c>
      <c r="H18" s="101">
        <v>0</v>
      </c>
      <c r="I18" s="101"/>
    </row>
    <row r="19" spans="1:9" x14ac:dyDescent="0.25">
      <c r="A19" s="101">
        <v>824</v>
      </c>
      <c r="B19" s="191" t="e">
        <f>INDEX(УТВС2!$H$1:$H$87,A19,1)</f>
        <v>#REF!</v>
      </c>
      <c r="C19" s="204" t="e">
        <f>INDEX(УТВС2!$K$1:$K$87,A19,1)</f>
        <v>#REF!</v>
      </c>
      <c r="D19" s="24" t="e">
        <f>INDEX(УТВС2!$M$1:$M$87,A19,1)</f>
        <v>#REF!</v>
      </c>
      <c r="E19" s="24" t="e">
        <f>INDEX(УТВС2!$N$1:$N$87,A19,1)</f>
        <v>#REF!</v>
      </c>
      <c r="F19" s="101" t="e">
        <f>INDEX(УТВС2!$S$1:$S$87,A19,1)</f>
        <v>#REF!</v>
      </c>
      <c r="G19" s="101" t="s">
        <v>67</v>
      </c>
      <c r="H19" s="101">
        <v>0</v>
      </c>
      <c r="I19" s="101"/>
    </row>
    <row r="20" spans="1:9" x14ac:dyDescent="0.25">
      <c r="A20" s="101">
        <v>840</v>
      </c>
      <c r="B20" s="191" t="e">
        <f>INDEX(УТВС2!$H$1:$H$87,A20,1)</f>
        <v>#REF!</v>
      </c>
      <c r="C20" s="204" t="e">
        <f>INDEX(УТВС2!$K$1:$K$87,A20,1)</f>
        <v>#REF!</v>
      </c>
      <c r="D20" s="24" t="e">
        <f>INDEX(УТВС2!$M$1:$M$87,A20,1)</f>
        <v>#REF!</v>
      </c>
      <c r="E20" s="24" t="e">
        <f>INDEX(УТВС2!$N$1:$N$87,A20,1)</f>
        <v>#REF!</v>
      </c>
      <c r="F20" s="101" t="e">
        <f>INDEX(УТВС2!$S$1:$S$87,A20,1)</f>
        <v>#REF!</v>
      </c>
      <c r="G20" s="101" t="s">
        <v>67</v>
      </c>
      <c r="H20" s="101">
        <v>0</v>
      </c>
      <c r="I20" s="101"/>
    </row>
    <row r="21" spans="1:9" x14ac:dyDescent="0.25">
      <c r="A21" s="101">
        <v>825</v>
      </c>
      <c r="B21" s="191" t="e">
        <f>INDEX(УТВС2!$H$1:$H$87,A21,1)</f>
        <v>#REF!</v>
      </c>
      <c r="C21" s="204" t="e">
        <f>INDEX(УТВС2!$K$1:$K$87,A21,1)</f>
        <v>#REF!</v>
      </c>
      <c r="D21" s="24" t="e">
        <f>INDEX(УТВС2!$M$1:$M$87,A21,1)</f>
        <v>#REF!</v>
      </c>
      <c r="E21" s="24" t="e">
        <f>INDEX(УТВС2!$N$1:$N$87,A21,1)</f>
        <v>#REF!</v>
      </c>
      <c r="F21" s="101" t="e">
        <f>INDEX(УТВС2!$S$1:$S$87,A21,1)</f>
        <v>#REF!</v>
      </c>
      <c r="G21" s="101" t="s">
        <v>67</v>
      </c>
      <c r="H21" s="101">
        <v>0</v>
      </c>
      <c r="I21" s="101"/>
    </row>
    <row r="22" spans="1:9" x14ac:dyDescent="0.25">
      <c r="A22" s="101">
        <v>2546</v>
      </c>
      <c r="B22" s="191" t="e">
        <f>INDEX(УТВС2!$H$1:$H$87,A22,1)</f>
        <v>#REF!</v>
      </c>
      <c r="C22" s="226" t="e">
        <f>INDEX(УТВС2!$K$1:$K$87,A22,1)</f>
        <v>#REF!</v>
      </c>
      <c r="D22" s="226" t="e">
        <f>INDEX(УТВС2!$M$1:$M$87,A22,1)</f>
        <v>#REF!</v>
      </c>
      <c r="E22" s="48" t="e">
        <f>INDEX(УТВС2!$N$1:$N$87,A22,1)</f>
        <v>#REF!</v>
      </c>
      <c r="F22" s="199" t="e">
        <f>INDEX(УТВС2!$S$1:$S$87,A22,1)</f>
        <v>#REF!</v>
      </c>
      <c r="G22" s="199" t="s">
        <v>26</v>
      </c>
      <c r="H22" s="101">
        <v>0</v>
      </c>
      <c r="I22" s="101"/>
    </row>
    <row r="23" spans="1:9" x14ac:dyDescent="0.25">
      <c r="A23" s="101">
        <v>1561</v>
      </c>
      <c r="B23" s="191" t="e">
        <f>INDEX(УТВС2!$H$1:$H$87,A23,1)</f>
        <v>#REF!</v>
      </c>
      <c r="C23" s="227" t="e">
        <f>INDEX(УТВС2!$K$1:$K$87,A23,1)</f>
        <v>#REF!</v>
      </c>
      <c r="D23" s="24" t="e">
        <f>INDEX(УТВС2!$M$1:$M$87,A23,1)</f>
        <v>#REF!</v>
      </c>
      <c r="E23" s="24" t="e">
        <f>INDEX(УТВС2!$N$1:$N$87,A23,1)</f>
        <v>#REF!</v>
      </c>
      <c r="F23" s="101" t="e">
        <f>INDEX(УТВС2!$S$1:$S$87,A23,1)</f>
        <v>#REF!</v>
      </c>
      <c r="G23" s="101" t="s">
        <v>67</v>
      </c>
      <c r="H23" s="101">
        <v>0</v>
      </c>
      <c r="I23" s="101"/>
    </row>
    <row r="24" spans="1:9" x14ac:dyDescent="0.25">
      <c r="A24" s="101">
        <v>2037</v>
      </c>
      <c r="B24" s="191" t="e">
        <f>INDEX(УТВС2!$H$1:$H$87,A24,1)</f>
        <v>#REF!</v>
      </c>
      <c r="C24" s="225" t="e">
        <f>INDEX(УТВС2!$K$1:$K$87,A24,1)</f>
        <v>#REF!</v>
      </c>
      <c r="D24" s="225" t="e">
        <f>INDEX(УТВС2!$M$1:$M$87,A24,1)</f>
        <v>#REF!</v>
      </c>
      <c r="E24" s="225" t="e">
        <f>INDEX(УТВС2!$N$1:$N$87,A24,1)</f>
        <v>#REF!</v>
      </c>
      <c r="F24" s="101" t="e">
        <f>INDEX(УТВС2!$S$1:$S$87,A24,1)</f>
        <v>#REF!</v>
      </c>
      <c r="G24" s="101" t="s">
        <v>67</v>
      </c>
      <c r="H24" s="101">
        <v>0</v>
      </c>
      <c r="I24" s="101"/>
    </row>
    <row r="25" spans="1:9" x14ac:dyDescent="0.25">
      <c r="A25" s="101">
        <v>837</v>
      </c>
      <c r="B25" s="191" t="e">
        <f>INDEX(УТВС2!$H$1:$H$87,A25,1)</f>
        <v>#REF!</v>
      </c>
      <c r="C25" s="204" t="e">
        <f>INDEX(УТВС2!$K$1:$K$87,A25,1)</f>
        <v>#REF!</v>
      </c>
      <c r="D25" s="24" t="e">
        <f>INDEX(УТВС2!$M$1:$M$87,A25,1)</f>
        <v>#REF!</v>
      </c>
      <c r="E25" s="24" t="e">
        <f>INDEX(УТВС2!$N$1:$N$87,A25,1)</f>
        <v>#REF!</v>
      </c>
      <c r="F25" s="101" t="e">
        <f>INDEX(УТВС2!$S$1:$S$87,A25,1)</f>
        <v>#REF!</v>
      </c>
      <c r="G25" s="101" t="s">
        <v>67</v>
      </c>
      <c r="H25" s="101">
        <v>0</v>
      </c>
      <c r="I25" s="101"/>
    </row>
    <row r="26" spans="1:9" x14ac:dyDescent="0.25">
      <c r="A26" s="101">
        <v>855</v>
      </c>
      <c r="B26" s="191" t="e">
        <f>INDEX(УТВС2!$H$1:$H$87,A26,1)</f>
        <v>#REF!</v>
      </c>
      <c r="C26" s="180" t="e">
        <f>INDEX(УТВС2!$K$1:$K$87,A26,1)</f>
        <v>#REF!</v>
      </c>
      <c r="D26" s="225" t="e">
        <f>INDEX(УТВС2!$M$1:$M$87,A26,1)</f>
        <v>#REF!</v>
      </c>
      <c r="E26" s="225" t="e">
        <f>INDEX(УТВС2!$N$1:$N$87,A26,1)</f>
        <v>#REF!</v>
      </c>
      <c r="F26" s="101" t="e">
        <f>INDEX(УТВС2!$S$1:$S$87,A26,1)</f>
        <v>#REF!</v>
      </c>
      <c r="G26" s="101" t="s">
        <v>67</v>
      </c>
      <c r="H26" s="101">
        <v>0</v>
      </c>
      <c r="I26" s="101"/>
    </row>
    <row r="27" spans="1:9" x14ac:dyDescent="0.25">
      <c r="A27" s="101">
        <v>822</v>
      </c>
      <c r="B27" s="191" t="e">
        <f>INDEX(УТВС2!$H$1:$H$87,A27,1)</f>
        <v>#REF!</v>
      </c>
      <c r="C27" s="204" t="e">
        <f>INDEX(УТВС2!$K$1:$K$87,A27,1)</f>
        <v>#REF!</v>
      </c>
      <c r="D27" s="24" t="e">
        <f>INDEX(УТВС2!$M$1:$M$87,A27,1)</f>
        <v>#REF!</v>
      </c>
      <c r="E27" s="24" t="e">
        <f>INDEX(УТВС2!$N$1:$N$87,A27,1)</f>
        <v>#REF!</v>
      </c>
      <c r="F27" s="101" t="e">
        <f>INDEX(УТВС2!$S$1:$S$87,A27,1)</f>
        <v>#REF!</v>
      </c>
      <c r="G27" s="101" t="s">
        <v>67</v>
      </c>
      <c r="H27" s="101">
        <v>0</v>
      </c>
      <c r="I27" s="101"/>
    </row>
    <row r="28" spans="1:9" x14ac:dyDescent="0.25">
      <c r="A28" s="101">
        <v>619</v>
      </c>
      <c r="B28" s="191" t="e">
        <f>INDEX(УТВС2!$H$1:$H$87,A28,1)</f>
        <v>#REF!</v>
      </c>
      <c r="C28" s="224" t="e">
        <f>INDEX(УТВС2!$K$1:$K$87,A28,1)</f>
        <v>#REF!</v>
      </c>
      <c r="D28" s="225" t="e">
        <f>INDEX(УТВС2!$M$1:$M$87,A28,1)</f>
        <v>#REF!</v>
      </c>
      <c r="E28" s="24" t="e">
        <f>INDEX(УТВС2!$N$1:$N$87,A28,1)</f>
        <v>#REF!</v>
      </c>
      <c r="F28" s="101" t="e">
        <f>INDEX(УТВС2!$S$1:$S$87,A28,1)</f>
        <v>#REF!</v>
      </c>
      <c r="G28" s="101" t="s">
        <v>67</v>
      </c>
      <c r="H28" s="101">
        <v>0</v>
      </c>
      <c r="I28" s="101"/>
    </row>
    <row r="29" spans="1:9" x14ac:dyDescent="0.25">
      <c r="A29" s="101">
        <v>1836</v>
      </c>
      <c r="B29" s="191" t="e">
        <f>INDEX(УТВС2!$H$1:$H$87,A29,1)</f>
        <v>#REF!</v>
      </c>
      <c r="C29" s="182" t="e">
        <f>INDEX(УТВС2!$K$1:$K$87,A29,1)</f>
        <v>#REF!</v>
      </c>
      <c r="D29" s="226" t="e">
        <f>INDEX(УТВС2!$M$1:$M$87,A29,1)</f>
        <v>#REF!</v>
      </c>
      <c r="E29" s="226" t="e">
        <f>INDEX(УТВС2!$N$1:$N$87,A29,1)</f>
        <v>#REF!</v>
      </c>
      <c r="F29" s="101" t="e">
        <f>INDEX(УТВС2!$S$1:$S$87,A29,1)</f>
        <v>#REF!</v>
      </c>
      <c r="G29" s="101" t="s">
        <v>67</v>
      </c>
      <c r="H29" s="101">
        <v>0</v>
      </c>
      <c r="I29" s="101"/>
    </row>
    <row r="30" spans="1:9" x14ac:dyDescent="0.25">
      <c r="A30" s="101">
        <v>570</v>
      </c>
      <c r="B30" s="191" t="e">
        <f>INDEX(УТВС2!$H$1:$H$87,A30,1)</f>
        <v>#REF!</v>
      </c>
      <c r="C30" s="200" t="e">
        <f>INDEX(УТВС2!$K$1:$K$87,A30,1)</f>
        <v>#REF!</v>
      </c>
      <c r="D30" s="24" t="e">
        <f>INDEX(УТВС2!$M$1:$M$87,A30,1)</f>
        <v>#REF!</v>
      </c>
      <c r="E30" s="24" t="e">
        <f>INDEX(УТВС2!$N$1:$N$87,A30,1)</f>
        <v>#REF!</v>
      </c>
      <c r="F30" s="101" t="e">
        <f>INDEX(УТВС2!$S$1:$S$87,A30,1)</f>
        <v>#REF!</v>
      </c>
      <c r="G30" s="101" t="s">
        <v>67</v>
      </c>
      <c r="H30" s="101">
        <v>0</v>
      </c>
      <c r="I30" s="101"/>
    </row>
    <row r="31" spans="1:9" x14ac:dyDescent="0.25">
      <c r="A31" s="101">
        <v>1048</v>
      </c>
      <c r="B31" s="205" t="e">
        <f>INDEX(УТВС2!$H$1:$H$87,A31,1)</f>
        <v>#REF!</v>
      </c>
      <c r="C31" s="183" t="e">
        <f>INDEX(УТВС2!$K$1:$K$87,A31,1)</f>
        <v>#REF!</v>
      </c>
      <c r="D31" s="226" t="e">
        <f>INDEX(УТВС2!$M$1:$M$87,A31,1)</f>
        <v>#REF!</v>
      </c>
      <c r="E31" s="68" t="e">
        <f>INDEX(УТВС2!$N$1:$N$87,A31,1)</f>
        <v>#REF!</v>
      </c>
      <c r="F31" s="101" t="e">
        <f>INDEX(УТВС2!$S$1:$S$87,A31,1)</f>
        <v>#REF!</v>
      </c>
      <c r="G31" s="101" t="s">
        <v>67</v>
      </c>
      <c r="H31" s="101">
        <v>0</v>
      </c>
      <c r="I31" s="101"/>
    </row>
    <row r="32" spans="1:9" x14ac:dyDescent="0.25">
      <c r="A32" s="101">
        <v>1557</v>
      </c>
      <c r="B32" s="191" t="e">
        <f>INDEX(УТВС2!$H$1:$H$87,A32,1)</f>
        <v>#REF!</v>
      </c>
      <c r="C32" s="224" t="e">
        <f>INDEX(УТВС2!$K$1:$K$87,A32,1)</f>
        <v>#REF!</v>
      </c>
      <c r="D32" s="24" t="e">
        <f>INDEX(УТВС2!$M$1:$M$87,A32,1)</f>
        <v>#REF!</v>
      </c>
      <c r="E32" s="24" t="e">
        <f>INDEX(УТВС2!$N$1:$N$87,A32,1)</f>
        <v>#REF!</v>
      </c>
      <c r="F32" s="101" t="e">
        <f>INDEX(УТВС2!$S$1:$S$87,A32,1)</f>
        <v>#REF!</v>
      </c>
      <c r="G32" s="101" t="s">
        <v>67</v>
      </c>
      <c r="H32" s="101">
        <v>0</v>
      </c>
      <c r="I32" s="101"/>
    </row>
    <row r="33" spans="1:9" x14ac:dyDescent="0.25">
      <c r="A33" s="101">
        <v>853</v>
      </c>
      <c r="B33" s="191" t="e">
        <f>INDEX(УТВС2!$H$1:$H$87,A33,1)</f>
        <v>#REF!</v>
      </c>
      <c r="C33" s="180" t="e">
        <f>INDEX(УТВС2!$K$1:$K$87,A33,1)</f>
        <v>#REF!</v>
      </c>
      <c r="D33" s="230" t="e">
        <f>INDEX(УТВС2!$M$1:$M$87,A33,1)</f>
        <v>#REF!</v>
      </c>
      <c r="E33" s="225" t="e">
        <f>INDEX(УТВС2!$N$1:$N$87,A33,1)</f>
        <v>#REF!</v>
      </c>
      <c r="F33" s="101" t="e">
        <f>INDEX(УТВС2!$S$1:$S$87,A33,1)</f>
        <v>#REF!</v>
      </c>
      <c r="G33" s="101" t="s">
        <v>67</v>
      </c>
      <c r="H33" s="101">
        <v>0</v>
      </c>
      <c r="I33" s="101"/>
    </row>
    <row r="34" spans="1:9" x14ac:dyDescent="0.25">
      <c r="A34" s="101">
        <v>1418</v>
      </c>
      <c r="B34" s="191" t="e">
        <f>INDEX(УТВС2!$H$1:$H$87,A34,1)</f>
        <v>#REF!</v>
      </c>
      <c r="C34" s="224" t="e">
        <f>INDEX(УТВС2!$K$1:$K$87,A34,1)</f>
        <v>#REF!</v>
      </c>
      <c r="D34" s="24" t="e">
        <f>INDEX(УТВС2!$M$1:$M$87,A34,1)</f>
        <v>#REF!</v>
      </c>
      <c r="E34" s="24" t="e">
        <f>INDEX(УТВС2!$N$1:$N$87,A34,1)</f>
        <v>#REF!</v>
      </c>
      <c r="F34" s="101" t="e">
        <f>INDEX(УТВС2!$S$1:$S$87,A34,1)</f>
        <v>#REF!</v>
      </c>
      <c r="G34" s="101" t="s">
        <v>67</v>
      </c>
      <c r="H34" s="101">
        <v>0</v>
      </c>
      <c r="I34" s="101"/>
    </row>
    <row r="35" spans="1:9" x14ac:dyDescent="0.25">
      <c r="A35" s="101">
        <v>629</v>
      </c>
      <c r="B35" s="205" t="e">
        <f>INDEX(УТВС2!$H$1:$H$87,A35,1)</f>
        <v>#REF!</v>
      </c>
      <c r="C35" s="240" t="e">
        <f>INDEX(УТВС2!$K$1:$K$87,A35,1)</f>
        <v>#REF!</v>
      </c>
      <c r="D35" s="225" t="e">
        <f>INDEX(УТВС2!$M$1:$M$87,A35,1)</f>
        <v>#REF!</v>
      </c>
      <c r="E35" s="24" t="e">
        <f>INDEX(УТВС2!$N$1:$N$87,A35,1)</f>
        <v>#REF!</v>
      </c>
      <c r="F35" s="101" t="e">
        <f>INDEX(УТВС2!$S$1:$S$87,A35,1)</f>
        <v>#REF!</v>
      </c>
      <c r="G35" s="101" t="s">
        <v>67</v>
      </c>
      <c r="H35" s="101">
        <v>0</v>
      </c>
      <c r="I35" s="101"/>
    </row>
    <row r="36" spans="1:9" x14ac:dyDescent="0.25">
      <c r="A36" s="101">
        <v>496</v>
      </c>
      <c r="B36" s="191" t="e">
        <f>INDEX(УТВС2!$H$1:$H$87,A36,1)</f>
        <v>#REF!</v>
      </c>
      <c r="C36" s="240" t="e">
        <f>INDEX(УТВС2!$K$1:$K$87,A36,1)</f>
        <v>#REF!</v>
      </c>
      <c r="D36" s="226" t="e">
        <f>INDEX(УТВС2!$M$1:$M$87,A36,1)</f>
        <v>#REF!</v>
      </c>
      <c r="E36" s="24" t="e">
        <f>INDEX(УТВС2!$N$1:$N$87,A36,1)</f>
        <v>#REF!</v>
      </c>
      <c r="F36" s="101" t="e">
        <f>INDEX(УТВС2!$S$1:$S$87,A36,1)</f>
        <v>#REF!</v>
      </c>
      <c r="G36" s="101" t="s">
        <v>67</v>
      </c>
      <c r="H36" s="101">
        <v>0</v>
      </c>
      <c r="I36" s="101"/>
    </row>
    <row r="37" spans="1:9" x14ac:dyDescent="0.25">
      <c r="A37" s="101">
        <v>497</v>
      </c>
      <c r="B37" s="191" t="e">
        <f>INDEX(УТВС2!$H$1:$H$87,A37,1)</f>
        <v>#REF!</v>
      </c>
      <c r="C37" s="240" t="e">
        <f>INDEX(УТВС2!$K$1:$K$87,A37,1)</f>
        <v>#REF!</v>
      </c>
      <c r="D37" s="226" t="e">
        <f>INDEX(УТВС2!$M$1:$M$87,A37,1)</f>
        <v>#REF!</v>
      </c>
      <c r="E37" s="24" t="e">
        <f>INDEX(УТВС2!$N$1:$N$87,A37,1)</f>
        <v>#REF!</v>
      </c>
      <c r="F37" s="101" t="e">
        <f>INDEX(УТВС2!$S$1:$S$87,A37,1)</f>
        <v>#REF!</v>
      </c>
      <c r="G37" s="101" t="s">
        <v>67</v>
      </c>
      <c r="H37" s="101">
        <v>0</v>
      </c>
      <c r="I37" s="101"/>
    </row>
    <row r="38" spans="1:9" x14ac:dyDescent="0.25">
      <c r="A38" s="101">
        <v>630</v>
      </c>
      <c r="B38" s="191" t="e">
        <f>INDEX(УТВС2!$H$1:$H$87,A38,1)</f>
        <v>#REF!</v>
      </c>
      <c r="C38" s="240" t="e">
        <f>INDEX(УТВС2!$K$1:$K$87,A38,1)</f>
        <v>#REF!</v>
      </c>
      <c r="D38" s="225" t="e">
        <f>INDEX(УТВС2!$M$1:$M$87,A38,1)</f>
        <v>#REF!</v>
      </c>
      <c r="E38" s="24" t="e">
        <f>INDEX(УТВС2!$N$1:$N$87,A38,1)</f>
        <v>#REF!</v>
      </c>
      <c r="F38" s="101" t="e">
        <f>INDEX(УТВС2!$S$1:$S$87,A38,1)</f>
        <v>#REF!</v>
      </c>
      <c r="G38" s="101" t="s">
        <v>67</v>
      </c>
      <c r="H38" s="101">
        <v>0</v>
      </c>
      <c r="I38" s="101"/>
    </row>
    <row r="39" spans="1:9" x14ac:dyDescent="0.25">
      <c r="A39" s="101">
        <v>637</v>
      </c>
      <c r="B39" s="191" t="e">
        <f>INDEX(УТВС2!$H$1:$H$87,A39,1)</f>
        <v>#REF!</v>
      </c>
      <c r="C39" s="240" t="e">
        <f>INDEX(УТВС2!$K$1:$K$87,A39,1)</f>
        <v>#REF!</v>
      </c>
      <c r="D39" s="225" t="e">
        <f>INDEX(УТВС2!$M$1:$M$87,A39,1)</f>
        <v>#REF!</v>
      </c>
      <c r="E39" s="24" t="e">
        <f>INDEX(УТВС2!$N$1:$N$87,A39,1)</f>
        <v>#REF!</v>
      </c>
      <c r="F39" s="101" t="e">
        <f>INDEX(УТВС2!$S$1:$S$87,A39,1)</f>
        <v>#REF!</v>
      </c>
      <c r="G39" s="101" t="s">
        <v>67</v>
      </c>
      <c r="H39" s="101">
        <v>0</v>
      </c>
      <c r="I39" s="101"/>
    </row>
    <row r="40" spans="1:9" x14ac:dyDescent="0.25">
      <c r="A40" s="101">
        <v>495</v>
      </c>
      <c r="B40" s="191" t="e">
        <f>INDEX(УТВС2!$H$1:$H$87,A40,1)</f>
        <v>#REF!</v>
      </c>
      <c r="C40" s="240" t="e">
        <f>INDEX(УТВС2!$K$1:$K$87,A40,1)</f>
        <v>#REF!</v>
      </c>
      <c r="D40" s="226" t="e">
        <f>INDEX(УТВС2!$M$1:$M$87,A40,1)</f>
        <v>#REF!</v>
      </c>
      <c r="E40" s="24" t="e">
        <f>INDEX(УТВС2!$N$1:$N$87,A40,1)</f>
        <v>#REF!</v>
      </c>
      <c r="F40" s="101" t="e">
        <f>INDEX(УТВС2!$S$1:$S$87,A40,1)</f>
        <v>#REF!</v>
      </c>
      <c r="G40" s="101" t="s">
        <v>67</v>
      </c>
      <c r="H40" s="101">
        <v>0</v>
      </c>
      <c r="I40" s="101"/>
    </row>
    <row r="41" spans="1:9" x14ac:dyDescent="0.25">
      <c r="A41" s="101">
        <v>843</v>
      </c>
      <c r="B41" s="191" t="e">
        <f>INDEX(УТВС2!$H$1:$H$87,A41,1)</f>
        <v>#REF!</v>
      </c>
      <c r="C41" s="240" t="e">
        <f>INDEX(УТВС2!$K$1:$K$87,A41,1)</f>
        <v>#REF!</v>
      </c>
      <c r="D41" s="24" t="e">
        <f>INDEX(УТВС2!$M$1:$M$87,A41,1)</f>
        <v>#REF!</v>
      </c>
      <c r="E41" s="24" t="e">
        <f>INDEX(УТВС2!$N$1:$N$87,A41,1)</f>
        <v>#REF!</v>
      </c>
      <c r="F41" s="101" t="e">
        <f>INDEX(УТВС2!$S$1:$S$87,A41,1)</f>
        <v>#REF!</v>
      </c>
      <c r="G41" s="101" t="s">
        <v>67</v>
      </c>
      <c r="H41" s="101">
        <v>0</v>
      </c>
      <c r="I41" s="101"/>
    </row>
    <row r="42" spans="1:9" x14ac:dyDescent="0.25">
      <c r="A42" s="101">
        <v>638</v>
      </c>
      <c r="B42" s="191" t="e">
        <f>INDEX(УТВС2!$H$1:$H$87,A42,1)</f>
        <v>#REF!</v>
      </c>
      <c r="C42" s="240" t="e">
        <f>INDEX(УТВС2!$K$1:$K$87,A42,1)</f>
        <v>#REF!</v>
      </c>
      <c r="D42" s="225" t="e">
        <f>INDEX(УТВС2!$M$1:$M$87,A42,1)</f>
        <v>#REF!</v>
      </c>
      <c r="E42" s="24" t="e">
        <f>INDEX(УТВС2!$N$1:$N$87,A42,1)</f>
        <v>#REF!</v>
      </c>
      <c r="F42" s="101" t="e">
        <f>INDEX(УТВС2!$S$1:$S$87,A42,1)</f>
        <v>#REF!</v>
      </c>
      <c r="G42" s="101" t="s">
        <v>67</v>
      </c>
      <c r="H42" s="101">
        <v>0</v>
      </c>
      <c r="I42" s="101"/>
    </row>
    <row r="43" spans="1:9" x14ac:dyDescent="0.25">
      <c r="A43" s="101">
        <v>2191</v>
      </c>
      <c r="B43" s="191" t="e">
        <f>INDEX(УТВС2!$H$1:$H$87,A43,1)</f>
        <v>#REF!</v>
      </c>
      <c r="C43" s="24" t="e">
        <f>INDEX(УТВС2!$K$1:$K$87,A43,1)</f>
        <v>#REF!</v>
      </c>
      <c r="D43" s="24" t="e">
        <f>INDEX(УТВС2!$M$1:$M$87,A43,1)</f>
        <v>#REF!</v>
      </c>
      <c r="E43" s="24" t="e">
        <f>INDEX(УТВС2!$N$1:$N$87,A43,1)</f>
        <v>#REF!</v>
      </c>
      <c r="F43" s="101" t="e">
        <f>INDEX(УТВС2!$S$1:$S$87,A43,1)</f>
        <v>#REF!</v>
      </c>
      <c r="G43" s="101" t="s">
        <v>67</v>
      </c>
      <c r="H43" s="101">
        <v>0</v>
      </c>
      <c r="I43" s="101"/>
    </row>
    <row r="44" spans="1:9" x14ac:dyDescent="0.25">
      <c r="A44" s="101">
        <v>1987</v>
      </c>
      <c r="B44" s="191" t="e">
        <f>INDEX(УТВС2!$H$1:$H$87,A44,1)</f>
        <v>#REF!</v>
      </c>
      <c r="C44" s="226" t="e">
        <f>INDEX(УТВС2!$K$1:$K$87,A44,1)</f>
        <v>#REF!</v>
      </c>
      <c r="D44" s="226" t="e">
        <f>INDEX(УТВС2!$M$1:$M$87,A44,1)</f>
        <v>#REF!</v>
      </c>
      <c r="E44" s="226" t="e">
        <f>INDEX(УТВС2!$N$1:$N$87,A44,1)</f>
        <v>#REF!</v>
      </c>
      <c r="F44" s="101" t="e">
        <f>INDEX(УТВС2!$S$1:$S$87,A44,1)</f>
        <v>#REF!</v>
      </c>
      <c r="G44" s="101" t="s">
        <v>67</v>
      </c>
      <c r="H44" s="101">
        <v>0</v>
      </c>
      <c r="I44" s="101"/>
    </row>
    <row r="45" spans="1:9" x14ac:dyDescent="0.25">
      <c r="A45" s="101">
        <v>1560</v>
      </c>
      <c r="B45" s="191" t="e">
        <f>INDEX(УТВС2!$H$1:$H$87,A45,1)</f>
        <v>#REF!</v>
      </c>
      <c r="C45" s="224" t="e">
        <f>INDEX(УТВС2!$K$1:$K$87,A45,1)</f>
        <v>#REF!</v>
      </c>
      <c r="D45" s="24" t="e">
        <f>INDEX(УТВС2!$M$1:$M$87,A45,1)</f>
        <v>#REF!</v>
      </c>
      <c r="E45" s="24" t="e">
        <f>INDEX(УТВС2!$N$1:$N$87,A45,1)</f>
        <v>#REF!</v>
      </c>
      <c r="F45" s="101" t="e">
        <f>INDEX(УТВС2!$S$1:$S$87,A45,1)</f>
        <v>#REF!</v>
      </c>
      <c r="G45" s="101" t="s">
        <v>67</v>
      </c>
      <c r="H45" s="101">
        <v>0</v>
      </c>
      <c r="I45" s="101"/>
    </row>
    <row r="46" spans="1:9" x14ac:dyDescent="0.25">
      <c r="A46" s="101">
        <v>856</v>
      </c>
      <c r="B46" s="191" t="e">
        <f>INDEX(УТВС2!$H$1:$H$87,A46,1)</f>
        <v>#REF!</v>
      </c>
      <c r="C46" s="180" t="e">
        <f>INDEX(УТВС2!$K$1:$K$87,A46,1)</f>
        <v>#REF!</v>
      </c>
      <c r="D46" s="183" t="e">
        <f>INDEX(УТВС2!$M$1:$M$87,A46,1)</f>
        <v>#REF!</v>
      </c>
      <c r="E46" s="225" t="e">
        <f>INDEX(УТВС2!$N$1:$N$87,A46,1)</f>
        <v>#REF!</v>
      </c>
      <c r="F46" s="101" t="e">
        <f>INDEX(УТВС2!$S$1:$S$87,A46,1)</f>
        <v>#REF!</v>
      </c>
      <c r="G46" s="101" t="s">
        <v>67</v>
      </c>
      <c r="H46" s="101">
        <v>0</v>
      </c>
      <c r="I46" s="101"/>
    </row>
    <row r="47" spans="1:9" x14ac:dyDescent="0.25">
      <c r="A47" s="101">
        <v>827</v>
      </c>
      <c r="B47" s="191" t="e">
        <f>INDEX(УТВС2!$H$1:$H$87,A47,1)</f>
        <v>#REF!</v>
      </c>
      <c r="C47" s="204" t="e">
        <f>INDEX(УТВС2!$K$1:$K$87,A47,1)</f>
        <v>#REF!</v>
      </c>
      <c r="D47" s="24" t="e">
        <f>INDEX(УТВС2!$M$1:$M$87,A47,1)</f>
        <v>#REF!</v>
      </c>
      <c r="E47" s="24" t="e">
        <f>INDEX(УТВС2!$N$1:$N$87,A47,1)</f>
        <v>#REF!</v>
      </c>
      <c r="F47" s="101" t="e">
        <f>INDEX(УТВС2!$S$1:$S$87,A47,1)</f>
        <v>#REF!</v>
      </c>
      <c r="G47" s="101" t="s">
        <v>67</v>
      </c>
      <c r="H47" s="101">
        <v>0</v>
      </c>
      <c r="I47" s="101"/>
    </row>
    <row r="48" spans="1:9" x14ac:dyDescent="0.25">
      <c r="A48" s="101">
        <v>854</v>
      </c>
      <c r="B48" s="191" t="e">
        <f>INDEX(УТВС2!$H$1:$H$87,A48,1)</f>
        <v>#REF!</v>
      </c>
      <c r="C48" s="180" t="e">
        <f>INDEX(УТВС2!$K$1:$K$87,A48,1)</f>
        <v>#REF!</v>
      </c>
      <c r="D48" s="225" t="e">
        <f>INDEX(УТВС2!$M$1:$M$87,A48,1)</f>
        <v>#REF!</v>
      </c>
      <c r="E48" s="225" t="e">
        <f>INDEX(УТВС2!$N$1:$N$87,A48,1)</f>
        <v>#REF!</v>
      </c>
      <c r="F48" s="101" t="e">
        <f>INDEX(УТВС2!$S$1:$S$87,A48,1)</f>
        <v>#REF!</v>
      </c>
      <c r="G48" s="101" t="s">
        <v>67</v>
      </c>
      <c r="H48" s="101">
        <v>0</v>
      </c>
      <c r="I48" s="101"/>
    </row>
    <row r="49" spans="1:9" x14ac:dyDescent="0.25">
      <c r="A49" s="101">
        <v>821</v>
      </c>
      <c r="B49" s="191" t="e">
        <f>INDEX(УТВС2!$H$1:$H$87,A49,1)</f>
        <v>#REF!</v>
      </c>
      <c r="C49" s="204" t="e">
        <f>INDEX(УТВС2!$K$1:$K$87,A49,1)</f>
        <v>#REF!</v>
      </c>
      <c r="D49" s="24" t="e">
        <f>INDEX(УТВС2!$M$1:$M$87,A49,1)</f>
        <v>#REF!</v>
      </c>
      <c r="E49" s="24" t="e">
        <f>INDEX(УТВС2!$N$1:$N$87,A49,1)</f>
        <v>#REF!</v>
      </c>
      <c r="F49" s="101" t="e">
        <f>INDEX(УТВС2!$S$1:$S$87,A49,1)</f>
        <v>#REF!</v>
      </c>
      <c r="G49" s="101" t="s">
        <v>67</v>
      </c>
      <c r="H49" s="101">
        <v>0</v>
      </c>
      <c r="I49" s="101"/>
    </row>
    <row r="50" spans="1:9" x14ac:dyDescent="0.25">
      <c r="A50" s="101">
        <v>836</v>
      </c>
      <c r="B50" s="191" t="e">
        <f>INDEX(УТВС2!$H$1:$H$87,A50,1)</f>
        <v>#REF!</v>
      </c>
      <c r="C50" s="204" t="e">
        <f>INDEX(УТВС2!$K$1:$K$87,A50,1)</f>
        <v>#REF!</v>
      </c>
      <c r="D50" s="24" t="e">
        <f>INDEX(УТВС2!$M$1:$M$87,A50,1)</f>
        <v>#REF!</v>
      </c>
      <c r="E50" s="24" t="e">
        <f>INDEX(УТВС2!$N$1:$N$87,A50,1)</f>
        <v>#REF!</v>
      </c>
      <c r="F50" s="101" t="e">
        <f>INDEX(УТВС2!$S$1:$S$87,A50,1)</f>
        <v>#REF!</v>
      </c>
      <c r="G50" s="101" t="s">
        <v>67</v>
      </c>
      <c r="H50" s="101">
        <v>0</v>
      </c>
      <c r="I50" s="101"/>
    </row>
    <row r="51" spans="1:9" x14ac:dyDescent="0.25">
      <c r="A51" s="101">
        <v>571</v>
      </c>
      <c r="B51" s="191" t="e">
        <f>INDEX(УТВС2!$H$1:$H$87,A51,1)</f>
        <v>#REF!</v>
      </c>
      <c r="C51" s="200" t="e">
        <f>INDEX(УТВС2!$K$1:$K$87,A51,1)</f>
        <v>#REF!</v>
      </c>
      <c r="D51" s="24" t="e">
        <f>INDEX(УТВС2!$M$1:$M$87,A51,1)</f>
        <v>#REF!</v>
      </c>
      <c r="E51" s="24" t="e">
        <f>INDEX(УТВС2!$N$1:$N$87,A51,1)</f>
        <v>#REF!</v>
      </c>
      <c r="F51" s="101" t="e">
        <f>INDEX(УТВС2!$S$1:$S$87,A51,1)</f>
        <v>#REF!</v>
      </c>
      <c r="G51" s="101" t="s">
        <v>67</v>
      </c>
      <c r="H51" s="101">
        <v>0</v>
      </c>
      <c r="I51" s="101"/>
    </row>
    <row r="52" spans="1:9" x14ac:dyDescent="0.25">
      <c r="A52" s="101">
        <v>572</v>
      </c>
      <c r="B52" s="191" t="e">
        <f>INDEX(УТВС2!$H$1:$H$87,A52,1)</f>
        <v>#REF!</v>
      </c>
      <c r="C52" s="85" t="e">
        <f>INDEX(УТВС2!$K$1:$K$87,A52,1)</f>
        <v>#REF!</v>
      </c>
      <c r="D52" s="24" t="e">
        <f>INDEX(УТВС2!$M$1:$M$87,A52,1)</f>
        <v>#REF!</v>
      </c>
      <c r="E52" s="24" t="e">
        <f>INDEX(УТВС2!$N$1:$N$87,A52,1)</f>
        <v>#REF!</v>
      </c>
      <c r="F52" s="101" t="e">
        <f>INDEX(УТВС2!$S$1:$S$87,A52,1)</f>
        <v>#REF!</v>
      </c>
      <c r="G52" s="101" t="s">
        <v>67</v>
      </c>
      <c r="H52" s="101">
        <v>0</v>
      </c>
      <c r="I52" s="101"/>
    </row>
    <row r="53" spans="1:9" x14ac:dyDescent="0.25">
      <c r="A53" s="101">
        <v>639</v>
      </c>
      <c r="B53" s="191" t="e">
        <f>INDEX(УТВС2!$H$1:$H$87,A53,1)</f>
        <v>#REF!</v>
      </c>
      <c r="C53" s="240" t="e">
        <f>INDEX(УТВС2!$K$1:$K$87,A53,1)</f>
        <v>#REF!</v>
      </c>
      <c r="D53" s="225" t="e">
        <f>INDEX(УТВС2!$M$1:$M$87,A53,1)</f>
        <v>#REF!</v>
      </c>
      <c r="E53" s="24" t="e">
        <f>INDEX(УТВС2!$N$1:$N$87,A53,1)</f>
        <v>#REF!</v>
      </c>
      <c r="F53" s="101" t="e">
        <f>INDEX(УТВС2!$S$1:$S$87,A53,1)</f>
        <v>#REF!</v>
      </c>
      <c r="G53" s="101" t="s">
        <v>67</v>
      </c>
      <c r="H53" s="101">
        <v>0</v>
      </c>
      <c r="I53" s="101"/>
    </row>
    <row r="54" spans="1:9" x14ac:dyDescent="0.25">
      <c r="A54" s="101">
        <v>514</v>
      </c>
      <c r="B54" s="191" t="e">
        <f>INDEX(УТВС2!$H$1:$H$87,A54,1)</f>
        <v>#REF!</v>
      </c>
      <c r="C54" s="224" t="e">
        <f>INDEX(УТВС2!$K$1:$K$87,A54,1)</f>
        <v>#REF!</v>
      </c>
      <c r="D54" s="24" t="e">
        <f>INDEX(УТВС2!$M$1:$M$87,A54,1)</f>
        <v>#REF!</v>
      </c>
      <c r="E54" s="24" t="e">
        <f>INDEX(УТВС2!$N$1:$N$87,A54,1)</f>
        <v>#REF!</v>
      </c>
      <c r="F54" s="101" t="e">
        <f>INDEX(УТВС2!$S$1:$S$87,A54,1)</f>
        <v>#REF!</v>
      </c>
      <c r="G54" s="101" t="s">
        <v>67</v>
      </c>
      <c r="H54" s="101">
        <v>0</v>
      </c>
      <c r="I54" s="101"/>
    </row>
    <row r="55" spans="1:9" x14ac:dyDescent="0.25">
      <c r="A55" s="101">
        <v>1558</v>
      </c>
      <c r="B55" s="191" t="e">
        <f>INDEX(УТВС2!$H$1:$H$87,A55,1)</f>
        <v>#REF!</v>
      </c>
      <c r="C55" s="224" t="e">
        <f>INDEX(УТВС2!$K$1:$K$87,A55,1)</f>
        <v>#REF!</v>
      </c>
      <c r="D55" s="24" t="e">
        <f>INDEX(УТВС2!$M$1:$M$87,A55,1)</f>
        <v>#REF!</v>
      </c>
      <c r="E55" s="24" t="e">
        <f>INDEX(УТВС2!$N$1:$N$87,A55,1)</f>
        <v>#REF!</v>
      </c>
      <c r="F55" s="101" t="e">
        <f>INDEX(УТВС2!$S$1:$S$87,A55,1)</f>
        <v>#REF!</v>
      </c>
      <c r="G55" s="101" t="s">
        <v>67</v>
      </c>
      <c r="H55" s="101">
        <v>0</v>
      </c>
      <c r="I55" s="101"/>
    </row>
    <row r="56" spans="1:9" x14ac:dyDescent="0.25">
      <c r="A56" s="101">
        <v>620</v>
      </c>
      <c r="B56" s="191" t="e">
        <f>INDEX(УТВС2!$H$1:$H$87,A56,1)</f>
        <v>#REF!</v>
      </c>
      <c r="C56" s="224" t="e">
        <f>INDEX(УТВС2!$K$1:$K$87,A56,1)</f>
        <v>#REF!</v>
      </c>
      <c r="D56" s="226" t="e">
        <f>INDEX(УТВС2!$M$1:$M$87,A56,1)</f>
        <v>#REF!</v>
      </c>
      <c r="E56" s="24" t="e">
        <f>INDEX(УТВС2!$N$1:$N$87,A56,1)</f>
        <v>#REF!</v>
      </c>
      <c r="F56" s="101" t="e">
        <f>INDEX(УТВС2!$S$1:$S$87,A56,1)</f>
        <v>#REF!</v>
      </c>
      <c r="G56" s="101" t="s">
        <v>67</v>
      </c>
      <c r="H56" s="101">
        <v>0</v>
      </c>
      <c r="I56" s="101"/>
    </row>
    <row r="57" spans="1:9" x14ac:dyDescent="0.25">
      <c r="A57" s="101">
        <v>857</v>
      </c>
      <c r="B57" s="191" t="e">
        <f>INDEX(УТВС2!$H$1:$H$87,A57,1)</f>
        <v>#REF!</v>
      </c>
      <c r="C57" s="225" t="e">
        <f>INDEX(УТВС2!$K$1:$K$87,A57,1)</f>
        <v>#REF!</v>
      </c>
      <c r="D57" s="225" t="e">
        <f>INDEX(УТВС2!$M$1:$M$87,A57,1)</f>
        <v>#REF!</v>
      </c>
      <c r="E57" s="225" t="e">
        <f>INDEX(УТВС2!$N$1:$N$87,A57,1)</f>
        <v>#REF!</v>
      </c>
      <c r="F57" s="101" t="e">
        <f>INDEX(УТВС2!$S$1:$S$87,A57,1)</f>
        <v>#REF!</v>
      </c>
      <c r="G57" s="101" t="s">
        <v>67</v>
      </c>
      <c r="H57" s="101">
        <v>0</v>
      </c>
      <c r="I57" s="101"/>
    </row>
    <row r="58" spans="1:9" x14ac:dyDescent="0.25">
      <c r="A58" s="101">
        <v>1837</v>
      </c>
      <c r="B58" s="191" t="e">
        <f>INDEX(УТВС2!$H$1:$H$87,A58,1)</f>
        <v>#REF!</v>
      </c>
      <c r="C58" s="182" t="e">
        <f>INDEX(УТВС2!$K$1:$K$87,A58,1)</f>
        <v>#REF!</v>
      </c>
      <c r="D58" s="24" t="e">
        <f>INDEX(УТВС2!$M$1:$M$87,A58,1)</f>
        <v>#REF!</v>
      </c>
      <c r="E58" s="24" t="e">
        <f>INDEX(УТВС2!$N$1:$N$87,A58,1)</f>
        <v>#REF!</v>
      </c>
      <c r="F58" s="101" t="e">
        <f>INDEX(УТВС2!$S$1:$S$87,A58,1)</f>
        <v>#REF!</v>
      </c>
      <c r="G58" s="101" t="s">
        <v>67</v>
      </c>
      <c r="H58" s="101">
        <v>0</v>
      </c>
      <c r="I58" s="101"/>
    </row>
    <row r="59" spans="1:9" x14ac:dyDescent="0.25">
      <c r="A59" s="101">
        <v>838</v>
      </c>
      <c r="B59" s="191" t="e">
        <f>INDEX(УТВС2!$H$1:$H$87,A59,1)</f>
        <v>#REF!</v>
      </c>
      <c r="C59" s="204" t="e">
        <f>INDEX(УТВС2!$K$1:$K$87,A59,1)</f>
        <v>#REF!</v>
      </c>
      <c r="D59" s="24" t="e">
        <f>INDEX(УТВС2!$M$1:$M$87,A59,1)</f>
        <v>#REF!</v>
      </c>
      <c r="E59" s="24" t="e">
        <f>INDEX(УТВС2!$N$1:$N$87,A59,1)</f>
        <v>#REF!</v>
      </c>
      <c r="F59" s="101" t="e">
        <f>INDEX(УТВС2!$S$1:$S$87,A59,1)</f>
        <v>#REF!</v>
      </c>
      <c r="G59" s="101" t="s">
        <v>67</v>
      </c>
      <c r="H59" s="101">
        <v>0</v>
      </c>
      <c r="I59" s="101"/>
    </row>
    <row r="60" spans="1:9" x14ac:dyDescent="0.25">
      <c r="A60" s="101">
        <v>2545</v>
      </c>
      <c r="B60" s="191" t="e">
        <f>INDEX(УТВС2!$H$1:$H$87,A60,1)</f>
        <v>#REF!</v>
      </c>
      <c r="C60" s="226" t="e">
        <f>INDEX(УТВС2!$K$1:$K$87,A60,1)</f>
        <v>#REF!</v>
      </c>
      <c r="D60" s="226" t="e">
        <f>INDEX(УТВС2!$M$1:$M$87,A60,1)</f>
        <v>#REF!</v>
      </c>
      <c r="E60" s="226" t="e">
        <f>INDEX(УТВС2!$N$1:$N$87,A60,1)</f>
        <v>#REF!</v>
      </c>
      <c r="F60" s="199" t="e">
        <f>INDEX(УТВС2!$S$1:$S$87,A60,1)</f>
        <v>#REF!</v>
      </c>
      <c r="G60" s="199" t="s">
        <v>26</v>
      </c>
      <c r="H60" s="101">
        <v>0</v>
      </c>
      <c r="I60" s="101"/>
    </row>
  </sheetData>
  <autoFilter ref="A1:I60">
    <sortState ref="A2:I63">
      <sortCondition ref="H1:H63"/>
    </sortState>
  </autoFilter>
  <dataValidations count="1">
    <dataValidation type="list" allowBlank="1" showInputMessage="1" showErrorMessage="1" sqref="G2:G60">
      <formula1>"Цех№1,ПО,РМЦ"</formula1>
    </dataValidation>
  </dataValidations>
  <pageMargins left="0.31496062992125984" right="0.31496062992125984" top="0.35433070866141736" bottom="0.35433070866141736" header="0" footer="0"/>
  <pageSetup paperSize="9" scale="86" fitToHeight="1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8"/>
  <sheetViews>
    <sheetView workbookViewId="0">
      <selection activeCell="A2" sqref="A2:I1940"/>
    </sheetView>
  </sheetViews>
  <sheetFormatPr defaultRowHeight="15" x14ac:dyDescent="0.25"/>
  <cols>
    <col min="1" max="1" width="9.140625" style="25"/>
    <col min="2" max="2" width="52.28515625" style="243" customWidth="1"/>
    <col min="3" max="3" width="26" style="25" customWidth="1"/>
    <col min="4" max="4" width="6.7109375" style="107" customWidth="1"/>
    <col min="5" max="5" width="6.5703125" style="107" customWidth="1"/>
    <col min="6" max="6" width="9.140625" style="25"/>
    <col min="7" max="7" width="0" style="25" hidden="1" customWidth="1"/>
    <col min="8" max="16384" width="9.140625" style="25"/>
  </cols>
  <sheetData>
    <row r="1" spans="1:9" ht="27" x14ac:dyDescent="0.25">
      <c r="A1" s="101">
        <v>17</v>
      </c>
      <c r="B1" s="214" t="s">
        <v>17</v>
      </c>
      <c r="C1" s="196" t="s">
        <v>18</v>
      </c>
      <c r="D1" s="197" t="s">
        <v>15</v>
      </c>
      <c r="E1" s="196" t="s">
        <v>16</v>
      </c>
      <c r="F1" s="101"/>
      <c r="G1" s="101"/>
      <c r="H1" s="101"/>
      <c r="I1" s="101"/>
    </row>
    <row r="2" spans="1:9" x14ac:dyDescent="0.25">
      <c r="A2" s="101">
        <v>936</v>
      </c>
      <c r="B2" s="191" t="e">
        <f>INDEX(УТВС2!$H$1:$H$87,A2,1)</f>
        <v>#REF!</v>
      </c>
      <c r="C2" s="224" t="e">
        <f>INDEX(УТВС2!$K$1:$K$87,A2,1)</f>
        <v>#REF!</v>
      </c>
      <c r="D2" s="24" t="e">
        <f>INDEX(УТВС2!$M$1:$M$87,A2,1)</f>
        <v>#REF!</v>
      </c>
      <c r="E2" s="24" t="e">
        <f>INDEX(УТВС2!$N$1:$N$87,A2,1)</f>
        <v>#REF!</v>
      </c>
      <c r="F2" s="101" t="e">
        <f>INDEX(УТВС2!$S$1:$S$87,A2,1)</f>
        <v>#REF!</v>
      </c>
      <c r="G2" s="101" t="s">
        <v>26</v>
      </c>
      <c r="H2" s="101">
        <v>0</v>
      </c>
      <c r="I2" s="101"/>
    </row>
    <row r="3" spans="1:9" x14ac:dyDescent="0.25">
      <c r="A3" s="101">
        <v>1777</v>
      </c>
      <c r="B3" s="191" t="e">
        <f>INDEX(УТВС2!$H$1:$H$87,A3,1)</f>
        <v>#REF!</v>
      </c>
      <c r="C3" s="227" t="e">
        <f>INDEX(УТВС2!$K$1:$K$87,A3,1)</f>
        <v>#REF!</v>
      </c>
      <c r="D3" s="24" t="e">
        <f>INDEX(УТВС2!$M$1:$M$87,A3,1)</f>
        <v>#REF!</v>
      </c>
      <c r="E3" s="24" t="e">
        <f>INDEX(УТВС2!$N$1:$N$87,A3,1)</f>
        <v>#REF!</v>
      </c>
      <c r="F3" s="101" t="e">
        <f>INDEX(УТВС2!$S$1:$S$87,A3,1)</f>
        <v>#REF!</v>
      </c>
      <c r="G3" s="101" t="s">
        <v>26</v>
      </c>
      <c r="H3" s="101">
        <v>0</v>
      </c>
      <c r="I3" s="101"/>
    </row>
    <row r="4" spans="1:9" x14ac:dyDescent="0.25">
      <c r="A4" s="101">
        <v>2610</v>
      </c>
      <c r="B4" s="191" t="e">
        <f>INDEX(УТВС2!$H$1:$H$87,A4,1)</f>
        <v>#REF!</v>
      </c>
      <c r="C4" s="189" t="e">
        <f>INDEX(УТВС2!$K$1:$K$87,A4,1)</f>
        <v>#REF!</v>
      </c>
      <c r="D4" s="85" t="e">
        <f>INDEX(УТВС2!$M$1:$M$87,A4,1)</f>
        <v>#REF!</v>
      </c>
      <c r="E4" s="85" t="e">
        <f>INDEX(УТВС2!$N$1:$N$87,A4,1)</f>
        <v>#REF!</v>
      </c>
      <c r="F4" s="101" t="e">
        <f>INDEX(УТВС2!$S$1:$S$87,A4,1)</f>
        <v>#REF!</v>
      </c>
      <c r="G4" s="101" t="s">
        <v>26</v>
      </c>
      <c r="H4" s="101">
        <v>0</v>
      </c>
      <c r="I4" s="101"/>
    </row>
    <row r="5" spans="1:9" x14ac:dyDescent="0.25">
      <c r="A5" s="101">
        <v>1026</v>
      </c>
      <c r="B5" s="205" t="e">
        <f>INDEX(УТВС2!$H$1:$H$87,A5,1)</f>
        <v>#REF!</v>
      </c>
      <c r="C5" s="201" t="e">
        <f>INDEX(УТВС2!$K$1:$K$87,A5,1)</f>
        <v>#REF!</v>
      </c>
      <c r="D5" s="226" t="e">
        <f>INDEX(УТВС2!$M$1:$M$87,A5,1)</f>
        <v>#REF!</v>
      </c>
      <c r="E5" s="226" t="e">
        <f>INDEX(УТВС2!$N$1:$N$87,A5,1)</f>
        <v>#REF!</v>
      </c>
      <c r="F5" s="101" t="e">
        <f>INDEX(УТВС2!$S$1:$S$87,A5,1)</f>
        <v>#REF!</v>
      </c>
      <c r="G5" s="101" t="s">
        <v>26</v>
      </c>
      <c r="H5" s="101">
        <v>0</v>
      </c>
      <c r="I5" s="101"/>
    </row>
    <row r="6" spans="1:9" x14ac:dyDescent="0.25">
      <c r="A6" s="101">
        <v>537</v>
      </c>
      <c r="B6" s="191" t="e">
        <f>INDEX(УТВС2!$H$1:$H$87,A6,1)</f>
        <v>#REF!</v>
      </c>
      <c r="C6" s="240" t="e">
        <f>INDEX(УТВС2!$K$1:$K$87,A6,1)</f>
        <v>#REF!</v>
      </c>
      <c r="D6" s="226" t="e">
        <f>INDEX(УТВС2!$M$1:$M$87,A6,1)</f>
        <v>#REF!</v>
      </c>
      <c r="E6" s="24" t="e">
        <f>INDEX(УТВС2!$N$1:$N$87,A6,1)</f>
        <v>#REF!</v>
      </c>
      <c r="F6" s="199" t="e">
        <f>INDEX(УТВС2!$S$1:$S$87,A6,1)</f>
        <v>#REF!</v>
      </c>
      <c r="G6" s="199" t="s">
        <v>26</v>
      </c>
      <c r="H6" s="101">
        <v>0</v>
      </c>
      <c r="I6" s="101"/>
    </row>
    <row r="7" spans="1:9" x14ac:dyDescent="0.25">
      <c r="A7" s="101">
        <v>538</v>
      </c>
      <c r="B7" s="191" t="e">
        <f>INDEX(УТВС2!$H$1:$H$87,A7,1)</f>
        <v>#REF!</v>
      </c>
      <c r="C7" s="240" t="e">
        <f>INDEX(УТВС2!$K$1:$K$87,A7,1)</f>
        <v>#REF!</v>
      </c>
      <c r="D7" s="226" t="e">
        <f>INDEX(УТВС2!$M$1:$M$87,A7,1)</f>
        <v>#REF!</v>
      </c>
      <c r="E7" s="24" t="e">
        <f>INDEX(УТВС2!$N$1:$N$87,A7,1)</f>
        <v>#REF!</v>
      </c>
      <c r="F7" s="199" t="e">
        <f>INDEX(УТВС2!$S$1:$S$87,A7,1)</f>
        <v>#REF!</v>
      </c>
      <c r="G7" s="199" t="s">
        <v>26</v>
      </c>
      <c r="H7" s="101">
        <v>0</v>
      </c>
      <c r="I7" s="101"/>
    </row>
    <row r="8" spans="1:9" x14ac:dyDescent="0.25">
      <c r="A8" s="101">
        <v>1156</v>
      </c>
      <c r="B8" s="205" t="e">
        <f>INDEX(УТВС2!$H$1:$H$87,A8,1)</f>
        <v>#REF!</v>
      </c>
      <c r="C8" s="200" t="e">
        <f>INDEX(УТВС2!$K$1:$K$87,A8,1)</f>
        <v>#REF!</v>
      </c>
      <c r="D8" s="85" t="e">
        <f>INDEX(УТВС2!$M$1:$M$87,A8,1)</f>
        <v>#REF!</v>
      </c>
      <c r="E8" s="85" t="e">
        <f>INDEX(УТВС2!$N$1:$N$87,A8,1)</f>
        <v>#REF!</v>
      </c>
      <c r="F8" s="101" t="e">
        <f>INDEX(УТВС2!$S$1:$S$87,A8,1)</f>
        <v>#REF!</v>
      </c>
      <c r="G8" s="101" t="s">
        <v>26</v>
      </c>
      <c r="H8" s="101">
        <v>0</v>
      </c>
      <c r="I8" s="101"/>
    </row>
    <row r="9" spans="1:9" x14ac:dyDescent="0.25">
      <c r="A9" s="101">
        <v>28</v>
      </c>
      <c r="B9" s="191" t="str">
        <f>INDEX(УТВС2!$H$1:$H$87,A9,1)</f>
        <v>фильтр ду50</v>
      </c>
      <c r="C9" s="240">
        <f>INDEX(УТВС2!$K$1:$K$87,A9,1)</f>
        <v>0</v>
      </c>
      <c r="D9" s="225" t="str">
        <f>INDEX(УТВС2!$M$1:$M$87,A9,1)</f>
        <v>шт</v>
      </c>
      <c r="E9" s="226">
        <f>INDEX(УТВС2!$N$1:$N$87,A9,1)</f>
        <v>1</v>
      </c>
      <c r="F9" s="101">
        <f>INDEX(УТВС2!$S$1:$S$87,A9,1)</f>
        <v>0</v>
      </c>
      <c r="G9" s="101" t="s">
        <v>26</v>
      </c>
      <c r="H9" s="101">
        <v>0</v>
      </c>
      <c r="I9" s="101"/>
    </row>
    <row r="10" spans="1:9" x14ac:dyDescent="0.25">
      <c r="A10" s="101">
        <v>750</v>
      </c>
      <c r="B10" s="191" t="e">
        <f>INDEX(УТВС2!$H$1:$H$87,A10,1)</f>
        <v>#REF!</v>
      </c>
      <c r="C10" s="224" t="e">
        <f>INDEX(УТВС2!$K$1:$K$87,A10,1)</f>
        <v>#REF!</v>
      </c>
      <c r="D10" s="24" t="e">
        <f>INDEX(УТВС2!$M$1:$M$87,A10,1)</f>
        <v>#REF!</v>
      </c>
      <c r="E10" s="24" t="e">
        <f>INDEX(УТВС2!$N$1:$N$87,A10,1)</f>
        <v>#REF!</v>
      </c>
      <c r="F10" s="199" t="e">
        <f>INDEX(УТВС2!$S$1:$S$87,A10,1)</f>
        <v>#REF!</v>
      </c>
      <c r="G10" s="199" t="s">
        <v>26</v>
      </c>
      <c r="H10" s="101">
        <v>0</v>
      </c>
      <c r="I10" s="101"/>
    </row>
    <row r="11" spans="1:9" x14ac:dyDescent="0.25">
      <c r="A11" s="101">
        <v>751</v>
      </c>
      <c r="B11" s="191" t="e">
        <f>INDEX(УТВС2!$H$1:$H$87,A11,1)</f>
        <v>#REF!</v>
      </c>
      <c r="C11" s="224" t="e">
        <f>INDEX(УТВС2!$K$1:$K$87,A11,1)</f>
        <v>#REF!</v>
      </c>
      <c r="D11" s="24" t="e">
        <f>INDEX(УТВС2!$M$1:$M$87,A11,1)</f>
        <v>#REF!</v>
      </c>
      <c r="E11" s="24" t="e">
        <f>INDEX(УТВС2!$N$1:$N$87,A11,1)</f>
        <v>#REF!</v>
      </c>
      <c r="F11" s="199" t="e">
        <f>INDEX(УТВС2!$S$1:$S$87,A11,1)</f>
        <v>#REF!</v>
      </c>
      <c r="G11" s="199" t="s">
        <v>26</v>
      </c>
      <c r="H11" s="101">
        <v>0</v>
      </c>
      <c r="I11" s="101"/>
    </row>
    <row r="12" spans="1:9" x14ac:dyDescent="0.25">
      <c r="A12" s="101">
        <v>752</v>
      </c>
      <c r="B12" s="191" t="e">
        <f>INDEX(УТВС2!$H$1:$H$87,A12,1)</f>
        <v>#REF!</v>
      </c>
      <c r="C12" s="224" t="e">
        <f>INDEX(УТВС2!$K$1:$K$87,A12,1)</f>
        <v>#REF!</v>
      </c>
      <c r="D12" s="24" t="e">
        <f>INDEX(УТВС2!$M$1:$M$87,A12,1)</f>
        <v>#REF!</v>
      </c>
      <c r="E12" s="24" t="e">
        <f>INDEX(УТВС2!$N$1:$N$87,A12,1)</f>
        <v>#REF!</v>
      </c>
      <c r="F12" s="199" t="e">
        <f>INDEX(УТВС2!$S$1:$S$87,A12,1)</f>
        <v>#REF!</v>
      </c>
      <c r="G12" s="199" t="s">
        <v>26</v>
      </c>
      <c r="H12" s="101">
        <v>0</v>
      </c>
      <c r="I12" s="101"/>
    </row>
    <row r="13" spans="1:9" x14ac:dyDescent="0.25">
      <c r="A13" s="101">
        <v>346</v>
      </c>
      <c r="B13" s="191" t="e">
        <f>INDEX(УТВС2!$H$1:$H$87,A13,1)</f>
        <v>#REF!</v>
      </c>
      <c r="C13" s="180" t="e">
        <f>INDEX(УТВС2!$K$1:$K$87,A13,1)</f>
        <v>#REF!</v>
      </c>
      <c r="D13" s="226" t="e">
        <f>INDEX(УТВС2!$M$1:$M$87,A13,1)</f>
        <v>#REF!</v>
      </c>
      <c r="E13" s="225" t="e">
        <f>INDEX(УТВС2!$N$1:$N$87,A13,1)</f>
        <v>#REF!</v>
      </c>
      <c r="F13" s="101" t="e">
        <f>INDEX(УТВС2!$S$1:$S$87,A13,1)</f>
        <v>#REF!</v>
      </c>
      <c r="G13" s="101" t="s">
        <v>26</v>
      </c>
      <c r="H13" s="101">
        <v>0</v>
      </c>
      <c r="I13" s="101"/>
    </row>
    <row r="14" spans="1:9" x14ac:dyDescent="0.25">
      <c r="A14" s="101">
        <v>1070</v>
      </c>
      <c r="B14" s="191" t="e">
        <f>INDEX(УТВС2!$H$1:$H$87,A14,1)</f>
        <v>#REF!</v>
      </c>
      <c r="C14" s="224" t="e">
        <f>INDEX(УТВС2!$K$1:$K$87,A14,1)</f>
        <v>#REF!</v>
      </c>
      <c r="D14" s="24" t="e">
        <f>INDEX(УТВС2!$M$1:$M$87,A14,1)</f>
        <v>#REF!</v>
      </c>
      <c r="E14" s="24" t="e">
        <f>INDEX(УТВС2!$N$1:$N$87,A14,1)</f>
        <v>#REF!</v>
      </c>
      <c r="F14" s="101" t="e">
        <f>INDEX(УТВС2!$S$1:$S$87,A14,1)</f>
        <v>#REF!</v>
      </c>
      <c r="G14" s="101" t="s">
        <v>26</v>
      </c>
      <c r="H14" s="101">
        <v>0</v>
      </c>
      <c r="I14" s="101"/>
    </row>
    <row r="15" spans="1:9" x14ac:dyDescent="0.25">
      <c r="A15" s="101">
        <v>2002</v>
      </c>
      <c r="B15" s="191" t="e">
        <f>INDEX(УТВС2!$H$1:$H$87,A15,1)</f>
        <v>#REF!</v>
      </c>
      <c r="C15" s="240" t="e">
        <f>INDEX(УТВС2!$K$1:$K$87,A15,1)</f>
        <v>#REF!</v>
      </c>
      <c r="D15" s="226" t="e">
        <f>INDEX(УТВС2!$M$1:$M$87,A15,1)</f>
        <v>#REF!</v>
      </c>
      <c r="E15" s="24" t="e">
        <f>INDEX(УТВС2!$N$1:$N$87,A15,1)</f>
        <v>#REF!</v>
      </c>
      <c r="F15" s="101" t="e">
        <f>INDEX(УТВС2!$S$1:$S$87,A15,1)</f>
        <v>#REF!</v>
      </c>
      <c r="G15" s="101" t="s">
        <v>26</v>
      </c>
      <c r="H15" s="101">
        <v>0</v>
      </c>
      <c r="I15" s="101"/>
    </row>
    <row r="16" spans="1:9" x14ac:dyDescent="0.25">
      <c r="A16" s="101">
        <v>2003</v>
      </c>
      <c r="B16" s="191" t="e">
        <f>INDEX(УТВС2!$H$1:$H$87,A16,1)</f>
        <v>#REF!</v>
      </c>
      <c r="C16" s="240" t="e">
        <f>INDEX(УТВС2!$K$1:$K$87,A16,1)</f>
        <v>#REF!</v>
      </c>
      <c r="D16" s="226" t="e">
        <f>INDEX(УТВС2!$M$1:$M$87,A16,1)</f>
        <v>#REF!</v>
      </c>
      <c r="E16" s="24" t="e">
        <f>INDEX(УТВС2!$N$1:$N$87,A16,1)</f>
        <v>#REF!</v>
      </c>
      <c r="F16" s="101" t="e">
        <f>INDEX(УТВС2!$S$1:$S$87,A16,1)</f>
        <v>#REF!</v>
      </c>
      <c r="G16" s="101" t="s">
        <v>26</v>
      </c>
      <c r="H16" s="101">
        <v>0</v>
      </c>
      <c r="I16" s="101"/>
    </row>
    <row r="17" spans="1:9" x14ac:dyDescent="0.25">
      <c r="A17" s="101">
        <v>1068</v>
      </c>
      <c r="B17" s="191" t="e">
        <f>INDEX(УТВС2!$H$1:$H$87,A17,1)</f>
        <v>#REF!</v>
      </c>
      <c r="C17" s="182" t="e">
        <f>INDEX(УТВС2!$K$1:$K$87,A17,1)</f>
        <v>#REF!</v>
      </c>
      <c r="D17" s="24" t="e">
        <f>INDEX(УТВС2!$M$1:$M$87,A17,1)</f>
        <v>#REF!</v>
      </c>
      <c r="E17" s="24" t="e">
        <f>INDEX(УТВС2!$N$1:$N$87,A17,1)</f>
        <v>#REF!</v>
      </c>
      <c r="F17" s="101" t="e">
        <f>INDEX(УТВС2!$S$1:$S$87,A17,1)</f>
        <v>#REF!</v>
      </c>
      <c r="G17" s="101" t="s">
        <v>26</v>
      </c>
      <c r="H17" s="101">
        <v>0</v>
      </c>
      <c r="I17" s="101"/>
    </row>
    <row r="18" spans="1:9" x14ac:dyDescent="0.25">
      <c r="A18" s="101">
        <v>1389</v>
      </c>
      <c r="B18" s="191" t="e">
        <f>INDEX(УТВС2!$H$1:$H$87,A18,1)</f>
        <v>#REF!</v>
      </c>
      <c r="C18" s="240" t="e">
        <f>INDEX(УТВС2!$K$1:$K$87,A18,1)</f>
        <v>#REF!</v>
      </c>
      <c r="D18" s="226" t="e">
        <f>INDEX(УТВС2!$M$1:$M$87,A18,1)</f>
        <v>#REF!</v>
      </c>
      <c r="E18" s="226" t="e">
        <f>INDEX(УТВС2!$N$1:$N$87,A18,1)</f>
        <v>#REF!</v>
      </c>
      <c r="F18" s="101" t="e">
        <f>INDEX(УТВС2!$S$1:$S$87,A18,1)</f>
        <v>#REF!</v>
      </c>
      <c r="G18" s="101" t="s">
        <v>26</v>
      </c>
      <c r="H18" s="101">
        <v>0</v>
      </c>
      <c r="I18" s="101"/>
    </row>
    <row r="19" spans="1:9" x14ac:dyDescent="0.25">
      <c r="A19" s="101">
        <v>954</v>
      </c>
      <c r="B19" s="191" t="e">
        <f>INDEX(УТВС2!$H$1:$H$87,A19,1)</f>
        <v>#REF!</v>
      </c>
      <c r="C19" s="224" t="e">
        <f>INDEX(УТВС2!$K$1:$K$87,A19,1)</f>
        <v>#REF!</v>
      </c>
      <c r="D19" s="226" t="e">
        <f>INDEX(УТВС2!$M$1:$M$87,A19,1)</f>
        <v>#REF!</v>
      </c>
      <c r="E19" s="248" t="e">
        <f>INDEX(УТВС2!$N$1:$N$87,A19,1)</f>
        <v>#REF!</v>
      </c>
      <c r="F19" s="101" t="e">
        <f>INDEX(УТВС2!$S$1:$S$87,A19,1)</f>
        <v>#REF!</v>
      </c>
      <c r="G19" s="101" t="s">
        <v>26</v>
      </c>
      <c r="H19" s="101">
        <v>0</v>
      </c>
      <c r="I19" s="101"/>
    </row>
    <row r="20" spans="1:9" x14ac:dyDescent="0.25">
      <c r="A20" s="101">
        <v>953</v>
      </c>
      <c r="B20" s="191" t="e">
        <f>INDEX(УТВС2!$H$1:$H$87,A20,1)</f>
        <v>#REF!</v>
      </c>
      <c r="C20" s="89" t="e">
        <f>INDEX(УТВС2!$K$1:$K$87,A20,1)</f>
        <v>#REF!</v>
      </c>
      <c r="D20" s="226" t="e">
        <f>INDEX(УТВС2!$M$1:$M$87,A20,1)</f>
        <v>#REF!</v>
      </c>
      <c r="E20" s="206" t="e">
        <f>INDEX(УТВС2!$N$1:$N$87,A20,1)</f>
        <v>#REF!</v>
      </c>
      <c r="F20" s="101" t="e">
        <f>INDEX(УТВС2!$S$1:$S$87,A20,1)</f>
        <v>#REF!</v>
      </c>
      <c r="G20" s="101" t="s">
        <v>26</v>
      </c>
      <c r="H20" s="101">
        <v>0</v>
      </c>
      <c r="I20" s="101"/>
    </row>
    <row r="21" spans="1:9" x14ac:dyDescent="0.25">
      <c r="A21" s="101">
        <v>2087</v>
      </c>
      <c r="B21" s="191" t="e">
        <f>INDEX(УТВС2!$H$1:$H$87,A21,1)</f>
        <v>#REF!</v>
      </c>
      <c r="C21" s="189" t="e">
        <f>INDEX(УТВС2!$K$1:$K$87,A21,1)</f>
        <v>#REF!</v>
      </c>
      <c r="D21" s="85" t="e">
        <f>INDEX(УТВС2!$M$1:$M$87,A21,1)</f>
        <v>#REF!</v>
      </c>
      <c r="E21" s="24" t="e">
        <f>INDEX(УТВС2!$N$1:$N$87,A21,1)</f>
        <v>#REF!</v>
      </c>
      <c r="F21" s="101" t="e">
        <f>INDEX(УТВС2!$S$1:$S$87,A21,1)</f>
        <v>#REF!</v>
      </c>
      <c r="G21" s="101" t="s">
        <v>26</v>
      </c>
      <c r="H21" s="101">
        <v>0</v>
      </c>
      <c r="I21" s="101"/>
    </row>
    <row r="22" spans="1:9" x14ac:dyDescent="0.25">
      <c r="A22" s="101">
        <v>925</v>
      </c>
      <c r="B22" s="191" t="e">
        <f>INDEX(УТВС2!$H$1:$H$87,A22,1)</f>
        <v>#REF!</v>
      </c>
      <c r="C22" s="230" t="e">
        <f>INDEX(УТВС2!$K$1:$K$87,A22,1)</f>
        <v>#REF!</v>
      </c>
      <c r="D22" s="226" t="e">
        <f>INDEX(УТВС2!$M$1:$M$87,A22,1)</f>
        <v>#REF!</v>
      </c>
      <c r="E22" s="226" t="e">
        <f>INDEX(УТВС2!$N$1:$N$87,A22,1)</f>
        <v>#REF!</v>
      </c>
      <c r="F22" s="101" t="e">
        <f>INDEX(УТВС2!$S$1:$S$87,A22,1)</f>
        <v>#REF!</v>
      </c>
      <c r="G22" s="101" t="s">
        <v>26</v>
      </c>
      <c r="H22" s="101">
        <v>0</v>
      </c>
      <c r="I22" s="101"/>
    </row>
    <row r="23" spans="1:9" x14ac:dyDescent="0.25">
      <c r="A23" s="101">
        <v>1788</v>
      </c>
      <c r="B23" s="191" t="e">
        <f>INDEX(УТВС2!$H$1:$H$87,A23,1)</f>
        <v>#REF!</v>
      </c>
      <c r="C23" s="240" t="e">
        <f>INDEX(УТВС2!$K$1:$K$87,A23,1)</f>
        <v>#REF!</v>
      </c>
      <c r="D23" s="225" t="e">
        <f>INDEX(УТВС2!$M$1:$M$87,A23,1)</f>
        <v>#REF!</v>
      </c>
      <c r="E23" s="24" t="e">
        <f>INDEX(УТВС2!$N$1:$N$87,A23,1)</f>
        <v>#REF!</v>
      </c>
      <c r="F23" s="101" t="e">
        <f>INDEX(УТВС2!$S$1:$S$87,A23,1)</f>
        <v>#REF!</v>
      </c>
      <c r="G23" s="101" t="s">
        <v>26</v>
      </c>
      <c r="H23" s="101">
        <v>0</v>
      </c>
      <c r="I23" s="101"/>
    </row>
    <row r="24" spans="1:9" x14ac:dyDescent="0.25">
      <c r="A24" s="101">
        <v>1942</v>
      </c>
      <c r="B24" s="191" t="e">
        <f>INDEX(УТВС2!$H$1:$H$87,A24,1)</f>
        <v>#REF!</v>
      </c>
      <c r="C24" s="224" t="e">
        <f>INDEX(УТВС2!$K$1:$K$87,A24,1)</f>
        <v>#REF!</v>
      </c>
      <c r="D24" s="24" t="e">
        <f>INDEX(УТВС2!$M$1:$M$87,A24,1)</f>
        <v>#REF!</v>
      </c>
      <c r="E24" s="24" t="e">
        <f>INDEX(УТВС2!$N$1:$N$87,A24,1)</f>
        <v>#REF!</v>
      </c>
      <c r="F24" s="101" t="e">
        <f>INDEX(УТВС2!$S$1:$S$87,A24,1)</f>
        <v>#REF!</v>
      </c>
      <c r="G24" s="101" t="s">
        <v>26</v>
      </c>
      <c r="H24" s="101">
        <v>0</v>
      </c>
      <c r="I24" s="101"/>
    </row>
    <row r="25" spans="1:9" x14ac:dyDescent="0.25">
      <c r="A25" s="101">
        <v>1701</v>
      </c>
      <c r="B25" s="205" t="e">
        <f>INDEX(УТВС2!$H$1:$H$87,A25,1)</f>
        <v>#REF!</v>
      </c>
      <c r="C25" s="206" t="e">
        <f>INDEX(УТВС2!$K$1:$K$87,A25,1)</f>
        <v>#REF!</v>
      </c>
      <c r="D25" s="85" t="e">
        <f>INDEX(УТВС2!$M$1:$M$87,A25,1)</f>
        <v>#REF!</v>
      </c>
      <c r="E25" s="85" t="e">
        <f>INDEX(УТВС2!$N$1:$N$87,A25,1)</f>
        <v>#REF!</v>
      </c>
      <c r="F25" s="199" t="e">
        <f>INDEX(УТВС2!$S$1:$S$87,A25,1)</f>
        <v>#REF!</v>
      </c>
      <c r="G25" s="199" t="s">
        <v>49</v>
      </c>
      <c r="H25" s="101">
        <v>0</v>
      </c>
      <c r="I25" s="101"/>
    </row>
    <row r="26" spans="1:9" x14ac:dyDescent="0.25">
      <c r="A26" s="101">
        <v>2594</v>
      </c>
      <c r="B26" s="191" t="e">
        <f>INDEX(УТВС2!$H$1:$H$87,A26,1)</f>
        <v>#REF!</v>
      </c>
      <c r="C26" s="184" t="e">
        <f>INDEX(УТВС2!$K$1:$K$87,A26,1)</f>
        <v>#REF!</v>
      </c>
      <c r="D26" s="225" t="e">
        <f>INDEX(УТВС2!$M$1:$M$87,A26,1)</f>
        <v>#REF!</v>
      </c>
      <c r="E26" s="225" t="e">
        <f>INDEX(УТВС2!$N$1:$N$87,A26,1)</f>
        <v>#REF!</v>
      </c>
      <c r="F26" s="101" t="e">
        <f>INDEX(УТВС2!$S$1:$S$87,A26,1)</f>
        <v>#REF!</v>
      </c>
      <c r="G26" s="101" t="s">
        <v>26</v>
      </c>
      <c r="H26" s="101">
        <v>0</v>
      </c>
      <c r="I26" s="101"/>
    </row>
    <row r="27" spans="1:9" x14ac:dyDescent="0.25">
      <c r="A27" s="101">
        <v>2593</v>
      </c>
      <c r="B27" s="191" t="e">
        <f>INDEX(УТВС2!$H$1:$H$87,A27,1)</f>
        <v>#REF!</v>
      </c>
      <c r="C27" s="184" t="e">
        <f>INDEX(УТВС2!$K$1:$K$87,A27,1)</f>
        <v>#REF!</v>
      </c>
      <c r="D27" s="225" t="e">
        <f>INDEX(УТВС2!$M$1:$M$87,A27,1)</f>
        <v>#REF!</v>
      </c>
      <c r="E27" s="225" t="e">
        <f>INDEX(УТВС2!$N$1:$N$87,A27,1)</f>
        <v>#REF!</v>
      </c>
      <c r="F27" s="101" t="e">
        <f>INDEX(УТВС2!$S$1:$S$87,A27,1)</f>
        <v>#REF!</v>
      </c>
      <c r="G27" s="101" t="s">
        <v>26</v>
      </c>
      <c r="H27" s="101">
        <v>0</v>
      </c>
      <c r="I27" s="101"/>
    </row>
    <row r="28" spans="1:9" x14ac:dyDescent="0.25">
      <c r="A28" s="101">
        <v>927</v>
      </c>
      <c r="B28" s="191" t="e">
        <f>INDEX(УТВС2!$H$1:$H$87,A28,1)</f>
        <v>#REF!</v>
      </c>
      <c r="C28" s="224" t="e">
        <f>INDEX(УТВС2!$K$1:$K$87,A28,1)</f>
        <v>#REF!</v>
      </c>
      <c r="D28" s="226" t="e">
        <f>INDEX(УТВС2!$M$1:$M$87,A28,1)</f>
        <v>#REF!</v>
      </c>
      <c r="E28" s="226" t="e">
        <f>INDEX(УТВС2!$N$1:$N$87,A28,1)</f>
        <v>#REF!</v>
      </c>
      <c r="F28" s="199" t="e">
        <f>INDEX(УТВС2!$S$1:$S$87,A28,1)</f>
        <v>#REF!</v>
      </c>
      <c r="G28" s="199" t="s">
        <v>26</v>
      </c>
      <c r="H28" s="101">
        <v>0</v>
      </c>
      <c r="I28" s="101"/>
    </row>
    <row r="29" spans="1:9" x14ac:dyDescent="0.25">
      <c r="A29" s="101">
        <v>2251</v>
      </c>
      <c r="B29" s="191" t="e">
        <f>INDEX(УТВС2!$H$1:$H$87,A29,1)</f>
        <v>#REF!</v>
      </c>
      <c r="C29" s="182" t="e">
        <f>INDEX(УТВС2!$K$1:$K$87,A29,1)</f>
        <v>#REF!</v>
      </c>
      <c r="D29" s="24" t="e">
        <f>INDEX(УТВС2!$M$1:$M$87,A29,1)</f>
        <v>#REF!</v>
      </c>
      <c r="E29" s="24" t="e">
        <f>INDEX(УТВС2!$N$1:$N$87,A29,1)</f>
        <v>#REF!</v>
      </c>
      <c r="F29" s="101" t="e">
        <f>INDEX(УТВС2!$S$1:$S$87,A29,1)</f>
        <v>#REF!</v>
      </c>
      <c r="G29" s="101" t="s">
        <v>26</v>
      </c>
      <c r="H29" s="101">
        <v>0</v>
      </c>
      <c r="I29" s="101"/>
    </row>
    <row r="30" spans="1:9" x14ac:dyDescent="0.25">
      <c r="A30" s="101">
        <v>2252</v>
      </c>
      <c r="B30" s="191" t="e">
        <f>INDEX(УТВС2!$H$1:$H$87,A30,1)</f>
        <v>#REF!</v>
      </c>
      <c r="C30" s="182" t="e">
        <f>INDEX(УТВС2!$K$1:$K$87,A30,1)</f>
        <v>#REF!</v>
      </c>
      <c r="D30" s="24" t="e">
        <f>INDEX(УТВС2!$M$1:$M$87,A30,1)</f>
        <v>#REF!</v>
      </c>
      <c r="E30" s="24" t="e">
        <f>INDEX(УТВС2!$N$1:$N$87,A30,1)</f>
        <v>#REF!</v>
      </c>
      <c r="F30" s="101" t="e">
        <f>INDEX(УТВС2!$S$1:$S$87,A30,1)</f>
        <v>#REF!</v>
      </c>
      <c r="G30" s="101" t="s">
        <v>26</v>
      </c>
      <c r="H30" s="101">
        <v>0</v>
      </c>
      <c r="I30" s="101"/>
    </row>
    <row r="31" spans="1:9" x14ac:dyDescent="0.25">
      <c r="A31" s="101">
        <v>2071</v>
      </c>
      <c r="B31" s="191" t="e">
        <f>INDEX(УТВС2!$H$1:$H$87,A31,1)</f>
        <v>#REF!</v>
      </c>
      <c r="C31" s="182" t="e">
        <f>INDEX(УТВС2!$K$1:$K$87,A31,1)</f>
        <v>#REF!</v>
      </c>
      <c r="D31" s="24" t="e">
        <f>INDEX(УТВС2!$M$1:$M$87,A31,1)</f>
        <v>#REF!</v>
      </c>
      <c r="E31" s="24" t="e">
        <f>INDEX(УТВС2!$N$1:$N$87,A31,1)</f>
        <v>#REF!</v>
      </c>
      <c r="F31" s="101" t="e">
        <f>INDEX(УТВС2!$S$1:$S$87,A31,1)</f>
        <v>#REF!</v>
      </c>
      <c r="G31" s="101" t="s">
        <v>26</v>
      </c>
      <c r="H31" s="101">
        <v>0</v>
      </c>
      <c r="I31" s="101"/>
    </row>
    <row r="32" spans="1:9" x14ac:dyDescent="0.25">
      <c r="A32" s="101">
        <v>1023</v>
      </c>
      <c r="B32" s="191" t="e">
        <f>INDEX(УТВС2!$H$1:$H$87,A32,1)</f>
        <v>#REF!</v>
      </c>
      <c r="C32" s="224" t="e">
        <f>INDEX(УТВС2!$K$1:$K$87,A32,1)</f>
        <v>#REF!</v>
      </c>
      <c r="D32" s="226" t="e">
        <f>INDEX(УТВС2!$M$1:$M$87,A32,1)</f>
        <v>#REF!</v>
      </c>
      <c r="E32" s="226" t="e">
        <f>INDEX(УТВС2!$N$1:$N$87,A32,1)</f>
        <v>#REF!</v>
      </c>
      <c r="F32" s="101" t="e">
        <f>INDEX(УТВС2!$S$1:$S$87,A32,1)</f>
        <v>#REF!</v>
      </c>
      <c r="G32" s="101" t="s">
        <v>26</v>
      </c>
      <c r="H32" s="101">
        <v>0</v>
      </c>
      <c r="I32" s="101"/>
    </row>
    <row r="33" spans="1:9" x14ac:dyDescent="0.25">
      <c r="A33" s="101">
        <v>2423</v>
      </c>
      <c r="B33" s="191" t="e">
        <f>INDEX(УТВС2!$H$1:$H$87,A33,1)</f>
        <v>#REF!</v>
      </c>
      <c r="C33" s="224" t="e">
        <f>INDEX(УТВС2!$K$1:$K$87,A33,1)</f>
        <v>#REF!</v>
      </c>
      <c r="D33" s="24" t="e">
        <f>INDEX(УТВС2!$M$1:$M$87,A33,1)</f>
        <v>#REF!</v>
      </c>
      <c r="E33" s="24" t="e">
        <f>INDEX(УТВС2!$N$1:$N$87,A33,1)</f>
        <v>#REF!</v>
      </c>
      <c r="F33" s="101" t="e">
        <f>INDEX(УТВС2!$S$1:$S$87,A33,1)</f>
        <v>#REF!</v>
      </c>
      <c r="G33" s="101" t="s">
        <v>26</v>
      </c>
      <c r="H33" s="101">
        <v>0</v>
      </c>
      <c r="I33" s="101"/>
    </row>
    <row r="34" spans="1:9" x14ac:dyDescent="0.25">
      <c r="A34" s="101">
        <v>2422</v>
      </c>
      <c r="B34" s="191" t="e">
        <f>INDEX(УТВС2!$H$1:$H$87,A34,1)</f>
        <v>#REF!</v>
      </c>
      <c r="C34" s="224" t="e">
        <f>INDEX(УТВС2!$K$1:$K$87,A34,1)</f>
        <v>#REF!</v>
      </c>
      <c r="D34" s="24" t="e">
        <f>INDEX(УТВС2!$M$1:$M$87,A34,1)</f>
        <v>#REF!</v>
      </c>
      <c r="E34" s="24" t="e">
        <f>INDEX(УТВС2!$N$1:$N$87,A34,1)</f>
        <v>#REF!</v>
      </c>
      <c r="F34" s="101" t="e">
        <f>INDEX(УТВС2!$S$1:$S$87,A34,1)</f>
        <v>#REF!</v>
      </c>
      <c r="G34" s="101" t="s">
        <v>26</v>
      </c>
      <c r="H34" s="101">
        <v>0</v>
      </c>
      <c r="I34" s="101"/>
    </row>
    <row r="35" spans="1:9" x14ac:dyDescent="0.25">
      <c r="A35" s="101">
        <v>589</v>
      </c>
      <c r="B35" s="191" t="e">
        <f>INDEX(УТВС2!$H$1:$H$87,A35,1)</f>
        <v>#REF!</v>
      </c>
      <c r="C35" s="240" t="e">
        <f>INDEX(УТВС2!$K$1:$K$87,A35,1)</f>
        <v>#REF!</v>
      </c>
      <c r="D35" s="24" t="e">
        <f>INDEX(УТВС2!$M$1:$M$87,A35,1)</f>
        <v>#REF!</v>
      </c>
      <c r="E35" s="240" t="e">
        <f>INDEX(УТВС2!$N$1:$N$87,A35,1)</f>
        <v>#REF!</v>
      </c>
      <c r="F35" s="101" t="e">
        <f>INDEX(УТВС2!$S$1:$S$87,A35,1)</f>
        <v>#REF!</v>
      </c>
      <c r="G35" s="101" t="s">
        <v>26</v>
      </c>
      <c r="H35" s="101">
        <v>0</v>
      </c>
      <c r="I35" s="101"/>
    </row>
    <row r="36" spans="1:9" x14ac:dyDescent="0.25">
      <c r="A36" s="101">
        <v>2420</v>
      </c>
      <c r="B36" s="191" t="e">
        <f>INDEX(УТВС2!$H$1:$H$87,A36,1)</f>
        <v>#REF!</v>
      </c>
      <c r="C36" s="224" t="e">
        <f>INDEX(УТВС2!$K$1:$K$87,A36,1)</f>
        <v>#REF!</v>
      </c>
      <c r="D36" s="24" t="e">
        <f>INDEX(УТВС2!$M$1:$M$87,A36,1)</f>
        <v>#REF!</v>
      </c>
      <c r="E36" s="24" t="e">
        <f>INDEX(УТВС2!$N$1:$N$87,A36,1)</f>
        <v>#REF!</v>
      </c>
      <c r="F36" s="101" t="e">
        <f>INDEX(УТВС2!$S$1:$S$87,A36,1)</f>
        <v>#REF!</v>
      </c>
      <c r="G36" s="101" t="s">
        <v>26</v>
      </c>
      <c r="H36" s="101">
        <v>0</v>
      </c>
      <c r="I36" s="101"/>
    </row>
    <row r="37" spans="1:9" x14ac:dyDescent="0.25">
      <c r="A37" s="101">
        <v>2418</v>
      </c>
      <c r="B37" s="191" t="e">
        <f>INDEX(УТВС2!$H$1:$H$87,A37,1)</f>
        <v>#REF!</v>
      </c>
      <c r="C37" s="224" t="e">
        <f>INDEX(УТВС2!$K$1:$K$87,A37,1)</f>
        <v>#REF!</v>
      </c>
      <c r="D37" s="24" t="e">
        <f>INDEX(УТВС2!$M$1:$M$87,A37,1)</f>
        <v>#REF!</v>
      </c>
      <c r="E37" s="24" t="e">
        <f>INDEX(УТВС2!$N$1:$N$87,A37,1)</f>
        <v>#REF!</v>
      </c>
      <c r="F37" s="101" t="e">
        <f>INDEX(УТВС2!$S$1:$S$87,A37,1)</f>
        <v>#REF!</v>
      </c>
      <c r="G37" s="101" t="s">
        <v>26</v>
      </c>
      <c r="H37" s="101">
        <v>0</v>
      </c>
      <c r="I37" s="101"/>
    </row>
    <row r="38" spans="1:9" x14ac:dyDescent="0.25">
      <c r="A38" s="101">
        <v>584</v>
      </c>
      <c r="B38" s="191" t="e">
        <f>INDEX(УТВС2!$H$1:$H$87,A38,1)</f>
        <v>#REF!</v>
      </c>
      <c r="C38" s="224" t="e">
        <f>INDEX(УТВС2!$K$1:$K$87,A38,1)</f>
        <v>#REF!</v>
      </c>
      <c r="D38" s="24" t="e">
        <f>INDEX(УТВС2!$M$1:$M$87,A38,1)</f>
        <v>#REF!</v>
      </c>
      <c r="E38" s="24" t="e">
        <f>INDEX(УТВС2!$N$1:$N$87,A38,1)</f>
        <v>#REF!</v>
      </c>
      <c r="F38" s="101" t="e">
        <f>INDEX(УТВС2!$S$1:$S$87,A38,1)</f>
        <v>#REF!</v>
      </c>
      <c r="G38" s="101" t="s">
        <v>26</v>
      </c>
      <c r="H38" s="101">
        <v>0</v>
      </c>
      <c r="I38" s="101"/>
    </row>
    <row r="39" spans="1:9" x14ac:dyDescent="0.25">
      <c r="A39" s="101">
        <v>809</v>
      </c>
      <c r="B39" s="191" t="e">
        <f>INDEX(УТВС2!$H$1:$H$87,A39,1)</f>
        <v>#REF!</v>
      </c>
      <c r="C39" s="224" t="e">
        <f>INDEX(УТВС2!$K$1:$K$87,A39,1)</f>
        <v>#REF!</v>
      </c>
      <c r="D39" s="24" t="e">
        <f>INDEX(УТВС2!$M$1:$M$87,A39,1)</f>
        <v>#REF!</v>
      </c>
      <c r="E39" s="24" t="e">
        <f>INDEX(УТВС2!$N$1:$N$87,A39,1)</f>
        <v>#REF!</v>
      </c>
      <c r="F39" s="101" t="e">
        <f>INDEX(УТВС2!$S$1:$S$87,A39,1)</f>
        <v>#REF!</v>
      </c>
      <c r="G39" s="101" t="s">
        <v>26</v>
      </c>
      <c r="H39" s="101">
        <v>0</v>
      </c>
      <c r="I39" s="101"/>
    </row>
    <row r="40" spans="1:9" x14ac:dyDescent="0.25">
      <c r="A40" s="101">
        <v>966</v>
      </c>
      <c r="B40" s="205" t="e">
        <f>INDEX(УТВС2!$H$1:$H$87,A40,1)</f>
        <v>#REF!</v>
      </c>
      <c r="C40" s="183" t="e">
        <f>INDEX(УТВС2!$K$1:$K$87,A40,1)</f>
        <v>#REF!</v>
      </c>
      <c r="D40" s="183" t="e">
        <f>INDEX(УТВС2!$M$1:$M$87,A40,1)</f>
        <v>#REF!</v>
      </c>
      <c r="E40" s="183" t="e">
        <f>INDEX(УТВС2!$N$1:$N$87,A40,1)</f>
        <v>#REF!</v>
      </c>
      <c r="F40" s="101" t="e">
        <f>INDEX(УТВС2!$S$1:$S$87,A40,1)</f>
        <v>#REF!</v>
      </c>
      <c r="G40" s="101" t="s">
        <v>26</v>
      </c>
      <c r="H40" s="101">
        <v>0</v>
      </c>
      <c r="I40" s="101"/>
    </row>
    <row r="41" spans="1:9" x14ac:dyDescent="0.25">
      <c r="A41" s="101">
        <v>2425</v>
      </c>
      <c r="B41" s="191" t="e">
        <f>INDEX(УТВС2!$H$1:$H$87,A41,1)</f>
        <v>#REF!</v>
      </c>
      <c r="C41" s="240" t="e">
        <f>INDEX(УТВС2!$K$1:$K$87,A41,1)</f>
        <v>#REF!</v>
      </c>
      <c r="D41" s="24" t="e">
        <f>INDEX(УТВС2!$M$1:$M$87,A41,1)</f>
        <v>#REF!</v>
      </c>
      <c r="E41" s="240" t="e">
        <f>INDEX(УТВС2!$N$1:$N$87,A41,1)</f>
        <v>#REF!</v>
      </c>
      <c r="F41" s="101" t="e">
        <f>INDEX(УТВС2!$S$1:$S$87,A41,1)</f>
        <v>#REF!</v>
      </c>
      <c r="G41" s="101" t="s">
        <v>26</v>
      </c>
      <c r="H41" s="101">
        <v>0</v>
      </c>
      <c r="I41" s="101"/>
    </row>
    <row r="42" spans="1:9" x14ac:dyDescent="0.25">
      <c r="A42" s="101">
        <v>506</v>
      </c>
      <c r="B42" s="181" t="e">
        <f>INDEX(УТВС2!$H$1:$H$87,A42,1)</f>
        <v>#REF!</v>
      </c>
      <c r="C42" s="215" t="e">
        <f>INDEX(УТВС2!$K$1:$K$87,A42,1)</f>
        <v>#REF!</v>
      </c>
      <c r="D42" s="84" t="e">
        <f>INDEX(УТВС2!$M$1:$M$87,A42,1)</f>
        <v>#REF!</v>
      </c>
      <c r="E42" s="255" t="e">
        <f>INDEX(УТВС2!$N$1:$N$87,A42,1)</f>
        <v>#REF!</v>
      </c>
      <c r="F42" s="101" t="e">
        <f>INDEX(УТВС2!$S$1:$S$87,A42,1)</f>
        <v>#REF!</v>
      </c>
      <c r="G42" s="101" t="s">
        <v>26</v>
      </c>
      <c r="H42" s="101">
        <v>0</v>
      </c>
      <c r="I42" s="101"/>
    </row>
    <row r="43" spans="1:9" x14ac:dyDescent="0.25">
      <c r="A43" s="101">
        <v>2424</v>
      </c>
      <c r="B43" s="191" t="e">
        <f>INDEX(УТВС2!$H$1:$H$87,A43,1)</f>
        <v>#REF!</v>
      </c>
      <c r="C43" s="240" t="e">
        <f>INDEX(УТВС2!$K$1:$K$87,A43,1)</f>
        <v>#REF!</v>
      </c>
      <c r="D43" s="24" t="e">
        <f>INDEX(УТВС2!$M$1:$M$87,A43,1)</f>
        <v>#REF!</v>
      </c>
      <c r="E43" s="240" t="e">
        <f>INDEX(УТВС2!$N$1:$N$87,A43,1)</f>
        <v>#REF!</v>
      </c>
      <c r="F43" s="101" t="e">
        <f>INDEX(УТВС2!$S$1:$S$87,A43,1)</f>
        <v>#REF!</v>
      </c>
      <c r="G43" s="101" t="s">
        <v>26</v>
      </c>
      <c r="H43" s="101">
        <v>0</v>
      </c>
      <c r="I43" s="101"/>
    </row>
    <row r="44" spans="1:9" x14ac:dyDescent="0.25">
      <c r="A44" s="101">
        <v>703</v>
      </c>
      <c r="B44" s="191" t="e">
        <f>INDEX(УТВС2!$H$1:$H$87,A44,1)</f>
        <v>#REF!</v>
      </c>
      <c r="C44" s="227" t="e">
        <f>INDEX(УТВС2!$K$1:$K$87,A44,1)</f>
        <v>#REF!</v>
      </c>
      <c r="D44" s="24" t="e">
        <f>INDEX(УТВС2!$M$1:$M$87,A44,1)</f>
        <v>#REF!</v>
      </c>
      <c r="E44" s="24" t="e">
        <f>INDEX(УТВС2!$N$1:$N$87,A44,1)</f>
        <v>#REF!</v>
      </c>
      <c r="F44" s="101" t="e">
        <f>INDEX(УТВС2!$S$1:$S$87,A44,1)</f>
        <v>#REF!</v>
      </c>
      <c r="G44" s="101" t="s">
        <v>26</v>
      </c>
      <c r="H44" s="101">
        <v>0</v>
      </c>
      <c r="I44" s="101"/>
    </row>
    <row r="45" spans="1:9" x14ac:dyDescent="0.25">
      <c r="A45" s="101">
        <v>920</v>
      </c>
      <c r="B45" s="191" t="e">
        <f>INDEX(УТВС2!$H$1:$H$87,A45,1)</f>
        <v>#REF!</v>
      </c>
      <c r="C45" s="227" t="e">
        <f>INDEX(УТВС2!$K$1:$K$87,A45,1)</f>
        <v>#REF!</v>
      </c>
      <c r="D45" s="226" t="e">
        <f>INDEX(УТВС2!$M$1:$M$87,A45,1)</f>
        <v>#REF!</v>
      </c>
      <c r="E45" s="226" t="e">
        <f>INDEX(УТВС2!$N$1:$N$87,A45,1)</f>
        <v>#REF!</v>
      </c>
      <c r="F45" s="101" t="e">
        <f>INDEX(УТВС2!$S$1:$S$87,A45,1)</f>
        <v>#REF!</v>
      </c>
      <c r="G45" s="101" t="s">
        <v>26</v>
      </c>
      <c r="H45" s="101">
        <v>0</v>
      </c>
      <c r="I45" s="101"/>
    </row>
    <row r="46" spans="1:9" x14ac:dyDescent="0.25">
      <c r="A46" s="101">
        <v>2063</v>
      </c>
      <c r="B46" s="205" t="e">
        <f>INDEX(УТВС2!$H$1:$H$87,A46,1)</f>
        <v>#REF!</v>
      </c>
      <c r="C46" s="200" t="e">
        <f>INDEX(УТВС2!$K$1:$K$87,A46,1)</f>
        <v>#REF!</v>
      </c>
      <c r="D46" s="85" t="e">
        <f>INDEX(УТВС2!$M$1:$M$87,A46,1)</f>
        <v>#REF!</v>
      </c>
      <c r="E46" s="85" t="e">
        <f>INDEX(УТВС2!$N$1:$N$87,A46,1)</f>
        <v>#REF!</v>
      </c>
      <c r="F46" s="101" t="e">
        <f>INDEX(УТВС2!$S$1:$S$87,A46,1)</f>
        <v>#REF!</v>
      </c>
      <c r="G46" s="101" t="s">
        <v>26</v>
      </c>
      <c r="H46" s="101">
        <v>0</v>
      </c>
      <c r="I46" s="101"/>
    </row>
    <row r="47" spans="1:9" x14ac:dyDescent="0.25">
      <c r="A47" s="101">
        <v>2543</v>
      </c>
      <c r="B47" s="191" t="e">
        <f>INDEX(УТВС2!$H$1:$H$87,A47,1)</f>
        <v>#REF!</v>
      </c>
      <c r="C47" s="226" t="e">
        <f>INDEX(УТВС2!$K$1:$K$87,A47,1)</f>
        <v>#REF!</v>
      </c>
      <c r="D47" s="24" t="e">
        <f>INDEX(УТВС2!$M$1:$M$87,A47,1)</f>
        <v>#REF!</v>
      </c>
      <c r="E47" s="24" t="e">
        <f>INDEX(УТВС2!$N$1:$N$87,A47,1)</f>
        <v>#REF!</v>
      </c>
      <c r="F47" s="101" t="e">
        <f>INDEX(УТВС2!$S$1:$S$87,A47,1)</f>
        <v>#REF!</v>
      </c>
      <c r="G47" s="101" t="s">
        <v>26</v>
      </c>
      <c r="H47" s="101">
        <v>0</v>
      </c>
      <c r="I47" s="101"/>
    </row>
    <row r="48" spans="1:9" x14ac:dyDescent="0.25">
      <c r="A48" s="101">
        <v>2609</v>
      </c>
      <c r="B48" s="191" t="e">
        <f>INDEX(УТВС2!$H$1:$H$87,A48,1)</f>
        <v>#REF!</v>
      </c>
      <c r="C48" s="227" t="e">
        <f>INDEX(УТВС2!$K$1:$K$87,A48,1)</f>
        <v>#REF!</v>
      </c>
      <c r="D48" s="24" t="e">
        <f>INDEX(УТВС2!$M$1:$M$87,A48,1)</f>
        <v>#REF!</v>
      </c>
      <c r="E48" s="24" t="e">
        <f>INDEX(УТВС2!$N$1:$N$87,A48,1)</f>
        <v>#REF!</v>
      </c>
      <c r="F48" s="101" t="e">
        <f>INDEX(УТВС2!$S$1:$S$87,A48,1)</f>
        <v>#REF!</v>
      </c>
      <c r="G48" s="101" t="s">
        <v>26</v>
      </c>
      <c r="H48" s="101">
        <v>0</v>
      </c>
      <c r="I48" s="101"/>
    </row>
    <row r="49" spans="1:9" x14ac:dyDescent="0.25">
      <c r="A49" s="101">
        <v>670</v>
      </c>
      <c r="B49" s="191" t="e">
        <f>INDEX(УТВС2!$H$1:$H$87,A49,1)</f>
        <v>#REF!</v>
      </c>
      <c r="C49" s="227" t="e">
        <f>INDEX(УТВС2!$K$1:$K$87,A49,1)</f>
        <v>#REF!</v>
      </c>
      <c r="D49" s="24" t="e">
        <f>INDEX(УТВС2!$M$1:$M$87,A49,1)</f>
        <v>#REF!</v>
      </c>
      <c r="E49" s="24" t="e">
        <f>INDEX(УТВС2!$N$1:$N$87,A49,1)</f>
        <v>#REF!</v>
      </c>
      <c r="F49" s="101" t="e">
        <f>INDEX(УТВС2!$S$1:$S$87,A49,1)</f>
        <v>#REF!</v>
      </c>
      <c r="G49" s="101" t="s">
        <v>26</v>
      </c>
      <c r="H49" s="101">
        <v>0</v>
      </c>
      <c r="I49" s="101"/>
    </row>
    <row r="50" spans="1:9" x14ac:dyDescent="0.25">
      <c r="A50" s="101">
        <v>1785</v>
      </c>
      <c r="B50" s="191" t="e">
        <f>INDEX(УТВС2!$H$1:$H$87,A50,1)</f>
        <v>#REF!</v>
      </c>
      <c r="C50" s="224" t="e">
        <f>INDEX(УТВС2!$K$1:$K$87,A50,1)</f>
        <v>#REF!</v>
      </c>
      <c r="D50" s="241" t="e">
        <f>INDEX(УТВС2!$M$1:$M$87,A50,1)</f>
        <v>#REF!</v>
      </c>
      <c r="E50" s="241" t="e">
        <f>INDEX(УТВС2!$N$1:$N$87,A50,1)</f>
        <v>#REF!</v>
      </c>
      <c r="F50" s="101" t="e">
        <f>INDEX(УТВС2!$S$1:$S$87,A50,1)</f>
        <v>#REF!</v>
      </c>
      <c r="G50" s="101" t="s">
        <v>26</v>
      </c>
      <c r="H50" s="101">
        <v>0</v>
      </c>
      <c r="I50" s="101"/>
    </row>
    <row r="51" spans="1:9" x14ac:dyDescent="0.25">
      <c r="A51" s="101">
        <v>173</v>
      </c>
      <c r="B51" s="191" t="e">
        <f>INDEX(УТВС2!$H$1:$H$87,A51,1)</f>
        <v>#REF!</v>
      </c>
      <c r="C51" s="240" t="e">
        <f>INDEX(УТВС2!$K$1:$K$87,A51,1)</f>
        <v>#REF!</v>
      </c>
      <c r="D51" s="226" t="e">
        <f>INDEX(УТВС2!$M$1:$M$87,A51,1)</f>
        <v>#REF!</v>
      </c>
      <c r="E51" s="226" t="e">
        <f>INDEX(УТВС2!$N$1:$N$87,A51,1)</f>
        <v>#REF!</v>
      </c>
      <c r="F51" s="101" t="e">
        <f>INDEX(УТВС2!$S$1:$S$87,A51,1)</f>
        <v>#REF!</v>
      </c>
      <c r="G51" s="101" t="s">
        <v>26</v>
      </c>
      <c r="H51" s="101">
        <v>0</v>
      </c>
      <c r="I51" s="101"/>
    </row>
    <row r="52" spans="1:9" x14ac:dyDescent="0.25">
      <c r="A52" s="101">
        <v>1505</v>
      </c>
      <c r="B52" s="191" t="e">
        <f>INDEX(УТВС2!$H$1:$H$87,A52,1)</f>
        <v>#REF!</v>
      </c>
      <c r="C52" s="18" t="e">
        <f>INDEX(УТВС2!$K$1:$K$87,A52,1)</f>
        <v>#REF!</v>
      </c>
      <c r="D52" s="24" t="e">
        <f>INDEX(УТВС2!$M$1:$M$87,A52,1)</f>
        <v>#REF!</v>
      </c>
      <c r="E52" s="24" t="e">
        <f>INDEX(УТВС2!$N$1:$N$87,A52,1)</f>
        <v>#REF!</v>
      </c>
      <c r="F52" s="101" t="e">
        <f>INDEX(УТВС2!$S$1:$S$87,A52,1)</f>
        <v>#REF!</v>
      </c>
      <c r="G52" s="101" t="s">
        <v>26</v>
      </c>
      <c r="H52" s="101">
        <v>0</v>
      </c>
      <c r="I52" s="101"/>
    </row>
    <row r="53" spans="1:9" x14ac:dyDescent="0.25">
      <c r="A53" s="101">
        <v>1832</v>
      </c>
      <c r="B53" s="191" t="e">
        <f>INDEX(УТВС2!$H$1:$H$87,A53,1)</f>
        <v>#REF!</v>
      </c>
      <c r="C53" s="182" t="e">
        <f>INDEX(УТВС2!$K$1:$K$87,A53,1)</f>
        <v>#REF!</v>
      </c>
      <c r="D53" s="24" t="e">
        <f>INDEX(УТВС2!$M$1:$M$87,A53,1)</f>
        <v>#REF!</v>
      </c>
      <c r="E53" s="24" t="e">
        <f>INDEX(УТВС2!$N$1:$N$87,A53,1)</f>
        <v>#REF!</v>
      </c>
      <c r="F53" s="101" t="e">
        <f>INDEX(УТВС2!$S$1:$S$87,A53,1)</f>
        <v>#REF!</v>
      </c>
      <c r="G53" s="101" t="s">
        <v>26</v>
      </c>
      <c r="H53" s="101">
        <v>0</v>
      </c>
      <c r="I53" s="101"/>
    </row>
    <row r="54" spans="1:9" x14ac:dyDescent="0.25">
      <c r="A54" s="101">
        <v>1831</v>
      </c>
      <c r="B54" s="191" t="e">
        <f>INDEX(УТВС2!$H$1:$H$87,A54,1)</f>
        <v>#REF!</v>
      </c>
      <c r="C54" s="182" t="e">
        <f>INDEX(УТВС2!$K$1:$K$87,A54,1)</f>
        <v>#REF!</v>
      </c>
      <c r="D54" s="24" t="e">
        <f>INDEX(УТВС2!$M$1:$M$87,A54,1)</f>
        <v>#REF!</v>
      </c>
      <c r="E54" s="24" t="e">
        <f>INDEX(УТВС2!$N$1:$N$87,A54,1)</f>
        <v>#REF!</v>
      </c>
      <c r="F54" s="101" t="e">
        <f>INDEX(УТВС2!$S$1:$S$87,A54,1)</f>
        <v>#REF!</v>
      </c>
      <c r="G54" s="101" t="s">
        <v>26</v>
      </c>
      <c r="H54" s="101">
        <v>0</v>
      </c>
      <c r="I54" s="101"/>
    </row>
    <row r="55" spans="1:9" x14ac:dyDescent="0.25">
      <c r="A55" s="101">
        <v>1757</v>
      </c>
      <c r="B55" s="191" t="e">
        <f>INDEX(УТВС2!$H$1:$H$87,A55,1)</f>
        <v>#REF!</v>
      </c>
      <c r="C55" s="182" t="e">
        <f>INDEX(УТВС2!$K$1:$K$87,A55,1)</f>
        <v>#REF!</v>
      </c>
      <c r="D55" s="24" t="e">
        <f>INDEX(УТВС2!$M$1:$M$87,A55,1)</f>
        <v>#REF!</v>
      </c>
      <c r="E55" s="24" t="e">
        <f>INDEX(УТВС2!$N$1:$N$87,A55,1)</f>
        <v>#REF!</v>
      </c>
      <c r="F55" s="101" t="e">
        <f>INDEX(УТВС2!$S$1:$S$87,A55,1)</f>
        <v>#REF!</v>
      </c>
      <c r="G55" s="101" t="s">
        <v>26</v>
      </c>
      <c r="H55" s="101">
        <v>0</v>
      </c>
      <c r="I55" s="101"/>
    </row>
    <row r="56" spans="1:9" x14ac:dyDescent="0.25">
      <c r="A56" s="101">
        <v>26</v>
      </c>
      <c r="B56" s="191" t="str">
        <f>INDEX(УТВС2!$H$1:$H$87,A56,1)</f>
        <v>патрубок с резьбой ду20</v>
      </c>
      <c r="C56" s="240">
        <f>INDEX(УТВС2!$K$1:$K$87,A56,1)</f>
        <v>0</v>
      </c>
      <c r="D56" s="225" t="str">
        <f>INDEX(УТВС2!$M$1:$M$87,A56,1)</f>
        <v>шт</v>
      </c>
      <c r="E56" s="226">
        <f>INDEX(УТВС2!$N$1:$N$87,A56,1)</f>
        <v>4</v>
      </c>
      <c r="F56" s="101">
        <f>INDEX(УТВС2!$S$1:$S$87,A56,1)</f>
        <v>0</v>
      </c>
      <c r="G56" s="101" t="s">
        <v>26</v>
      </c>
      <c r="H56" s="101">
        <v>0</v>
      </c>
      <c r="I56" s="101"/>
    </row>
    <row r="57" spans="1:9" x14ac:dyDescent="0.25">
      <c r="A57" s="101">
        <v>1907</v>
      </c>
      <c r="B57" s="191" t="e">
        <f>INDEX(УТВС2!$H$1:$H$87,A57,1)</f>
        <v>#REF!</v>
      </c>
      <c r="C57" s="184" t="e">
        <f>INDEX(УТВС2!$K$1:$K$87,A57,1)</f>
        <v>#REF!</v>
      </c>
      <c r="D57" s="24" t="e">
        <f>INDEX(УТВС2!$M$1:$M$87,A57,1)</f>
        <v>#REF!</v>
      </c>
      <c r="E57" s="24" t="e">
        <f>INDEX(УТВС2!$N$1:$N$87,A57,1)</f>
        <v>#REF!</v>
      </c>
      <c r="F57" s="101" t="e">
        <f>INDEX(УТВС2!$S$1:$S$87,A57,1)</f>
        <v>#REF!</v>
      </c>
      <c r="G57" s="101" t="s">
        <v>26</v>
      </c>
      <c r="H57" s="101">
        <v>0</v>
      </c>
      <c r="I57" s="101"/>
    </row>
    <row r="58" spans="1:9" x14ac:dyDescent="0.25">
      <c r="A58" s="101">
        <v>25</v>
      </c>
      <c r="B58" s="191" t="str">
        <f>INDEX(УТВС2!$H$1:$H$87,A58,1)</f>
        <v>патрубок с резьбой ду32</v>
      </c>
      <c r="C58" s="240">
        <f>INDEX(УТВС2!$K$1:$K$87,A58,1)</f>
        <v>0</v>
      </c>
      <c r="D58" s="225" t="str">
        <f>INDEX(УТВС2!$M$1:$M$87,A58,1)</f>
        <v>шт</v>
      </c>
      <c r="E58" s="226">
        <f>INDEX(УТВС2!$N$1:$N$87,A58,1)</f>
        <v>2</v>
      </c>
      <c r="F58" s="101">
        <f>INDEX(УТВС2!$S$1:$S$87,A58,1)</f>
        <v>0</v>
      </c>
      <c r="G58" s="101" t="s">
        <v>26</v>
      </c>
      <c r="H58" s="101">
        <v>0</v>
      </c>
      <c r="I58" s="101"/>
    </row>
    <row r="59" spans="1:9" x14ac:dyDescent="0.25">
      <c r="A59" s="101">
        <v>2237</v>
      </c>
      <c r="B59" s="191" t="e">
        <f>INDEX(УТВС2!$H$1:$H$87,A59,1)</f>
        <v>#REF!</v>
      </c>
      <c r="C59" s="224" t="e">
        <f>INDEX(УТВС2!$K$1:$K$87,A59,1)</f>
        <v>#REF!</v>
      </c>
      <c r="D59" s="24" t="e">
        <f>INDEX(УТВС2!$M$1:$M$87,A59,1)</f>
        <v>#REF!</v>
      </c>
      <c r="E59" s="24" t="e">
        <f>INDEX(УТВС2!$N$1:$N$87,A59,1)</f>
        <v>#REF!</v>
      </c>
      <c r="F59" s="101" t="e">
        <f>INDEX(УТВС2!$S$1:$S$87,A59,1)</f>
        <v>#REF!</v>
      </c>
      <c r="G59" s="101" t="s">
        <v>26</v>
      </c>
      <c r="H59" s="101">
        <v>0</v>
      </c>
      <c r="I59" s="101"/>
    </row>
    <row r="60" spans="1:9" x14ac:dyDescent="0.25">
      <c r="A60" s="101">
        <v>847</v>
      </c>
      <c r="B60" s="191" t="e">
        <f>INDEX(УТВС2!$H$1:$H$87,A60,1)</f>
        <v>#REF!</v>
      </c>
      <c r="C60" s="240" t="e">
        <f>INDEX(УТВС2!$K$1:$K$87,A60,1)</f>
        <v>#REF!</v>
      </c>
      <c r="D60" s="24" t="e">
        <f>INDEX(УТВС2!$M$1:$M$87,A60,1)</f>
        <v>#REF!</v>
      </c>
      <c r="E60" s="24" t="e">
        <f>INDEX(УТВС2!$N$1:$N$87,A60,1)</f>
        <v>#REF!</v>
      </c>
      <c r="F60" s="101" t="e">
        <f>INDEX(УТВС2!$S$1:$S$87,A60,1)</f>
        <v>#REF!</v>
      </c>
      <c r="G60" s="101" t="s">
        <v>26</v>
      </c>
      <c r="H60" s="101">
        <v>0</v>
      </c>
      <c r="I60" s="101"/>
    </row>
    <row r="61" spans="1:9" x14ac:dyDescent="0.25">
      <c r="A61" s="101">
        <v>338</v>
      </c>
      <c r="B61" s="191" t="e">
        <f>INDEX(УТВС2!$H$1:$H$87,A61,1)</f>
        <v>#REF!</v>
      </c>
      <c r="C61" s="240" t="e">
        <f>INDEX(УТВС2!$K$1:$K$87,A61,1)</f>
        <v>#REF!</v>
      </c>
      <c r="D61" s="24" t="e">
        <f>INDEX(УТВС2!$M$1:$M$87,A61,1)</f>
        <v>#REF!</v>
      </c>
      <c r="E61" s="24" t="e">
        <f>INDEX(УТВС2!$N$1:$N$87,A61,1)</f>
        <v>#REF!</v>
      </c>
      <c r="F61" s="101" t="e">
        <f>INDEX(УТВС2!$S$1:$S$87,A61,1)</f>
        <v>#REF!</v>
      </c>
      <c r="G61" s="101" t="s">
        <v>26</v>
      </c>
      <c r="H61" s="101">
        <v>0</v>
      </c>
      <c r="I61" s="101"/>
    </row>
    <row r="62" spans="1:9" x14ac:dyDescent="0.25">
      <c r="A62" s="101">
        <v>23</v>
      </c>
      <c r="B62" s="191" t="str">
        <f>INDEX(УТВС2!$H$1:$H$87,A62,1)</f>
        <v>тройник ду57</v>
      </c>
      <c r="C62" s="240">
        <f>INDEX(УТВС2!$K$1:$K$87,A62,1)</f>
        <v>0</v>
      </c>
      <c r="D62" s="225" t="str">
        <f>INDEX(УТВС2!$M$1:$M$87,A62,1)</f>
        <v>шт</v>
      </c>
      <c r="E62" s="226">
        <f>INDEX(УТВС2!$N$1:$N$87,A62,1)</f>
        <v>4</v>
      </c>
      <c r="F62" s="101">
        <f>INDEX(УТВС2!$S$1:$S$87,A62,1)</f>
        <v>0</v>
      </c>
      <c r="G62" s="101" t="s">
        <v>26</v>
      </c>
      <c r="H62" s="101">
        <v>0</v>
      </c>
      <c r="I62" s="101"/>
    </row>
    <row r="63" spans="1:9" x14ac:dyDescent="0.25">
      <c r="A63" s="101">
        <v>1328</v>
      </c>
      <c r="B63" s="191" t="e">
        <f>INDEX(УТВС2!$H$1:$H$87,A63,1)</f>
        <v>#REF!</v>
      </c>
      <c r="C63" s="240" t="e">
        <f>INDEX(УТВС2!$K$1:$K$87,A63,1)</f>
        <v>#REF!</v>
      </c>
      <c r="D63" s="226" t="e">
        <f>INDEX(УТВС2!$M$1:$M$87,A63,1)</f>
        <v>#REF!</v>
      </c>
      <c r="E63" s="225" t="e">
        <f>INDEX(УТВС2!$N$1:$N$87,A63,1)</f>
        <v>#REF!</v>
      </c>
      <c r="F63" s="101" t="e">
        <f>INDEX(УТВС2!$S$1:$S$87,A63,1)</f>
        <v>#REF!</v>
      </c>
      <c r="G63" s="101" t="s">
        <v>26</v>
      </c>
      <c r="H63" s="101">
        <v>0</v>
      </c>
      <c r="I63" s="101"/>
    </row>
    <row r="64" spans="1:9" x14ac:dyDescent="0.25">
      <c r="A64" s="101">
        <v>963</v>
      </c>
      <c r="B64" s="191" t="e">
        <f>INDEX(УТВС2!$H$1:$H$87,A64,1)</f>
        <v>#REF!</v>
      </c>
      <c r="C64" s="203" t="e">
        <f>INDEX(УТВС2!$K$1:$K$87,A64,1)</f>
        <v>#REF!</v>
      </c>
      <c r="D64" s="225" t="e">
        <f>INDEX(УТВС2!$M$1:$M$87,A64,1)</f>
        <v>#REF!</v>
      </c>
      <c r="E64" s="183" t="e">
        <f>INDEX(УТВС2!$N$1:$N$87,A64,1)</f>
        <v>#REF!</v>
      </c>
      <c r="F64" s="101" t="e">
        <f>INDEX(УТВС2!$S$1:$S$87,A64,1)</f>
        <v>#REF!</v>
      </c>
      <c r="G64" s="101" t="s">
        <v>26</v>
      </c>
      <c r="H64" s="101">
        <v>0</v>
      </c>
      <c r="I64" s="101"/>
    </row>
    <row r="65" spans="1:9" x14ac:dyDescent="0.25">
      <c r="A65" s="101">
        <v>926</v>
      </c>
      <c r="B65" s="181" t="e">
        <f>INDEX(УТВС2!$H$1:$H$87,A65,1)</f>
        <v>#REF!</v>
      </c>
      <c r="C65" s="215" t="e">
        <f>INDEX(УТВС2!$K$1:$K$87,A65,1)</f>
        <v>#REF!</v>
      </c>
      <c r="D65" s="218" t="e">
        <f>INDEX(УТВС2!$M$1:$M$87,A65,1)</f>
        <v>#REF!</v>
      </c>
      <c r="E65" s="217" t="e">
        <f>INDEX(УТВС2!$N$1:$N$87,A65,1)</f>
        <v>#REF!</v>
      </c>
      <c r="F65" s="101" t="e">
        <f>INDEX(УТВС2!$S$1:$S$87,A65,1)</f>
        <v>#REF!</v>
      </c>
      <c r="G65" s="101" t="s">
        <v>26</v>
      </c>
      <c r="H65" s="101">
        <v>0</v>
      </c>
      <c r="I65" s="101"/>
    </row>
    <row r="66" spans="1:9" x14ac:dyDescent="0.25">
      <c r="A66" s="101">
        <v>2222</v>
      </c>
      <c r="B66" s="191" t="e">
        <f>INDEX(УТВС2!$H$1:$H$87,A66,1)</f>
        <v>#REF!</v>
      </c>
      <c r="C66" s="241" t="e">
        <f>INDEX(УТВС2!$K$1:$K$87,A66,1)</f>
        <v>#REF!</v>
      </c>
      <c r="D66" s="24" t="e">
        <f>INDEX(УТВС2!$M$1:$M$87,A66,1)</f>
        <v>#REF!</v>
      </c>
      <c r="E66" s="24" t="e">
        <f>INDEX(УТВС2!$N$1:$N$87,A66,1)</f>
        <v>#REF!</v>
      </c>
      <c r="F66" s="101" t="e">
        <f>INDEX(УТВС2!$S$1:$S$87,A66,1)</f>
        <v>#REF!</v>
      </c>
      <c r="G66" s="101" t="s">
        <v>26</v>
      </c>
      <c r="H66" s="101">
        <v>0</v>
      </c>
      <c r="I66" s="101"/>
    </row>
    <row r="67" spans="1:9" x14ac:dyDescent="0.25">
      <c r="A67" s="101">
        <v>746</v>
      </c>
      <c r="B67" s="191" t="e">
        <f>INDEX(УТВС2!$H$1:$H$87,A67,1)</f>
        <v>#REF!</v>
      </c>
      <c r="C67" s="240" t="e">
        <f>INDEX(УТВС2!$K$1:$K$87,A67,1)</f>
        <v>#REF!</v>
      </c>
      <c r="D67" s="24" t="e">
        <f>INDEX(УТВС2!$M$1:$M$87,A67,1)</f>
        <v>#REF!</v>
      </c>
      <c r="E67" s="24" t="e">
        <f>INDEX(УТВС2!$N$1:$N$87,A67,1)</f>
        <v>#REF!</v>
      </c>
      <c r="F67" s="199" t="e">
        <f>INDEX(УТВС2!$S$1:$S$87,A67,1)</f>
        <v>#REF!</v>
      </c>
      <c r="G67" s="199" t="s">
        <v>26</v>
      </c>
      <c r="H67" s="101">
        <v>0</v>
      </c>
      <c r="I67" s="101"/>
    </row>
    <row r="68" spans="1:9" x14ac:dyDescent="0.25">
      <c r="A68" s="101">
        <v>1508</v>
      </c>
      <c r="B68" s="191" t="e">
        <f>INDEX(УТВС2!$H$1:$H$87,A68,1)</f>
        <v>#REF!</v>
      </c>
      <c r="C68" s="18" t="e">
        <f>INDEX(УТВС2!$K$1:$K$87,A68,1)</f>
        <v>#REF!</v>
      </c>
      <c r="D68" s="24" t="e">
        <f>INDEX(УТВС2!$M$1:$M$87,A68,1)</f>
        <v>#REF!</v>
      </c>
      <c r="E68" s="24" t="e">
        <f>INDEX(УТВС2!$N$1:$N$87,A68,1)</f>
        <v>#REF!</v>
      </c>
      <c r="F68" s="101" t="e">
        <f>INDEX(УТВС2!$S$1:$S$87,A68,1)</f>
        <v>#REF!</v>
      </c>
      <c r="G68" s="101" t="s">
        <v>26</v>
      </c>
      <c r="H68" s="101">
        <v>0</v>
      </c>
      <c r="I68" s="101"/>
    </row>
    <row r="69" spans="1:9" x14ac:dyDescent="0.25">
      <c r="A69" s="101">
        <v>1053</v>
      </c>
      <c r="B69" s="191" t="e">
        <f>INDEX(УТВС2!$H$1:$H$87,A69,1)</f>
        <v>#REF!</v>
      </c>
      <c r="C69" s="224" t="e">
        <f>INDEX(УТВС2!$K$1:$K$87,A69,1)</f>
        <v>#REF!</v>
      </c>
      <c r="D69" s="24" t="e">
        <f>INDEX(УТВС2!$M$1:$M$87,A69,1)</f>
        <v>#REF!</v>
      </c>
      <c r="E69" s="24" t="e">
        <f>INDEX(УТВС2!$N$1:$N$87,A69,1)</f>
        <v>#REF!</v>
      </c>
      <c r="F69" s="101" t="e">
        <f>INDEX(УТВС2!$S$1:$S$87,A69,1)</f>
        <v>#REF!</v>
      </c>
      <c r="G69" s="101" t="s">
        <v>26</v>
      </c>
      <c r="H69" s="101">
        <v>0</v>
      </c>
      <c r="I69" s="101"/>
    </row>
    <row r="70" spans="1:9" x14ac:dyDescent="0.25">
      <c r="A70" s="101">
        <v>1511</v>
      </c>
      <c r="B70" s="191" t="e">
        <f>INDEX(УТВС2!$H$1:$H$87,A70,1)</f>
        <v>#REF!</v>
      </c>
      <c r="C70" s="18" t="e">
        <f>INDEX(УТВС2!$K$1:$K$87,A70,1)</f>
        <v>#REF!</v>
      </c>
      <c r="D70" s="24" t="e">
        <f>INDEX(УТВС2!$M$1:$M$87,A70,1)</f>
        <v>#REF!</v>
      </c>
      <c r="E70" s="24" t="e">
        <f>INDEX(УТВС2!$N$1:$N$87,A70,1)</f>
        <v>#REF!</v>
      </c>
      <c r="F70" s="101" t="e">
        <f>INDEX(УТВС2!$S$1:$S$87,A70,1)</f>
        <v>#REF!</v>
      </c>
      <c r="G70" s="101" t="s">
        <v>26</v>
      </c>
      <c r="H70" s="101">
        <v>0</v>
      </c>
      <c r="I70" s="101"/>
    </row>
    <row r="71" spans="1:9" x14ac:dyDescent="0.25">
      <c r="A71" s="101">
        <v>344</v>
      </c>
      <c r="B71" s="191" t="e">
        <f>INDEX(УТВС2!$H$1:$H$87,A71,1)</f>
        <v>#REF!</v>
      </c>
      <c r="C71" s="240" t="e">
        <f>INDEX(УТВС2!$K$1:$K$87,A71,1)</f>
        <v>#REF!</v>
      </c>
      <c r="D71" s="226" t="e">
        <f>INDEX(УТВС2!$M$1:$M$87,A71,1)</f>
        <v>#REF!</v>
      </c>
      <c r="E71" s="226" t="e">
        <f>INDEX(УТВС2!$N$1:$N$87,A71,1)</f>
        <v>#REF!</v>
      </c>
      <c r="F71" s="101" t="e">
        <f>INDEX(УТВС2!$S$1:$S$87,A71,1)</f>
        <v>#REF!</v>
      </c>
      <c r="G71" s="101" t="s">
        <v>26</v>
      </c>
      <c r="H71" s="101">
        <v>0</v>
      </c>
      <c r="I71" s="101"/>
    </row>
    <row r="72" spans="1:9" x14ac:dyDescent="0.25">
      <c r="A72" s="101">
        <v>2225</v>
      </c>
      <c r="B72" s="191" t="e">
        <f>INDEX(УТВС2!$H$1:$H$87,A72,1)</f>
        <v>#REF!</v>
      </c>
      <c r="C72" s="241" t="e">
        <f>INDEX(УТВС2!$K$1:$K$87,A72,1)</f>
        <v>#REF!</v>
      </c>
      <c r="D72" s="24" t="e">
        <f>INDEX(УТВС2!$M$1:$M$87,A72,1)</f>
        <v>#REF!</v>
      </c>
      <c r="E72" s="24" t="e">
        <f>INDEX(УТВС2!$N$1:$N$87,A72,1)</f>
        <v>#REF!</v>
      </c>
      <c r="F72" s="101" t="e">
        <f>INDEX(УТВС2!$S$1:$S$87,A72,1)</f>
        <v>#REF!</v>
      </c>
      <c r="G72" s="101" t="s">
        <v>26</v>
      </c>
      <c r="H72" s="101">
        <v>0</v>
      </c>
      <c r="I72" s="101"/>
    </row>
    <row r="73" spans="1:9" x14ac:dyDescent="0.25">
      <c r="A73" s="101">
        <v>743</v>
      </c>
      <c r="B73" s="191" t="e">
        <f>INDEX(УТВС2!$H$1:$H$87,A73,1)</f>
        <v>#REF!</v>
      </c>
      <c r="C73" s="240" t="e">
        <f>INDEX(УТВС2!$K$1:$K$87,A73,1)</f>
        <v>#REF!</v>
      </c>
      <c r="D73" s="24" t="e">
        <f>INDEX(УТВС2!$M$1:$M$87,A73,1)</f>
        <v>#REF!</v>
      </c>
      <c r="E73" s="24" t="e">
        <f>INDEX(УТВС2!$N$1:$N$87,A73,1)</f>
        <v>#REF!</v>
      </c>
      <c r="F73" s="199" t="e">
        <f>INDEX(УТВС2!$S$1:$S$87,A73,1)</f>
        <v>#REF!</v>
      </c>
      <c r="G73" s="199" t="s">
        <v>26</v>
      </c>
      <c r="H73" s="101">
        <v>0</v>
      </c>
      <c r="I73" s="101"/>
    </row>
    <row r="74" spans="1:9" x14ac:dyDescent="0.25">
      <c r="A74" s="101">
        <v>1999</v>
      </c>
      <c r="B74" s="191" t="e">
        <f>INDEX(УТВС2!$H$1:$H$87,A74,1)</f>
        <v>#REF!</v>
      </c>
      <c r="C74" s="240" t="e">
        <f>INDEX(УТВС2!$K$1:$K$87,A74,1)</f>
        <v>#REF!</v>
      </c>
      <c r="D74" s="225" t="e">
        <f>INDEX(УТВС2!$M$1:$M$87,A74,1)</f>
        <v>#REF!</v>
      </c>
      <c r="E74" s="226" t="e">
        <f>INDEX(УТВС2!$N$1:$N$87,A74,1)</f>
        <v>#REF!</v>
      </c>
      <c r="F74" s="101" t="e">
        <f>INDEX(УТВС2!$S$1:$S$87,A74,1)</f>
        <v>#REF!</v>
      </c>
      <c r="G74" s="101" t="s">
        <v>26</v>
      </c>
      <c r="H74" s="101">
        <v>0</v>
      </c>
      <c r="I74" s="101"/>
    </row>
    <row r="75" spans="1:9" x14ac:dyDescent="0.25">
      <c r="A75" s="101">
        <v>1849</v>
      </c>
      <c r="B75" s="191" t="e">
        <f>INDEX(УТВС2!$H$1:$H$87,A75,1)</f>
        <v>#REF!</v>
      </c>
      <c r="C75" s="224" t="e">
        <f>INDEX(УТВС2!$K$1:$K$87,A75,1)</f>
        <v>#REF!</v>
      </c>
      <c r="D75" s="24" t="e">
        <f>INDEX(УТВС2!$M$1:$M$87,A75,1)</f>
        <v>#REF!</v>
      </c>
      <c r="E75" s="24" t="e">
        <f>INDEX(УТВС2!$N$1:$N$87,A75,1)</f>
        <v>#REF!</v>
      </c>
      <c r="F75" s="101" t="e">
        <f>INDEX(УТВС2!$S$1:$S$87,A75,1)</f>
        <v>#REF!</v>
      </c>
      <c r="G75" s="101" t="s">
        <v>26</v>
      </c>
      <c r="H75" s="101">
        <v>0</v>
      </c>
      <c r="I75" s="101"/>
    </row>
    <row r="76" spans="1:9" x14ac:dyDescent="0.25">
      <c r="A76" s="101">
        <v>1852</v>
      </c>
      <c r="B76" s="191" t="e">
        <f>INDEX(УТВС2!$H$1:$H$87,A76,1)</f>
        <v>#REF!</v>
      </c>
      <c r="C76" s="18" t="e">
        <f>INDEX(УТВС2!$K$1:$K$87,A76,1)</f>
        <v>#REF!</v>
      </c>
      <c r="D76" s="24" t="e">
        <f>INDEX(УТВС2!$M$1:$M$87,A76,1)</f>
        <v>#REF!</v>
      </c>
      <c r="E76" s="24" t="e">
        <f>INDEX(УТВС2!$N$1:$N$87,A76,1)</f>
        <v>#REF!</v>
      </c>
      <c r="F76" s="101" t="e">
        <f>INDEX(УТВС2!$S$1:$S$87,A76,1)</f>
        <v>#REF!</v>
      </c>
      <c r="G76" s="101" t="s">
        <v>26</v>
      </c>
      <c r="H76" s="101">
        <v>0</v>
      </c>
      <c r="I76" s="101"/>
    </row>
    <row r="77" spans="1:9" x14ac:dyDescent="0.25">
      <c r="A77" s="101">
        <v>2239</v>
      </c>
      <c r="B77" s="191" t="e">
        <f>INDEX(УТВС2!$H$1:$H$87,A77,1)</f>
        <v>#REF!</v>
      </c>
      <c r="C77" s="241" t="e">
        <f>INDEX(УТВС2!$K$1:$K$87,A77,1)</f>
        <v>#REF!</v>
      </c>
      <c r="D77" s="24" t="e">
        <f>INDEX(УТВС2!$M$1:$M$87,A77,1)</f>
        <v>#REF!</v>
      </c>
      <c r="E77" s="24" t="e">
        <f>INDEX(УТВС2!$N$1:$N$87,A77,1)</f>
        <v>#REF!</v>
      </c>
      <c r="F77" s="101" t="e">
        <f>INDEX(УТВС2!$S$1:$S$87,A77,1)</f>
        <v>#REF!</v>
      </c>
      <c r="G77" s="101" t="s">
        <v>26</v>
      </c>
      <c r="H77" s="101">
        <v>0</v>
      </c>
      <c r="I77" s="101"/>
    </row>
    <row r="78" spans="1:9" x14ac:dyDescent="0.25">
      <c r="A78" s="101">
        <v>1998</v>
      </c>
      <c r="B78" s="191" t="e">
        <f>INDEX(УТВС2!$H$1:$H$87,A78,1)</f>
        <v>#REF!</v>
      </c>
      <c r="C78" s="240" t="e">
        <f>INDEX(УТВС2!$K$1:$K$87,A78,1)</f>
        <v>#REF!</v>
      </c>
      <c r="D78" s="226" t="e">
        <f>INDEX(УТВС2!$M$1:$M$87,A78,1)</f>
        <v>#REF!</v>
      </c>
      <c r="E78" s="24" t="e">
        <f>INDEX(УТВС2!$N$1:$N$87,A78,1)</f>
        <v>#REF!</v>
      </c>
      <c r="F78" s="101" t="e">
        <f>INDEX(УТВС2!$S$1:$S$87,A78,1)</f>
        <v>#REF!</v>
      </c>
      <c r="G78" s="101" t="s">
        <v>26</v>
      </c>
      <c r="H78" s="101">
        <v>0</v>
      </c>
      <c r="I78" s="101"/>
    </row>
    <row r="79" spans="1:9" x14ac:dyDescent="0.25">
      <c r="A79" s="101">
        <v>955</v>
      </c>
      <c r="B79" s="191" t="e">
        <f>INDEX(УТВС2!$H$1:$H$87,A79,1)</f>
        <v>#REF!</v>
      </c>
      <c r="C79" s="182" t="e">
        <f>INDEX(УТВС2!$K$1:$K$87,A79,1)</f>
        <v>#REF!</v>
      </c>
      <c r="D79" s="225" t="e">
        <f>INDEX(УТВС2!$M$1:$M$87,A79,1)</f>
        <v>#REF!</v>
      </c>
      <c r="E79" s="106" t="e">
        <f>INDEX(УТВС2!$N$1:$N$87,A79,1)</f>
        <v>#REF!</v>
      </c>
      <c r="F79" s="101" t="e">
        <f>INDEX(УТВС2!$S$1:$S$87,A79,1)</f>
        <v>#REF!</v>
      </c>
      <c r="G79" s="101" t="s">
        <v>26</v>
      </c>
      <c r="H79" s="101">
        <v>0</v>
      </c>
      <c r="I79" s="101"/>
    </row>
    <row r="80" spans="1:9" x14ac:dyDescent="0.25">
      <c r="A80" s="101">
        <v>1906</v>
      </c>
      <c r="B80" s="191" t="e">
        <f>INDEX(УТВС2!$H$1:$H$87,A80,1)</f>
        <v>#REF!</v>
      </c>
      <c r="C80" s="184" t="e">
        <f>INDEX(УТВС2!$K$1:$K$87,A80,1)</f>
        <v>#REF!</v>
      </c>
      <c r="D80" s="24" t="e">
        <f>INDEX(УТВС2!$M$1:$M$87,A80,1)</f>
        <v>#REF!</v>
      </c>
      <c r="E80" s="24" t="e">
        <f>INDEX(УТВС2!$N$1:$N$87,A80,1)</f>
        <v>#REF!</v>
      </c>
      <c r="F80" s="101" t="e">
        <f>INDEX(УТВС2!$S$1:$S$87,A80,1)</f>
        <v>#REF!</v>
      </c>
      <c r="G80" s="101" t="s">
        <v>26</v>
      </c>
      <c r="H80" s="101">
        <v>0</v>
      </c>
      <c r="I80" s="101"/>
    </row>
    <row r="81" spans="1:9" x14ac:dyDescent="0.25">
      <c r="A81" s="101">
        <v>1846</v>
      </c>
      <c r="B81" s="191" t="e">
        <f>INDEX(УТВС2!$H$1:$H$87,A81,1)</f>
        <v>#REF!</v>
      </c>
      <c r="C81" s="184" t="e">
        <f>INDEX(УТВС2!$K$1:$K$87,A81,1)</f>
        <v>#REF!</v>
      </c>
      <c r="D81" s="24" t="e">
        <f>INDEX(УТВС2!$M$1:$M$87,A81,1)</f>
        <v>#REF!</v>
      </c>
      <c r="E81" s="24" t="e">
        <f>INDEX(УТВС2!$N$1:$N$87,A81,1)</f>
        <v>#REF!</v>
      </c>
      <c r="F81" s="101" t="e">
        <f>INDEX(УТВС2!$S$1:$S$87,A81,1)</f>
        <v>#REF!</v>
      </c>
      <c r="G81" s="101" t="s">
        <v>26</v>
      </c>
      <c r="H81" s="101">
        <v>0</v>
      </c>
      <c r="I81" s="101"/>
    </row>
    <row r="82" spans="1:9" x14ac:dyDescent="0.25">
      <c r="A82" s="101">
        <v>1703</v>
      </c>
      <c r="B82" s="191" t="e">
        <f>INDEX(УТВС2!$H$1:$H$87,A82,1)</f>
        <v>#REF!</v>
      </c>
      <c r="C82" s="182" t="e">
        <f>INDEX(УТВС2!$K$1:$K$87,A82,1)</f>
        <v>#REF!</v>
      </c>
      <c r="D82" s="24" t="e">
        <f>INDEX(УТВС2!$M$1:$M$87,A82,1)</f>
        <v>#REF!</v>
      </c>
      <c r="E82" s="24" t="e">
        <f>INDEX(УТВС2!$N$1:$N$87,A82,1)</f>
        <v>#REF!</v>
      </c>
      <c r="F82" s="101" t="e">
        <f>INDEX(УТВС2!$S$1:$S$87,A82,1)</f>
        <v>#REF!</v>
      </c>
      <c r="G82" s="101" t="s">
        <v>26</v>
      </c>
      <c r="H82" s="101">
        <v>0</v>
      </c>
      <c r="I82" s="101"/>
    </row>
    <row r="83" spans="1:9" x14ac:dyDescent="0.25">
      <c r="A83" s="101">
        <v>2535</v>
      </c>
      <c r="B83" s="191" t="e">
        <f>INDEX(УТВС2!$H$1:$H$87,A83,1)</f>
        <v>#REF!</v>
      </c>
      <c r="C83" s="240" t="e">
        <f>INDEX(УТВС2!$K$1:$K$87,A83,1)</f>
        <v>#REF!</v>
      </c>
      <c r="D83" s="226" t="e">
        <f>INDEX(УТВС2!$M$1:$M$87,A83,1)</f>
        <v>#REF!</v>
      </c>
      <c r="E83" s="226" t="e">
        <f>INDEX(УТВС2!$N$1:$N$87,A83,1)</f>
        <v>#REF!</v>
      </c>
      <c r="F83" s="101" t="e">
        <f>INDEX(УТВС2!$S$1:$S$87,A83,1)</f>
        <v>#REF!</v>
      </c>
      <c r="G83" s="101" t="s">
        <v>26</v>
      </c>
      <c r="H83" s="101">
        <v>0</v>
      </c>
      <c r="I83" s="101"/>
    </row>
    <row r="84" spans="1:9" x14ac:dyDescent="0.25">
      <c r="A84" s="101">
        <v>1251</v>
      </c>
      <c r="B84" s="191" t="e">
        <f>INDEX(УТВС2!$H$1:$H$87,A84,1)</f>
        <v>#REF!</v>
      </c>
      <c r="C84" s="224" t="e">
        <f>INDEX(УТВС2!$K$1:$K$87,A84,1)</f>
        <v>#REF!</v>
      </c>
      <c r="D84" s="24" t="e">
        <f>INDEX(УТВС2!$M$1:$M$87,A84,1)</f>
        <v>#REF!</v>
      </c>
      <c r="E84" s="24" t="e">
        <f>INDEX(УТВС2!$N$1:$N$87,A84,1)</f>
        <v>#REF!</v>
      </c>
      <c r="F84" s="101" t="e">
        <f>INDEX(УТВС2!$S$1:$S$87,A84,1)</f>
        <v>#REF!</v>
      </c>
      <c r="G84" s="101" t="s">
        <v>26</v>
      </c>
      <c r="H84" s="101">
        <v>0</v>
      </c>
      <c r="I84" s="101"/>
    </row>
    <row r="85" spans="1:9" x14ac:dyDescent="0.25">
      <c r="A85" s="101">
        <v>1252</v>
      </c>
      <c r="B85" s="191" t="e">
        <f>INDEX(УТВС2!$H$1:$H$87,A85,1)</f>
        <v>#REF!</v>
      </c>
      <c r="C85" s="224" t="e">
        <f>INDEX(УТВС2!$K$1:$K$87,A85,1)</f>
        <v>#REF!</v>
      </c>
      <c r="D85" s="24" t="e">
        <f>INDEX(УТВС2!$M$1:$M$87,A85,1)</f>
        <v>#REF!</v>
      </c>
      <c r="E85" s="24" t="e">
        <f>INDEX(УТВС2!$N$1:$N$87,A85,1)</f>
        <v>#REF!</v>
      </c>
      <c r="F85" s="101" t="e">
        <f>INDEX(УТВС2!$S$1:$S$87,A85,1)</f>
        <v>#REF!</v>
      </c>
      <c r="G85" s="101" t="s">
        <v>26</v>
      </c>
      <c r="H85" s="101">
        <v>0</v>
      </c>
      <c r="I85" s="101"/>
    </row>
    <row r="86" spans="1:9" x14ac:dyDescent="0.25">
      <c r="A86" s="101">
        <v>2238</v>
      </c>
      <c r="B86" s="191" t="e">
        <f>INDEX(УТВС2!$H$1:$H$87,A86,1)</f>
        <v>#REF!</v>
      </c>
      <c r="C86" s="241" t="e">
        <f>INDEX(УТВС2!$K$1:$K$87,A86,1)</f>
        <v>#REF!</v>
      </c>
      <c r="D86" s="24" t="e">
        <f>INDEX(УТВС2!$M$1:$M$87,A86,1)</f>
        <v>#REF!</v>
      </c>
      <c r="E86" s="24" t="e">
        <f>INDEX(УТВС2!$N$1:$N$87,A86,1)</f>
        <v>#REF!</v>
      </c>
      <c r="F86" s="101" t="e">
        <f>INDEX(УТВС2!$S$1:$S$87,A86,1)</f>
        <v>#REF!</v>
      </c>
      <c r="G86" s="101" t="s">
        <v>26</v>
      </c>
      <c r="H86" s="101">
        <v>0</v>
      </c>
      <c r="I86" s="101"/>
    </row>
    <row r="87" spans="1:9" x14ac:dyDescent="0.25">
      <c r="A87" s="101">
        <v>1768</v>
      </c>
      <c r="B87" s="191" t="e">
        <f>INDEX(УТВС2!$H$1:$H$87,A87,1)</f>
        <v>#REF!</v>
      </c>
      <c r="C87" s="240" t="e">
        <f>INDEX(УТВС2!$K$1:$K$87,A87,1)</f>
        <v>#REF!</v>
      </c>
      <c r="D87" s="226" t="e">
        <f>INDEX(УТВС2!$M$1:$M$87,A87,1)</f>
        <v>#REF!</v>
      </c>
      <c r="E87" s="24" t="e">
        <f>INDEX(УТВС2!$N$1:$N$87,A87,1)</f>
        <v>#REF!</v>
      </c>
      <c r="F87" s="101" t="e">
        <f>INDEX(УТВС2!$S$1:$S$87,A87,1)</f>
        <v>#REF!</v>
      </c>
      <c r="G87" s="101" t="s">
        <v>26</v>
      </c>
      <c r="H87" s="101">
        <v>0</v>
      </c>
      <c r="I87" s="101"/>
    </row>
    <row r="88" spans="1:9" x14ac:dyDescent="0.25">
      <c r="A88" s="101">
        <v>846</v>
      </c>
      <c r="B88" s="191" t="e">
        <f>INDEX(УТВС2!$H$1:$H$87,A88,1)</f>
        <v>#REF!</v>
      </c>
      <c r="C88" s="240" t="e">
        <f>INDEX(УТВС2!$K$1:$K$87,A88,1)</f>
        <v>#REF!</v>
      </c>
      <c r="D88" s="24" t="e">
        <f>INDEX(УТВС2!$M$1:$M$87,A88,1)</f>
        <v>#REF!</v>
      </c>
      <c r="E88" s="24" t="e">
        <f>INDEX(УТВС2!$N$1:$N$87,A88,1)</f>
        <v>#REF!</v>
      </c>
      <c r="F88" s="101" t="e">
        <f>INDEX(УТВС2!$S$1:$S$87,A88,1)</f>
        <v>#REF!</v>
      </c>
      <c r="G88" s="101" t="s">
        <v>26</v>
      </c>
      <c r="H88" s="101">
        <v>0</v>
      </c>
      <c r="I88" s="101"/>
    </row>
    <row r="89" spans="1:9" x14ac:dyDescent="0.25">
      <c r="A89" s="101">
        <v>1767</v>
      </c>
      <c r="B89" s="191" t="e">
        <f>INDEX(УТВС2!$H$1:$H$87,A89,1)</f>
        <v>#REF!</v>
      </c>
      <c r="C89" s="240" t="e">
        <f>INDEX(УТВС2!$K$1:$K$87,A89,1)</f>
        <v>#REF!</v>
      </c>
      <c r="D89" s="226" t="e">
        <f>INDEX(УТВС2!$M$1:$M$87,A89,1)</f>
        <v>#REF!</v>
      </c>
      <c r="E89" s="24" t="e">
        <f>INDEX(УТВС2!$N$1:$N$87,A89,1)</f>
        <v>#REF!</v>
      </c>
      <c r="F89" s="101" t="e">
        <f>INDEX(УТВС2!$S$1:$S$87,A89,1)</f>
        <v>#REF!</v>
      </c>
      <c r="G89" s="101" t="s">
        <v>26</v>
      </c>
      <c r="H89" s="101">
        <v>0</v>
      </c>
      <c r="I89" s="101"/>
    </row>
    <row r="90" spans="1:9" x14ac:dyDescent="0.25">
      <c r="A90" s="101">
        <v>1024</v>
      </c>
      <c r="B90" s="191" t="e">
        <f>INDEX(УТВС2!$H$1:$H$87,A90,1)</f>
        <v>#REF!</v>
      </c>
      <c r="C90" s="182" t="e">
        <f>INDEX(УТВС2!$K$1:$K$87,A90,1)</f>
        <v>#REF!</v>
      </c>
      <c r="D90" s="226" t="e">
        <f>INDEX(УТВС2!$M$1:$M$87,A90,1)</f>
        <v>#REF!</v>
      </c>
      <c r="E90" s="226" t="e">
        <f>INDEX(УТВС2!$N$1:$N$87,A90,1)</f>
        <v>#REF!</v>
      </c>
      <c r="F90" s="101" t="e">
        <f>INDEX(УТВС2!$S$1:$S$87,A90,1)</f>
        <v>#REF!</v>
      </c>
      <c r="G90" s="101" t="s">
        <v>26</v>
      </c>
      <c r="H90" s="101">
        <v>0</v>
      </c>
      <c r="I90" s="101"/>
    </row>
    <row r="91" spans="1:9" x14ac:dyDescent="0.25">
      <c r="A91" s="101">
        <v>1766</v>
      </c>
      <c r="B91" s="191" t="e">
        <f>INDEX(УТВС2!$H$1:$H$87,A91,1)</f>
        <v>#REF!</v>
      </c>
      <c r="C91" s="240" t="e">
        <f>INDEX(УТВС2!$K$1:$K$87,A91,1)</f>
        <v>#REF!</v>
      </c>
      <c r="D91" s="226" t="e">
        <f>INDEX(УТВС2!$M$1:$M$87,A91,1)</f>
        <v>#REF!</v>
      </c>
      <c r="E91" s="24" t="e">
        <f>INDEX(УТВС2!$N$1:$N$87,A91,1)</f>
        <v>#REF!</v>
      </c>
      <c r="F91" s="101" t="e">
        <f>INDEX(УТВС2!$S$1:$S$87,A91,1)</f>
        <v>#REF!</v>
      </c>
      <c r="G91" s="101" t="s">
        <v>26</v>
      </c>
      <c r="H91" s="101">
        <v>0</v>
      </c>
      <c r="I91" s="101"/>
    </row>
    <row r="92" spans="1:9" x14ac:dyDescent="0.25">
      <c r="A92" s="101">
        <v>1910</v>
      </c>
      <c r="B92" s="191" t="e">
        <f>INDEX(УТВС2!$H$1:$H$87,A92,1)</f>
        <v>#REF!</v>
      </c>
      <c r="C92" s="184" t="e">
        <f>INDEX(УТВС2!$K$1:$K$87,A92,1)</f>
        <v>#REF!</v>
      </c>
      <c r="D92" s="24" t="e">
        <f>INDEX(УТВС2!$M$1:$M$87,A92,1)</f>
        <v>#REF!</v>
      </c>
      <c r="E92" s="24" t="e">
        <f>INDEX(УТВС2!$N$1:$N$87,A92,1)</f>
        <v>#REF!</v>
      </c>
      <c r="F92" s="101" t="e">
        <f>INDEX(УТВС2!$S$1:$S$87,A92,1)</f>
        <v>#REF!</v>
      </c>
      <c r="G92" s="101" t="s">
        <v>26</v>
      </c>
      <c r="H92" s="101">
        <v>0</v>
      </c>
      <c r="I92" s="101"/>
    </row>
    <row r="93" spans="1:9" x14ac:dyDescent="0.25">
      <c r="A93" s="101">
        <v>1833</v>
      </c>
      <c r="B93" s="191" t="e">
        <f>INDEX(УТВС2!$H$1:$H$87,A93,1)</f>
        <v>#REF!</v>
      </c>
      <c r="C93" s="182" t="e">
        <f>INDEX(УТВС2!$K$1:$K$87,A93,1)</f>
        <v>#REF!</v>
      </c>
      <c r="D93" s="24" t="e">
        <f>INDEX(УТВС2!$M$1:$M$87,A93,1)</f>
        <v>#REF!</v>
      </c>
      <c r="E93" s="24" t="e">
        <f>INDEX(УТВС2!$N$1:$N$87,A93,1)</f>
        <v>#REF!</v>
      </c>
      <c r="F93" s="101" t="e">
        <f>INDEX(УТВС2!$S$1:$S$87,A93,1)</f>
        <v>#REF!</v>
      </c>
      <c r="G93" s="101" t="s">
        <v>26</v>
      </c>
      <c r="H93" s="101">
        <v>0</v>
      </c>
      <c r="I93" s="101"/>
    </row>
    <row r="94" spans="1:9" x14ac:dyDescent="0.25">
      <c r="A94" s="101">
        <v>1908</v>
      </c>
      <c r="B94" s="191" t="e">
        <f>INDEX(УТВС2!$H$1:$H$87,A94,1)</f>
        <v>#REF!</v>
      </c>
      <c r="C94" s="184" t="e">
        <f>INDEX(УТВС2!$K$1:$K$87,A94,1)</f>
        <v>#REF!</v>
      </c>
      <c r="D94" s="24" t="e">
        <f>INDEX(УТВС2!$M$1:$M$87,A94,1)</f>
        <v>#REF!</v>
      </c>
      <c r="E94" s="24" t="e">
        <f>INDEX(УТВС2!$N$1:$N$87,A94,1)</f>
        <v>#REF!</v>
      </c>
      <c r="F94" s="101" t="e">
        <f>INDEX(УТВС2!$S$1:$S$87,A94,1)</f>
        <v>#REF!</v>
      </c>
      <c r="G94" s="101" t="s">
        <v>26</v>
      </c>
      <c r="H94" s="101">
        <v>0</v>
      </c>
      <c r="I94" s="101"/>
    </row>
    <row r="95" spans="1:9" x14ac:dyDescent="0.25">
      <c r="A95" s="101">
        <v>1909</v>
      </c>
      <c r="B95" s="191" t="e">
        <f>INDEX(УТВС2!$H$1:$H$87,A95,1)</f>
        <v>#REF!</v>
      </c>
      <c r="C95" s="184" t="e">
        <f>INDEX(УТВС2!$K$1:$K$87,A95,1)</f>
        <v>#REF!</v>
      </c>
      <c r="D95" s="24" t="e">
        <f>INDEX(УТВС2!$M$1:$M$87,A95,1)</f>
        <v>#REF!</v>
      </c>
      <c r="E95" s="24" t="e">
        <f>INDEX(УТВС2!$N$1:$N$87,A95,1)</f>
        <v>#REF!</v>
      </c>
      <c r="F95" s="101" t="e">
        <f>INDEX(УТВС2!$S$1:$S$87,A95,1)</f>
        <v>#REF!</v>
      </c>
      <c r="G95" s="101" t="s">
        <v>26</v>
      </c>
      <c r="H95" s="101">
        <v>0</v>
      </c>
      <c r="I95" s="101"/>
    </row>
    <row r="96" spans="1:9" x14ac:dyDescent="0.25">
      <c r="A96" s="101">
        <v>1028</v>
      </c>
      <c r="B96" s="191" t="e">
        <f>INDEX(УТВС2!$H$1:$H$87,A96,1)</f>
        <v>#REF!</v>
      </c>
      <c r="C96" s="182" t="e">
        <f>INDEX(УТВС2!$K$1:$K$87,A96,1)</f>
        <v>#REF!</v>
      </c>
      <c r="D96" s="226" t="e">
        <f>INDEX(УТВС2!$M$1:$M$87,A96,1)</f>
        <v>#REF!</v>
      </c>
      <c r="E96" s="226" t="e">
        <f>INDEX(УТВС2!$N$1:$N$87,A96,1)</f>
        <v>#REF!</v>
      </c>
      <c r="F96" s="101" t="e">
        <f>INDEX(УТВС2!$S$1:$S$87,A96,1)</f>
        <v>#REF!</v>
      </c>
      <c r="G96" s="101" t="s">
        <v>26</v>
      </c>
      <c r="H96" s="101">
        <v>0</v>
      </c>
      <c r="I96" s="101"/>
    </row>
    <row r="97" spans="1:9" x14ac:dyDescent="0.25">
      <c r="A97" s="101">
        <v>951</v>
      </c>
      <c r="B97" s="191" t="e">
        <f>INDEX(УТВС2!$H$1:$H$87,A97,1)</f>
        <v>#REF!</v>
      </c>
      <c r="C97" s="183" t="e">
        <f>INDEX(УТВС2!$K$1:$K$87,A97,1)</f>
        <v>#REF!</v>
      </c>
      <c r="D97" s="225" t="e">
        <f>INDEX(УТВС2!$M$1:$M$87,A97,1)</f>
        <v>#REF!</v>
      </c>
      <c r="E97" s="183" t="e">
        <f>INDEX(УТВС2!$N$1:$N$87,A97,1)</f>
        <v>#REF!</v>
      </c>
      <c r="F97" s="101" t="e">
        <f>INDEX(УТВС2!$S$1:$S$87,A97,1)</f>
        <v>#REF!</v>
      </c>
      <c r="G97" s="101" t="s">
        <v>26</v>
      </c>
      <c r="H97" s="101">
        <v>0</v>
      </c>
      <c r="I97" s="101"/>
    </row>
    <row r="98" spans="1:9" x14ac:dyDescent="0.25">
      <c r="A98" s="101">
        <v>2608</v>
      </c>
      <c r="B98" s="191" t="e">
        <f>INDEX(УТВС2!$H$1:$H$87,A98,1)</f>
        <v>#REF!</v>
      </c>
      <c r="C98" s="189" t="e">
        <f>INDEX(УТВС2!$K$1:$K$87,A98,1)</f>
        <v>#REF!</v>
      </c>
      <c r="D98" s="85" t="e">
        <f>INDEX(УТВС2!$M$1:$M$87,A98,1)</f>
        <v>#REF!</v>
      </c>
      <c r="E98" s="85" t="e">
        <f>INDEX(УТВС2!$N$1:$N$87,A98,1)</f>
        <v>#REF!</v>
      </c>
      <c r="F98" s="101" t="e">
        <f>INDEX(УТВС2!$S$1:$S$87,A98,1)</f>
        <v>#REF!</v>
      </c>
      <c r="G98" s="101" t="s">
        <v>26</v>
      </c>
      <c r="H98" s="101">
        <v>0</v>
      </c>
      <c r="I98" s="101"/>
    </row>
    <row r="99" spans="1:9" x14ac:dyDescent="0.25">
      <c r="A99" s="101">
        <v>1708</v>
      </c>
      <c r="B99" s="191" t="e">
        <f>INDEX(УТВС2!$H$1:$H$87,A99,1)</f>
        <v>#REF!</v>
      </c>
      <c r="C99" s="206" t="e">
        <f>INDEX(УТВС2!$K$1:$K$87,A99,1)</f>
        <v>#REF!</v>
      </c>
      <c r="D99" s="85" t="e">
        <f>INDEX(УТВС2!$M$1:$M$87,A99,1)</f>
        <v>#REF!</v>
      </c>
      <c r="E99" s="85" t="e">
        <f>INDEX(УТВС2!$N$1:$N$87,A99,1)</f>
        <v>#REF!</v>
      </c>
      <c r="F99" s="101" t="e">
        <f>INDEX(УТВС2!$S$1:$S$87,A99,1)</f>
        <v>#REF!</v>
      </c>
      <c r="G99" s="101" t="s">
        <v>26</v>
      </c>
      <c r="H99" s="101">
        <v>0</v>
      </c>
      <c r="I99" s="101"/>
    </row>
    <row r="100" spans="1:9" x14ac:dyDescent="0.25">
      <c r="A100" s="101">
        <v>2240</v>
      </c>
      <c r="B100" s="191" t="e">
        <f>INDEX(УТВС2!$H$1:$H$87,A100,1)</f>
        <v>#REF!</v>
      </c>
      <c r="C100" s="224" t="e">
        <f>INDEX(УТВС2!$K$1:$K$87,A100,1)</f>
        <v>#REF!</v>
      </c>
      <c r="D100" s="24" t="e">
        <f>INDEX(УТВС2!$M$1:$M$87,A100,1)</f>
        <v>#REF!</v>
      </c>
      <c r="E100" s="24" t="e">
        <f>INDEX(УТВС2!$N$1:$N$87,A100,1)</f>
        <v>#REF!</v>
      </c>
      <c r="F100" s="101" t="e">
        <f>INDEX(УТВС2!$S$1:$S$87,A100,1)</f>
        <v>#REF!</v>
      </c>
      <c r="G100" s="101" t="s">
        <v>26</v>
      </c>
      <c r="H100" s="101">
        <v>0</v>
      </c>
      <c r="I100" s="101"/>
    </row>
    <row r="101" spans="1:9" x14ac:dyDescent="0.25">
      <c r="A101" s="101">
        <v>1029</v>
      </c>
      <c r="B101" s="205" t="e">
        <f>INDEX(УТВС2!$H$1:$H$87,A101,1)</f>
        <v>#REF!</v>
      </c>
      <c r="C101" s="183" t="e">
        <f>INDEX(УТВС2!$K$1:$K$87,A101,1)</f>
        <v>#REF!</v>
      </c>
      <c r="D101" s="226" t="e">
        <f>INDEX(УТВС2!$M$1:$M$87,A101,1)</f>
        <v>#REF!</v>
      </c>
      <c r="E101" s="68" t="e">
        <f>INDEX(УТВС2!$N$1:$N$87,A101,1)</f>
        <v>#REF!</v>
      </c>
      <c r="F101" s="101" t="e">
        <f>INDEX(УТВС2!$S$1:$S$87,A101,1)</f>
        <v>#REF!</v>
      </c>
      <c r="G101" s="101" t="s">
        <v>26</v>
      </c>
      <c r="H101" s="101">
        <v>0</v>
      </c>
      <c r="I101" s="101"/>
    </row>
    <row r="102" spans="1:9" x14ac:dyDescent="0.25">
      <c r="A102" s="101">
        <v>1758</v>
      </c>
      <c r="B102" s="191" t="e">
        <f>INDEX(УТВС2!$H$1:$H$87,A102,1)</f>
        <v>#REF!</v>
      </c>
      <c r="C102" s="224" t="e">
        <f>INDEX(УТВС2!$K$1:$K$87,A102,1)</f>
        <v>#REF!</v>
      </c>
      <c r="D102" s="24" t="e">
        <f>INDEX(УТВС2!$M$1:$M$87,A102,1)</f>
        <v>#REF!</v>
      </c>
      <c r="E102" s="24" t="e">
        <f>INDEX(УТВС2!$N$1:$N$87,A102,1)</f>
        <v>#REF!</v>
      </c>
      <c r="F102" s="101" t="e">
        <f>INDEX(УТВС2!$S$1:$S$87,A102,1)</f>
        <v>#REF!</v>
      </c>
      <c r="G102" s="101" t="s">
        <v>26</v>
      </c>
      <c r="H102" s="101">
        <v>0</v>
      </c>
      <c r="I102" s="101"/>
    </row>
    <row r="103" spans="1:9" x14ac:dyDescent="0.25">
      <c r="A103" s="101">
        <v>1775</v>
      </c>
      <c r="B103" s="191" t="e">
        <f>INDEX(УТВС2!$H$1:$H$87,A103,1)</f>
        <v>#REF!</v>
      </c>
      <c r="C103" s="227" t="e">
        <f>INDEX(УТВС2!$K$1:$K$87,A103,1)</f>
        <v>#REF!</v>
      </c>
      <c r="D103" s="24" t="e">
        <f>INDEX(УТВС2!$M$1:$M$87,A103,1)</f>
        <v>#REF!</v>
      </c>
      <c r="E103" s="24" t="e">
        <f>INDEX(УТВС2!$N$1:$N$87,A103,1)</f>
        <v>#REF!</v>
      </c>
      <c r="F103" s="101" t="e">
        <f>INDEX(УТВС2!$S$1:$S$87,A103,1)</f>
        <v>#REF!</v>
      </c>
      <c r="G103" s="101" t="s">
        <v>26</v>
      </c>
      <c r="H103" s="101">
        <v>0</v>
      </c>
      <c r="I103" s="101"/>
    </row>
    <row r="104" spans="1:9" x14ac:dyDescent="0.25">
      <c r="A104" s="101">
        <v>1030</v>
      </c>
      <c r="B104" s="205" t="e">
        <f>INDEX(УТВС2!$H$1:$H$87,A104,1)</f>
        <v>#REF!</v>
      </c>
      <c r="C104" s="183" t="e">
        <f>INDEX(УТВС2!$K$1:$K$87,A104,1)</f>
        <v>#REF!</v>
      </c>
      <c r="D104" s="226" t="e">
        <f>INDEX(УТВС2!$M$1:$M$87,A104,1)</f>
        <v>#REF!</v>
      </c>
      <c r="E104" s="68" t="e">
        <f>INDEX(УТВС2!$N$1:$N$87,A104,1)</f>
        <v>#REF!</v>
      </c>
      <c r="F104" s="101" t="e">
        <f>INDEX(УТВС2!$S$1:$S$87,A104,1)</f>
        <v>#REF!</v>
      </c>
      <c r="G104" s="101" t="s">
        <v>26</v>
      </c>
      <c r="H104" s="101">
        <v>0</v>
      </c>
      <c r="I104" s="101"/>
    </row>
    <row r="105" spans="1:9" x14ac:dyDescent="0.25">
      <c r="A105" s="101">
        <v>27</v>
      </c>
      <c r="B105" s="191" t="str">
        <f>INDEX(УТВС2!$H$1:$H$87,A105,1)</f>
        <v>патрубок с резьбой ду15</v>
      </c>
      <c r="C105" s="240">
        <f>INDEX(УТВС2!$K$1:$K$87,A105,1)</f>
        <v>0</v>
      </c>
      <c r="D105" s="225" t="str">
        <f>INDEX(УТВС2!$M$1:$M$87,A105,1)</f>
        <v>шт</v>
      </c>
      <c r="E105" s="226">
        <f>INDEX(УТВС2!$N$1:$N$87,A105,1)</f>
        <v>2</v>
      </c>
      <c r="F105" s="101">
        <f>INDEX(УТВС2!$S$1:$S$87,A105,1)</f>
        <v>0</v>
      </c>
      <c r="G105" s="101" t="s">
        <v>26</v>
      </c>
      <c r="H105" s="101">
        <v>0</v>
      </c>
      <c r="I105" s="101"/>
    </row>
    <row r="106" spans="1:9" x14ac:dyDescent="0.25">
      <c r="A106" s="101">
        <v>1069</v>
      </c>
      <c r="B106" s="191" t="e">
        <f>INDEX(УТВС2!$H$1:$H$87,A106,1)</f>
        <v>#REF!</v>
      </c>
      <c r="C106" s="224" t="e">
        <f>INDEX(УТВС2!$K$1:$K$87,A106,1)</f>
        <v>#REF!</v>
      </c>
      <c r="D106" s="24" t="e">
        <f>INDEX(УТВС2!$M$1:$M$87,A106,1)</f>
        <v>#REF!</v>
      </c>
      <c r="E106" s="24" t="e">
        <f>INDEX(УТВС2!$N$1:$N$87,A106,1)</f>
        <v>#REF!</v>
      </c>
      <c r="F106" s="101" t="e">
        <f>INDEX(УТВС2!$S$1:$S$87,A106,1)</f>
        <v>#REF!</v>
      </c>
      <c r="G106" s="101" t="s">
        <v>26</v>
      </c>
      <c r="H106" s="101">
        <v>0</v>
      </c>
      <c r="I106" s="101"/>
    </row>
    <row r="107" spans="1:9" x14ac:dyDescent="0.25">
      <c r="A107" s="101">
        <v>1025</v>
      </c>
      <c r="B107" s="191" t="e">
        <f>INDEX(УТВС2!$H$1:$H$87,A107,1)</f>
        <v>#REF!</v>
      </c>
      <c r="C107" s="240" t="e">
        <f>INDEX(УТВС2!$K$1:$K$87,A107,1)</f>
        <v>#REF!</v>
      </c>
      <c r="D107" s="226" t="e">
        <f>INDEX(УТВС2!$M$1:$M$87,A107,1)</f>
        <v>#REF!</v>
      </c>
      <c r="E107" s="226" t="e">
        <f>INDEX(УТВС2!$N$1:$N$87,A107,1)</f>
        <v>#REF!</v>
      </c>
      <c r="F107" s="101" t="e">
        <f>INDEX(УТВС2!$S$1:$S$87,A107,1)</f>
        <v>#REF!</v>
      </c>
      <c r="G107" s="101" t="s">
        <v>26</v>
      </c>
      <c r="H107" s="101">
        <v>0</v>
      </c>
      <c r="I107" s="101"/>
    </row>
    <row r="108" spans="1:9" x14ac:dyDescent="0.25">
      <c r="A108" s="101">
        <v>535</v>
      </c>
      <c r="B108" s="191" t="e">
        <f>INDEX(УТВС2!$H$1:$H$87,A108,1)</f>
        <v>#REF!</v>
      </c>
      <c r="C108" s="240" t="e">
        <f>INDEX(УТВС2!$K$1:$K$87,A108,1)</f>
        <v>#REF!</v>
      </c>
      <c r="D108" s="226" t="e">
        <f>INDEX(УТВС2!$M$1:$M$87,A108,1)</f>
        <v>#REF!</v>
      </c>
      <c r="E108" s="24" t="e">
        <f>INDEX(УТВС2!$N$1:$N$87,A108,1)</f>
        <v>#REF!</v>
      </c>
      <c r="F108" s="199" t="e">
        <f>INDEX(УТВС2!$S$1:$S$87,A108,1)</f>
        <v>#REF!</v>
      </c>
      <c r="G108" s="199" t="s">
        <v>26</v>
      </c>
      <c r="H108" s="101">
        <v>0</v>
      </c>
      <c r="I108" s="101"/>
    </row>
    <row r="109" spans="1:9" x14ac:dyDescent="0.25">
      <c r="A109" s="101">
        <v>536</v>
      </c>
      <c r="B109" s="191" t="e">
        <f>INDEX(УТВС2!$H$1:$H$87,A109,1)</f>
        <v>#REF!</v>
      </c>
      <c r="C109" s="240" t="e">
        <f>INDEX(УТВС2!$K$1:$K$87,A109,1)</f>
        <v>#REF!</v>
      </c>
      <c r="D109" s="226" t="e">
        <f>INDEX(УТВС2!$M$1:$M$87,A109,1)</f>
        <v>#REF!</v>
      </c>
      <c r="E109" s="24" t="e">
        <f>INDEX(УТВС2!$N$1:$N$87,A109,1)</f>
        <v>#REF!</v>
      </c>
      <c r="F109" s="199" t="e">
        <f>INDEX(УТВС2!$S$1:$S$87,A109,1)</f>
        <v>#REF!</v>
      </c>
      <c r="G109" s="199" t="s">
        <v>26</v>
      </c>
      <c r="H109" s="101">
        <v>0</v>
      </c>
      <c r="I109" s="101"/>
    </row>
    <row r="110" spans="1:9" x14ac:dyDescent="0.25">
      <c r="A110" s="101">
        <v>345</v>
      </c>
      <c r="B110" s="191" t="e">
        <f>INDEX(УТВС2!$H$1:$H$87,A110,1)</f>
        <v>#REF!</v>
      </c>
      <c r="C110" s="180" t="e">
        <f>INDEX(УТВС2!$K$1:$K$87,A110,1)</f>
        <v>#REF!</v>
      </c>
      <c r="D110" s="226" t="e">
        <f>INDEX(УТВС2!$M$1:$M$87,A110,1)</f>
        <v>#REF!</v>
      </c>
      <c r="E110" s="225" t="e">
        <f>INDEX(УТВС2!$N$1:$N$87,A110,1)</f>
        <v>#REF!</v>
      </c>
      <c r="F110" s="101" t="e">
        <f>INDEX(УТВС2!$S$1:$S$87,A110,1)</f>
        <v>#REF!</v>
      </c>
      <c r="G110" s="101" t="s">
        <v>26</v>
      </c>
      <c r="H110" s="101">
        <v>0</v>
      </c>
      <c r="I110" s="101"/>
    </row>
    <row r="111" spans="1:9" x14ac:dyDescent="0.25">
      <c r="A111" s="101">
        <v>2000</v>
      </c>
      <c r="B111" s="191" t="e">
        <f>INDEX(УТВС2!$H$1:$H$87,A111,1)</f>
        <v>#REF!</v>
      </c>
      <c r="C111" s="240" t="e">
        <f>INDEX(УТВС2!$K$1:$K$87,A111,1)</f>
        <v>#REF!</v>
      </c>
      <c r="D111" s="226" t="e">
        <f>INDEX(УТВС2!$M$1:$M$87,A111,1)</f>
        <v>#REF!</v>
      </c>
      <c r="E111" s="24" t="e">
        <f>INDEX(УТВС2!$N$1:$N$87,A111,1)</f>
        <v>#REF!</v>
      </c>
      <c r="F111" s="101" t="e">
        <f>INDEX(УТВС2!$S$1:$S$87,A111,1)</f>
        <v>#REF!</v>
      </c>
      <c r="G111" s="101" t="s">
        <v>26</v>
      </c>
      <c r="H111" s="101">
        <v>0</v>
      </c>
      <c r="I111" s="101"/>
    </row>
    <row r="112" spans="1:9" x14ac:dyDescent="0.25">
      <c r="A112" s="101">
        <v>747</v>
      </c>
      <c r="B112" s="191" t="e">
        <f>INDEX(УТВС2!$H$1:$H$87,A112,1)</f>
        <v>#REF!</v>
      </c>
      <c r="C112" s="224" t="e">
        <f>INDEX(УТВС2!$K$1:$K$87,A112,1)</f>
        <v>#REF!</v>
      </c>
      <c r="D112" s="24" t="e">
        <f>INDEX(УТВС2!$M$1:$M$87,A112,1)</f>
        <v>#REF!</v>
      </c>
      <c r="E112" s="24" t="e">
        <f>INDEX(УТВС2!$N$1:$N$87,A112,1)</f>
        <v>#REF!</v>
      </c>
      <c r="F112" s="199" t="e">
        <f>INDEX(УТВС2!$S$1:$S$87,A112,1)</f>
        <v>#REF!</v>
      </c>
      <c r="G112" s="199" t="s">
        <v>26</v>
      </c>
      <c r="H112" s="101">
        <v>0</v>
      </c>
      <c r="I112" s="101"/>
    </row>
    <row r="113" spans="1:9" x14ac:dyDescent="0.25">
      <c r="A113" s="101">
        <v>748</v>
      </c>
      <c r="B113" s="191" t="e">
        <f>INDEX(УТВС2!$H$1:$H$87,A113,1)</f>
        <v>#REF!</v>
      </c>
      <c r="C113" s="224" t="e">
        <f>INDEX(УТВС2!$K$1:$K$87,A113,1)</f>
        <v>#REF!</v>
      </c>
      <c r="D113" s="24" t="e">
        <f>INDEX(УТВС2!$M$1:$M$87,A113,1)</f>
        <v>#REF!</v>
      </c>
      <c r="E113" s="24" t="e">
        <f>INDEX(УТВС2!$N$1:$N$87,A113,1)</f>
        <v>#REF!</v>
      </c>
      <c r="F113" s="199" t="e">
        <f>INDEX(УТВС2!$S$1:$S$87,A113,1)</f>
        <v>#REF!</v>
      </c>
      <c r="G113" s="199" t="s">
        <v>26</v>
      </c>
      <c r="H113" s="101">
        <v>0</v>
      </c>
      <c r="I113" s="101"/>
    </row>
    <row r="114" spans="1:9" x14ac:dyDescent="0.25">
      <c r="A114" s="101">
        <v>749</v>
      </c>
      <c r="B114" s="191" t="e">
        <f>INDEX(УТВС2!$H$1:$H$87,A114,1)</f>
        <v>#REF!</v>
      </c>
      <c r="C114" s="224" t="e">
        <f>INDEX(УТВС2!$K$1:$K$87,A114,1)</f>
        <v>#REF!</v>
      </c>
      <c r="D114" s="24" t="e">
        <f>INDEX(УТВС2!$M$1:$M$87,A114,1)</f>
        <v>#REF!</v>
      </c>
      <c r="E114" s="24" t="e">
        <f>INDEX(УТВС2!$N$1:$N$87,A114,1)</f>
        <v>#REF!</v>
      </c>
      <c r="F114" s="199" t="e">
        <f>INDEX(УТВС2!$S$1:$S$87,A114,1)</f>
        <v>#REF!</v>
      </c>
      <c r="G114" s="199" t="s">
        <v>26</v>
      </c>
      <c r="H114" s="101">
        <v>0</v>
      </c>
      <c r="I114" s="101"/>
    </row>
    <row r="115" spans="1:9" x14ac:dyDescent="0.25">
      <c r="A115" s="101">
        <v>2001</v>
      </c>
      <c r="B115" s="191" t="e">
        <f>INDEX(УТВС2!$H$1:$H$87,A115,1)</f>
        <v>#REF!</v>
      </c>
      <c r="C115" s="240" t="e">
        <f>INDEX(УТВС2!$K$1:$K$87,A115,1)</f>
        <v>#REF!</v>
      </c>
      <c r="D115" s="226" t="e">
        <f>INDEX(УТВС2!$M$1:$M$87,A115,1)</f>
        <v>#REF!</v>
      </c>
      <c r="E115" s="24" t="e">
        <f>INDEX(УТВС2!$N$1:$N$87,A115,1)</f>
        <v>#REF!</v>
      </c>
      <c r="F115" s="101" t="e">
        <f>INDEX(УТВС2!$S$1:$S$87,A115,1)</f>
        <v>#REF!</v>
      </c>
      <c r="G115" s="101" t="s">
        <v>26</v>
      </c>
      <c r="H115" s="101">
        <v>0</v>
      </c>
      <c r="I115" s="101"/>
    </row>
    <row r="116" spans="1:9" x14ac:dyDescent="0.25">
      <c r="A116" s="101">
        <v>2606</v>
      </c>
      <c r="B116" s="205" t="e">
        <f>INDEX(УТВС2!$H$1:$H$87,A116,1)</f>
        <v>#REF!</v>
      </c>
      <c r="C116" s="200" t="e">
        <f>INDEX(УТВС2!$K$1:$K$87,A116,1)</f>
        <v>#REF!</v>
      </c>
      <c r="D116" s="24" t="e">
        <f>INDEX(УТВС2!$M$1:$M$87,A116,1)</f>
        <v>#REF!</v>
      </c>
      <c r="E116" s="24" t="e">
        <f>INDEX(УТВС2!$N$1:$N$87,A116,1)</f>
        <v>#REF!</v>
      </c>
      <c r="F116" s="101" t="e">
        <f>INDEX(УТВС2!$S$1:$S$87,A116,1)</f>
        <v>#REF!</v>
      </c>
      <c r="G116" s="101" t="s">
        <v>26</v>
      </c>
      <c r="H116" s="101">
        <v>0</v>
      </c>
      <c r="I116" s="101"/>
    </row>
    <row r="117" spans="1:9" x14ac:dyDescent="0.25">
      <c r="A117" s="101">
        <v>2607</v>
      </c>
      <c r="B117" s="191" t="e">
        <f>INDEX(УТВС2!$H$1:$H$87,A117,1)</f>
        <v>#REF!</v>
      </c>
      <c r="C117" s="200" t="e">
        <f>INDEX(УТВС2!$K$1:$K$87,A117,1)</f>
        <v>#REF!</v>
      </c>
      <c r="D117" s="85" t="e">
        <f>INDEX(УТВС2!$M$1:$M$87,A117,1)</f>
        <v>#REF!</v>
      </c>
      <c r="E117" s="85" t="e">
        <f>INDEX(УТВС2!$N$1:$N$87,A117,1)</f>
        <v>#REF!</v>
      </c>
      <c r="F117" s="101" t="e">
        <f>INDEX(УТВС2!$S$1:$S$87,A117,1)</f>
        <v>#REF!</v>
      </c>
      <c r="G117" s="101" t="s">
        <v>26</v>
      </c>
      <c r="H117" s="101">
        <v>0</v>
      </c>
      <c r="I117" s="101"/>
    </row>
    <row r="118" spans="1:9" x14ac:dyDescent="0.25">
      <c r="A118" s="101">
        <v>1676</v>
      </c>
      <c r="B118" s="191" t="e">
        <f>INDEX(УТВС2!$H$1:$H$87,A118,1)</f>
        <v>#REF!</v>
      </c>
      <c r="C118" s="188" t="e">
        <f>INDEX(УТВС2!$K$1:$K$87,A118,1)</f>
        <v>#REF!</v>
      </c>
      <c r="D118" s="85" t="e">
        <f>INDEX(УТВС2!$M$1:$M$87,A118,1)</f>
        <v>#REF!</v>
      </c>
      <c r="E118" s="85" t="e">
        <f>INDEX(УТВС2!$N$1:$N$87,A118,1)</f>
        <v>#REF!</v>
      </c>
      <c r="F118" s="101" t="e">
        <f>INDEX(УТВС2!$S$1:$S$87,A118,1)</f>
        <v>#REF!</v>
      </c>
      <c r="G118" s="101" t="s">
        <v>26</v>
      </c>
      <c r="H118" s="101">
        <v>0</v>
      </c>
      <c r="I118" s="101"/>
    </row>
  </sheetData>
  <autoFilter ref="A1:I118">
    <sortState ref="A2:I118">
      <sortCondition ref="B1:B118"/>
    </sortState>
  </autoFilter>
  <dataValidations count="1">
    <dataValidation type="list" allowBlank="1" showInputMessage="1" showErrorMessage="1" sqref="G2:G118">
      <formula1>"Цех№1,ПО,РМЦ"</formula1>
    </dataValidation>
  </dataValidations>
  <pageMargins left="0.31496062992125984" right="0.31496062992125984" top="0.35433070866141736" bottom="0.35433070866141736" header="0" footer="0"/>
  <pageSetup paperSize="9" scale="86" fitToHeight="1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9"/>
  <sheetViews>
    <sheetView workbookViewId="0">
      <selection activeCell="A2" sqref="A2:I1940"/>
    </sheetView>
  </sheetViews>
  <sheetFormatPr defaultRowHeight="15" x14ac:dyDescent="0.25"/>
  <cols>
    <col min="1" max="1" width="9.140625" style="25"/>
    <col min="2" max="2" width="52.28515625" style="243" customWidth="1"/>
    <col min="3" max="3" width="26" style="25" customWidth="1"/>
    <col min="4" max="4" width="6.7109375" style="107" customWidth="1"/>
    <col min="5" max="5" width="6.5703125" style="107" customWidth="1"/>
    <col min="6" max="6" width="9.140625" style="25"/>
    <col min="7" max="7" width="0" style="25" hidden="1" customWidth="1"/>
    <col min="8" max="16384" width="9.140625" style="25"/>
  </cols>
  <sheetData>
    <row r="1" spans="1:9" ht="27" x14ac:dyDescent="0.25">
      <c r="A1" s="101">
        <v>17</v>
      </c>
      <c r="B1" s="214" t="s">
        <v>17</v>
      </c>
      <c r="C1" s="196" t="s">
        <v>18</v>
      </c>
      <c r="D1" s="197" t="s">
        <v>15</v>
      </c>
      <c r="E1" s="196" t="s">
        <v>16</v>
      </c>
      <c r="F1" s="101"/>
      <c r="G1" s="101"/>
      <c r="H1" s="101"/>
      <c r="I1" s="101"/>
    </row>
    <row r="2" spans="1:9" x14ac:dyDescent="0.25">
      <c r="A2" s="101">
        <v>1108</v>
      </c>
      <c r="B2" s="191" t="e">
        <f>INDEX(УТВС2!$H$1:$H$87,A2,1)</f>
        <v>#REF!</v>
      </c>
      <c r="C2" s="227" t="e">
        <f>INDEX(УТВС2!$K$1:$K$87,A2,1)</f>
        <v>#REF!</v>
      </c>
      <c r="D2" s="24" t="e">
        <f>INDEX(УТВС2!$M$1:$M$87,A2,1)</f>
        <v>#REF!</v>
      </c>
      <c r="E2" s="24" t="e">
        <f>INDEX(УТВС2!$N$1:$N$87,A2,1)</f>
        <v>#REF!</v>
      </c>
      <c r="F2" s="101" t="e">
        <f>INDEX(УТВС2!$S$1:$S$87,A2,1)</f>
        <v>#REF!</v>
      </c>
      <c r="G2" s="101" t="s">
        <v>49</v>
      </c>
      <c r="H2" s="101">
        <v>0</v>
      </c>
      <c r="I2" s="101"/>
    </row>
    <row r="3" spans="1:9" x14ac:dyDescent="0.25">
      <c r="A3" s="101">
        <v>897</v>
      </c>
      <c r="B3" s="191" t="e">
        <f>INDEX(УТВС2!$H$1:$H$87,A3,1)</f>
        <v>#REF!</v>
      </c>
      <c r="C3" s="224" t="e">
        <f>INDEX(УТВС2!$K$1:$K$87,A3,1)</f>
        <v>#REF!</v>
      </c>
      <c r="D3" s="24" t="e">
        <f>INDEX(УТВС2!$M$1:$M$87,A3,1)</f>
        <v>#REF!</v>
      </c>
      <c r="E3" s="24" t="e">
        <f>INDEX(УТВС2!$N$1:$N$87,A3,1)</f>
        <v>#REF!</v>
      </c>
      <c r="F3" s="101" t="e">
        <f>INDEX(УТВС2!$S$1:$S$87,A3,1)</f>
        <v>#REF!</v>
      </c>
      <c r="G3" s="101" t="s">
        <v>49</v>
      </c>
      <c r="H3" s="101">
        <v>0</v>
      </c>
      <c r="I3" s="101"/>
    </row>
    <row r="4" spans="1:9" x14ac:dyDescent="0.25">
      <c r="A4" s="101">
        <v>786</v>
      </c>
      <c r="B4" s="191" t="e">
        <f>INDEX(УТВС2!$H$1:$H$87,A4,1)</f>
        <v>#REF!</v>
      </c>
      <c r="C4" s="240" t="e">
        <f>INDEX(УТВС2!$K$1:$K$87,A4,1)</f>
        <v>#REF!</v>
      </c>
      <c r="D4" s="24" t="e">
        <f>INDEX(УТВС2!$M$1:$M$87,A4,1)</f>
        <v>#REF!</v>
      </c>
      <c r="E4" s="24" t="e">
        <f>INDEX(УТВС2!$N$1:$N$87,A4,1)</f>
        <v>#REF!</v>
      </c>
      <c r="F4" s="101" t="e">
        <f>INDEX(УТВС2!$S$1:$S$87,A4,1)</f>
        <v>#REF!</v>
      </c>
      <c r="G4" s="101" t="s">
        <v>49</v>
      </c>
      <c r="H4" s="101">
        <v>0</v>
      </c>
      <c r="I4" s="101"/>
    </row>
    <row r="5" spans="1:9" x14ac:dyDescent="0.25">
      <c r="A5" s="101">
        <v>1745</v>
      </c>
      <c r="B5" s="191" t="e">
        <f>INDEX(УТВС2!$H$1:$H$87,A5,1)</f>
        <v>#REF!</v>
      </c>
      <c r="C5" s="224" t="e">
        <f>INDEX(УТВС2!$K$1:$K$87,A5,1)</f>
        <v>#REF!</v>
      </c>
      <c r="D5" s="24" t="e">
        <f>INDEX(УТВС2!$M$1:$M$87,A5,1)</f>
        <v>#REF!</v>
      </c>
      <c r="E5" s="24" t="e">
        <f>INDEX(УТВС2!$N$1:$N$87,A5,1)</f>
        <v>#REF!</v>
      </c>
      <c r="F5" s="101" t="e">
        <f>INDEX(УТВС2!$S$1:$S$87,A5,1)</f>
        <v>#REF!</v>
      </c>
      <c r="G5" s="101" t="s">
        <v>49</v>
      </c>
      <c r="H5" s="101">
        <v>0</v>
      </c>
      <c r="I5" s="101"/>
    </row>
    <row r="6" spans="1:9" x14ac:dyDescent="0.25">
      <c r="A6" s="101">
        <v>931</v>
      </c>
      <c r="B6" s="191" t="e">
        <f>INDEX(УТВС2!$H$1:$H$87,A6,1)</f>
        <v>#REF!</v>
      </c>
      <c r="C6" s="191" t="e">
        <f>INDEX(УТВС2!$K$1:$K$87,A6,1)</f>
        <v>#REF!</v>
      </c>
      <c r="D6" s="24" t="e">
        <f>INDEX(УТВС2!$M$1:$M$87,A6,1)</f>
        <v>#REF!</v>
      </c>
      <c r="E6" s="24" t="e">
        <f>INDEX(УТВС2!$N$1:$N$87,A6,1)</f>
        <v>#REF!</v>
      </c>
      <c r="F6" s="199" t="e">
        <f>INDEX(УТВС2!$S$1:$S$87,A6,1)</f>
        <v>#REF!</v>
      </c>
      <c r="G6" s="199" t="s">
        <v>67</v>
      </c>
      <c r="H6" s="101">
        <v>0</v>
      </c>
      <c r="I6" s="101"/>
    </row>
    <row r="7" spans="1:9" x14ac:dyDescent="0.25">
      <c r="A7" s="101">
        <v>1395</v>
      </c>
      <c r="B7" s="205" t="e">
        <f>INDEX(УТВС2!$H$1:$H$87,A7,1)</f>
        <v>#REF!</v>
      </c>
      <c r="C7" s="201" t="e">
        <f>INDEX(УТВС2!$K$1:$K$87,A7,1)</f>
        <v>#REF!</v>
      </c>
      <c r="D7" s="85" t="e">
        <f>INDEX(УТВС2!$M$1:$M$87,A7,1)</f>
        <v>#REF!</v>
      </c>
      <c r="E7" s="68" t="e">
        <f>INDEX(УТВС2!$N$1:$N$87,A7,1)</f>
        <v>#REF!</v>
      </c>
      <c r="F7" s="101" t="e">
        <f>INDEX(УТВС2!$S$1:$S$87,A7,1)</f>
        <v>#REF!</v>
      </c>
      <c r="G7" s="101" t="s">
        <v>49</v>
      </c>
      <c r="H7" s="101">
        <v>0</v>
      </c>
      <c r="I7" s="101"/>
    </row>
    <row r="8" spans="1:9" x14ac:dyDescent="0.25">
      <c r="A8" s="101">
        <v>59</v>
      </c>
      <c r="B8" s="191">
        <f>INDEX(УТВС2!$H$1:$H$87,A8,1)</f>
        <v>0</v>
      </c>
      <c r="C8" s="240">
        <f>INDEX(УТВС2!$K$1:$K$87,A8,1)</f>
        <v>0</v>
      </c>
      <c r="D8" s="226">
        <f>INDEX(УТВС2!$M$1:$M$87,A8,1)</f>
        <v>0</v>
      </c>
      <c r="E8" s="226">
        <f>INDEX(УТВС2!$N$1:$N$87,A8,1)</f>
        <v>0</v>
      </c>
      <c r="F8" s="101">
        <f>INDEX(УТВС2!$S$1:$S$87,A8,1)</f>
        <v>0</v>
      </c>
      <c r="G8" s="101" t="s">
        <v>49</v>
      </c>
      <c r="H8" s="101">
        <v>0</v>
      </c>
      <c r="I8" s="101"/>
    </row>
    <row r="9" spans="1:9" x14ac:dyDescent="0.25">
      <c r="A9" s="101">
        <v>550</v>
      </c>
      <c r="B9" s="191" t="e">
        <f>INDEX(УТВС2!$H$1:$H$87,A9,1)</f>
        <v>#REF!</v>
      </c>
      <c r="C9" s="240" t="e">
        <f>INDEX(УТВС2!$K$1:$K$87,A9,1)</f>
        <v>#REF!</v>
      </c>
      <c r="D9" s="226" t="e">
        <f>INDEX(УТВС2!$M$1:$M$87,A9,1)</f>
        <v>#REF!</v>
      </c>
      <c r="E9" s="24" t="e">
        <f>INDEX(УТВС2!$N$1:$N$87,A9,1)</f>
        <v>#REF!</v>
      </c>
      <c r="F9" s="101" t="e">
        <f>INDEX(УТВС2!$S$1:$S$87,A9,1)</f>
        <v>#REF!</v>
      </c>
      <c r="G9" s="101" t="s">
        <v>49</v>
      </c>
      <c r="H9" s="101">
        <v>0</v>
      </c>
      <c r="I9" s="101"/>
    </row>
    <row r="10" spans="1:9" x14ac:dyDescent="0.25">
      <c r="A10" s="101">
        <v>605</v>
      </c>
      <c r="B10" s="191" t="e">
        <f>INDEX(УТВС2!$H$1:$H$87,A10,1)</f>
        <v>#REF!</v>
      </c>
      <c r="C10" s="180" t="e">
        <f>INDEX(УТВС2!$K$1:$K$87,A10,1)</f>
        <v>#REF!</v>
      </c>
      <c r="D10" s="226" t="e">
        <f>INDEX(УТВС2!$M$1:$M$87,A10,1)</f>
        <v>#REF!</v>
      </c>
      <c r="E10" s="226" t="e">
        <f>INDEX(УТВС2!$N$1:$N$87,A10,1)</f>
        <v>#REF!</v>
      </c>
      <c r="F10" s="101" t="e">
        <f>INDEX(УТВС2!$S$1:$S$87,A10,1)</f>
        <v>#REF!</v>
      </c>
      <c r="G10" s="101" t="s">
        <v>49</v>
      </c>
      <c r="H10" s="101">
        <v>0</v>
      </c>
      <c r="I10" s="101"/>
    </row>
    <row r="11" spans="1:9" x14ac:dyDescent="0.25">
      <c r="A11" s="101">
        <v>803</v>
      </c>
      <c r="B11" s="191" t="e">
        <f>INDEX(УТВС2!$H$1:$H$87,A11,1)</f>
        <v>#REF!</v>
      </c>
      <c r="C11" s="180" t="e">
        <f>INDEX(УТВС2!$K$1:$K$87,A11,1)</f>
        <v>#REF!</v>
      </c>
      <c r="D11" s="230" t="e">
        <f>INDEX(УТВС2!$M$1:$M$87,A11,1)</f>
        <v>#REF!</v>
      </c>
      <c r="E11" s="225" t="e">
        <f>INDEX(УТВС2!$N$1:$N$87,A11,1)</f>
        <v>#REF!</v>
      </c>
      <c r="F11" s="101" t="e">
        <f>INDEX(УТВС2!$S$1:$S$87,A11,1)</f>
        <v>#REF!</v>
      </c>
      <c r="G11" s="101" t="s">
        <v>49</v>
      </c>
      <c r="H11" s="101">
        <v>0</v>
      </c>
      <c r="I11" s="101"/>
    </row>
    <row r="12" spans="1:9" x14ac:dyDescent="0.25">
      <c r="A12" s="101">
        <v>598</v>
      </c>
      <c r="B12" s="191" t="e">
        <f>INDEX(УТВС2!$H$1:$H$87,A12,1)</f>
        <v>#REF!</v>
      </c>
      <c r="C12" s="180" t="e">
        <f>INDEX(УТВС2!$K$1:$K$87,A12,1)</f>
        <v>#REF!</v>
      </c>
      <c r="D12" s="226" t="e">
        <f>INDEX(УТВС2!$M$1:$M$87,A12,1)</f>
        <v>#REF!</v>
      </c>
      <c r="E12" s="226" t="e">
        <f>INDEX(УТВС2!$N$1:$N$87,A12,1)</f>
        <v>#REF!</v>
      </c>
      <c r="F12" s="101" t="e">
        <f>INDEX(УТВС2!$S$1:$S$87,A12,1)</f>
        <v>#REF!</v>
      </c>
      <c r="G12" s="101" t="s">
        <v>49</v>
      </c>
      <c r="H12" s="101">
        <v>0</v>
      </c>
      <c r="I12" s="101"/>
    </row>
    <row r="13" spans="1:9" x14ac:dyDescent="0.25">
      <c r="A13" s="101">
        <v>1885</v>
      </c>
      <c r="B13" s="191" t="e">
        <f>INDEX(УТВС2!$H$1:$H$87,A13,1)</f>
        <v>#REF!</v>
      </c>
      <c r="C13" s="224" t="e">
        <f>INDEX(УТВС2!$K$1:$K$87,A13,1)</f>
        <v>#REF!</v>
      </c>
      <c r="D13" s="24" t="e">
        <f>INDEX(УТВС2!$M$1:$M$87,A13,1)</f>
        <v>#REF!</v>
      </c>
      <c r="E13" s="24" t="e">
        <f>INDEX(УТВС2!$N$1:$N$87,A13,1)</f>
        <v>#REF!</v>
      </c>
      <c r="F13" s="101" t="e">
        <f>INDEX(УТВС2!$S$1:$S$87,A13,1)</f>
        <v>#REF!</v>
      </c>
      <c r="G13" s="101" t="s">
        <v>49</v>
      </c>
      <c r="H13" s="101">
        <v>0</v>
      </c>
      <c r="I13" s="101"/>
    </row>
    <row r="14" spans="1:9" x14ac:dyDescent="0.25">
      <c r="A14" s="101">
        <v>796</v>
      </c>
      <c r="B14" s="191" t="e">
        <f>INDEX(УТВС2!$H$1:$H$87,A14,1)</f>
        <v>#REF!</v>
      </c>
      <c r="C14" s="180" t="e">
        <f>INDEX(УТВС2!$K$1:$K$87,A14,1)</f>
        <v>#REF!</v>
      </c>
      <c r="D14" s="230" t="e">
        <f>INDEX(УТВС2!$M$1:$M$87,A14,1)</f>
        <v>#REF!</v>
      </c>
      <c r="E14" s="225" t="e">
        <f>INDEX(УТВС2!$N$1:$N$87,A14,1)</f>
        <v>#REF!</v>
      </c>
      <c r="F14" s="101" t="e">
        <f>INDEX(УТВС2!$S$1:$S$87,A14,1)</f>
        <v>#REF!</v>
      </c>
      <c r="G14" s="101" t="s">
        <v>49</v>
      </c>
      <c r="H14" s="101">
        <v>0</v>
      </c>
      <c r="I14" s="101"/>
    </row>
    <row r="15" spans="1:9" x14ac:dyDescent="0.25">
      <c r="A15" s="101">
        <v>1202</v>
      </c>
      <c r="B15" s="205" t="e">
        <f>INDEX(УТВС2!$H$1:$H$87,A15,1)</f>
        <v>#REF!</v>
      </c>
      <c r="C15" s="241" t="e">
        <f>INDEX(УТВС2!$K$1:$K$87,A15,1)</f>
        <v>#REF!</v>
      </c>
      <c r="D15" s="24" t="e">
        <f>INDEX(УТВС2!$M$1:$M$87,A15,1)</f>
        <v>#REF!</v>
      </c>
      <c r="E15" s="24" t="e">
        <f>INDEX(УТВС2!$N$1:$N$87,A15,1)</f>
        <v>#REF!</v>
      </c>
      <c r="F15" s="101" t="e">
        <f>INDEX(УТВС2!$S$1:$S$87,A15,1)</f>
        <v>#REF!</v>
      </c>
      <c r="G15" s="101" t="s">
        <v>49</v>
      </c>
      <c r="H15" s="101">
        <v>0</v>
      </c>
      <c r="I15" s="101"/>
    </row>
    <row r="16" spans="1:9" x14ac:dyDescent="0.25">
      <c r="A16" s="101">
        <v>1196</v>
      </c>
      <c r="B16" s="205" t="e">
        <f>INDEX(УТВС2!$H$1:$H$87,A16,1)</f>
        <v>#REF!</v>
      </c>
      <c r="C16" s="241" t="e">
        <f>INDEX(УТВС2!$K$1:$K$87,A16,1)</f>
        <v>#REF!</v>
      </c>
      <c r="D16" s="24" t="e">
        <f>INDEX(УТВС2!$M$1:$M$87,A16,1)</f>
        <v>#REF!</v>
      </c>
      <c r="E16" s="24" t="e">
        <f>INDEX(УТВС2!$N$1:$N$87,A16,1)</f>
        <v>#REF!</v>
      </c>
      <c r="F16" s="101" t="e">
        <f>INDEX(УТВС2!$S$1:$S$87,A16,1)</f>
        <v>#REF!</v>
      </c>
      <c r="G16" s="101" t="s">
        <v>49</v>
      </c>
      <c r="H16" s="101">
        <v>0</v>
      </c>
      <c r="I16" s="101"/>
    </row>
    <row r="17" spans="1:9" x14ac:dyDescent="0.25">
      <c r="A17" s="101">
        <v>2323</v>
      </c>
      <c r="B17" s="191" t="e">
        <f>INDEX(УТВС2!$H$1:$H$87,A17,1)</f>
        <v>#REF!</v>
      </c>
      <c r="C17" s="224" t="e">
        <f>INDEX(УТВС2!$K$1:$K$87,A17,1)</f>
        <v>#REF!</v>
      </c>
      <c r="D17" s="24" t="e">
        <f>INDEX(УТВС2!$M$1:$M$87,A17,1)</f>
        <v>#REF!</v>
      </c>
      <c r="E17" s="24" t="e">
        <f>INDEX(УТВС2!$N$1:$N$87,A17,1)</f>
        <v>#REF!</v>
      </c>
      <c r="F17" s="101" t="e">
        <f>INDEX(УТВС2!$S$1:$S$87,A17,1)</f>
        <v>#REF!</v>
      </c>
      <c r="G17" s="101" t="s">
        <v>49</v>
      </c>
      <c r="H17" s="101">
        <v>0</v>
      </c>
      <c r="I17" s="101"/>
    </row>
    <row r="18" spans="1:9" x14ac:dyDescent="0.25">
      <c r="A18" s="101">
        <v>1086</v>
      </c>
      <c r="B18" s="191" t="e">
        <f>INDEX(УТВС2!$H$1:$H$87,A18,1)</f>
        <v>#REF!</v>
      </c>
      <c r="C18" s="224" t="e">
        <f>INDEX(УТВС2!$K$1:$K$87,A18,1)</f>
        <v>#REF!</v>
      </c>
      <c r="D18" s="24" t="e">
        <f>INDEX(УТВС2!$M$1:$M$87,A18,1)</f>
        <v>#REF!</v>
      </c>
      <c r="E18" s="24" t="e">
        <f>INDEX(УТВС2!$N$1:$N$87,A18,1)</f>
        <v>#REF!</v>
      </c>
      <c r="F18" s="199" t="e">
        <f>INDEX(УТВС2!$S$1:$S$87,A18,1)</f>
        <v>#REF!</v>
      </c>
      <c r="G18" s="199" t="s">
        <v>67</v>
      </c>
      <c r="H18" s="101">
        <v>0</v>
      </c>
      <c r="I18" s="101"/>
    </row>
    <row r="19" spans="1:9" x14ac:dyDescent="0.25">
      <c r="A19" s="101">
        <v>1952</v>
      </c>
      <c r="B19" s="191" t="e">
        <f>INDEX(УТВС2!$H$1:$H$87,A19,1)</f>
        <v>#REF!</v>
      </c>
      <c r="C19" s="224" t="e">
        <f>INDEX(УТВС2!$K$1:$K$87,A19,1)</f>
        <v>#REF!</v>
      </c>
      <c r="D19" s="24" t="e">
        <f>INDEX(УТВС2!$M$1:$M$87,A19,1)</f>
        <v>#REF!</v>
      </c>
      <c r="E19" s="24" t="e">
        <f>INDEX(УТВС2!$N$1:$N$87,A19,1)</f>
        <v>#REF!</v>
      </c>
      <c r="F19" s="101" t="e">
        <f>INDEX(УТВС2!$S$1:$S$87,A19,1)</f>
        <v>#REF!</v>
      </c>
      <c r="G19" s="101" t="s">
        <v>49</v>
      </c>
      <c r="H19" s="101">
        <v>0</v>
      </c>
      <c r="I19" s="101"/>
    </row>
    <row r="20" spans="1:9" x14ac:dyDescent="0.25">
      <c r="A20" s="101">
        <v>2433</v>
      </c>
      <c r="B20" s="191" t="e">
        <f>INDEX(УТВС2!$H$1:$H$87,A20,1)</f>
        <v>#REF!</v>
      </c>
      <c r="C20" s="224" t="e">
        <f>INDEX(УТВС2!$K$1:$K$87,A20,1)</f>
        <v>#REF!</v>
      </c>
      <c r="D20" s="24" t="e">
        <f>INDEX(УТВС2!$M$1:$M$87,A20,1)</f>
        <v>#REF!</v>
      </c>
      <c r="E20" s="24" t="e">
        <f>INDEX(УТВС2!$N$1:$N$87,A20,1)</f>
        <v>#REF!</v>
      </c>
      <c r="F20" s="101" t="e">
        <f>INDEX(УТВС2!$S$1:$S$87,A20,1)</f>
        <v>#REF!</v>
      </c>
      <c r="G20" s="101" t="s">
        <v>49</v>
      </c>
      <c r="H20" s="101">
        <v>0</v>
      </c>
      <c r="I20" s="101"/>
    </row>
    <row r="21" spans="1:9" x14ac:dyDescent="0.25">
      <c r="A21" s="101">
        <v>2026</v>
      </c>
      <c r="B21" s="191" t="e">
        <f>INDEX(УТВС2!$H$1:$H$87,A21,1)</f>
        <v>#REF!</v>
      </c>
      <c r="C21" s="240" t="e">
        <f>INDEX(УТВС2!$K$1:$K$87,A21,1)</f>
        <v>#REF!</v>
      </c>
      <c r="D21" s="225" t="e">
        <f>INDEX(УТВС2!$M$1:$M$87,A21,1)</f>
        <v>#REF!</v>
      </c>
      <c r="E21" s="225" t="e">
        <f>INDEX(УТВС2!$N$1:$N$87,A21,1)</f>
        <v>#REF!</v>
      </c>
      <c r="F21" s="101" t="e">
        <f>INDEX(УТВС2!$S$1:$S$87,A21,1)</f>
        <v>#REF!</v>
      </c>
      <c r="G21" s="101" t="s">
        <v>49</v>
      </c>
      <c r="H21" s="101">
        <v>0</v>
      </c>
      <c r="I21" s="101"/>
    </row>
    <row r="22" spans="1:9" x14ac:dyDescent="0.25">
      <c r="A22" s="101">
        <v>2349</v>
      </c>
      <c r="B22" s="191" t="e">
        <f>INDEX(УТВС2!$H$1:$H$87,A22,1)</f>
        <v>#REF!</v>
      </c>
      <c r="C22" s="224" t="e">
        <f>INDEX(УТВС2!$K$1:$K$87,A22,1)</f>
        <v>#REF!</v>
      </c>
      <c r="D22" s="24" t="e">
        <f>INDEX(УТВС2!$M$1:$M$87,A22,1)</f>
        <v>#REF!</v>
      </c>
      <c r="E22" s="24" t="e">
        <f>INDEX(УТВС2!$N$1:$N$87,A22,1)</f>
        <v>#REF!</v>
      </c>
      <c r="F22" s="101" t="e">
        <f>INDEX(УТВС2!$S$1:$S$87,A22,1)</f>
        <v>#REF!</v>
      </c>
      <c r="G22" s="101" t="s">
        <v>49</v>
      </c>
      <c r="H22" s="101">
        <v>0</v>
      </c>
      <c r="I22" s="101"/>
    </row>
    <row r="23" spans="1:9" x14ac:dyDescent="0.25">
      <c r="A23" s="101">
        <v>694</v>
      </c>
      <c r="B23" s="191" t="e">
        <f>INDEX(УТВС2!$H$1:$H$87,A23,1)</f>
        <v>#REF!</v>
      </c>
      <c r="C23" s="240" t="e">
        <f>INDEX(УТВС2!$K$1:$K$87,A23,1)</f>
        <v>#REF!</v>
      </c>
      <c r="D23" s="226" t="e">
        <f>INDEX(УТВС2!$M$1:$M$87,A23,1)</f>
        <v>#REF!</v>
      </c>
      <c r="E23" s="24" t="e">
        <f>INDEX(УТВС2!$N$1:$N$87,A23,1)</f>
        <v>#REF!</v>
      </c>
      <c r="F23" s="101" t="e">
        <f>INDEX(УТВС2!$S$1:$S$87,A23,1)</f>
        <v>#REF!</v>
      </c>
      <c r="G23" s="101" t="s">
        <v>49</v>
      </c>
      <c r="H23" s="101">
        <v>0</v>
      </c>
      <c r="I23" s="101"/>
    </row>
    <row r="24" spans="1:9" x14ac:dyDescent="0.25">
      <c r="A24" s="101">
        <v>2590</v>
      </c>
      <c r="B24" s="191" t="e">
        <f>INDEX(УТВС2!$H$1:$H$87,A24,1)</f>
        <v>#REF!</v>
      </c>
      <c r="C24" s="224" t="e">
        <f>INDEX(УТВС2!$K$1:$K$87,A24,1)</f>
        <v>#REF!</v>
      </c>
      <c r="D24" s="24" t="e">
        <f>INDEX(УТВС2!$M$1:$M$87,A24,1)</f>
        <v>#REF!</v>
      </c>
      <c r="E24" s="24" t="e">
        <f>INDEX(УТВС2!$N$1:$N$87,A24,1)</f>
        <v>#REF!</v>
      </c>
      <c r="F24" s="101" t="e">
        <f>INDEX(УТВС2!$S$1:$S$87,A24,1)</f>
        <v>#REF!</v>
      </c>
      <c r="G24" s="101" t="s">
        <v>49</v>
      </c>
      <c r="H24" s="101">
        <v>0</v>
      </c>
      <c r="I24" s="101"/>
    </row>
    <row r="25" spans="1:9" x14ac:dyDescent="0.25">
      <c r="A25" s="101">
        <v>2025</v>
      </c>
      <c r="B25" s="191" t="e">
        <f>INDEX(УТВС2!$H$1:$H$87,A25,1)</f>
        <v>#REF!</v>
      </c>
      <c r="C25" s="240" t="e">
        <f>INDEX(УТВС2!$K$1:$K$87,A25,1)</f>
        <v>#REF!</v>
      </c>
      <c r="D25" s="225" t="e">
        <f>INDEX(УТВС2!$M$1:$M$87,A25,1)</f>
        <v>#REF!</v>
      </c>
      <c r="E25" s="225" t="e">
        <f>INDEX(УТВС2!$N$1:$N$87,A25,1)</f>
        <v>#REF!</v>
      </c>
      <c r="F25" s="101" t="e">
        <f>INDEX(УТВС2!$S$1:$S$87,A25,1)</f>
        <v>#REF!</v>
      </c>
      <c r="G25" s="101" t="s">
        <v>49</v>
      </c>
      <c r="H25" s="101">
        <v>0</v>
      </c>
      <c r="I25" s="101"/>
    </row>
    <row r="26" spans="1:9" x14ac:dyDescent="0.25">
      <c r="A26" s="101">
        <v>2408</v>
      </c>
      <c r="B26" s="191" t="e">
        <f>INDEX(УТВС2!$H$1:$H$87,A26,1)</f>
        <v>#REF!</v>
      </c>
      <c r="C26" s="241" t="e">
        <f>INDEX(УТВС2!$K$1:$K$87,A26,1)</f>
        <v>#REF!</v>
      </c>
      <c r="D26" s="24" t="e">
        <f>INDEX(УТВС2!$M$1:$M$87,A26,1)</f>
        <v>#REF!</v>
      </c>
      <c r="E26" s="24" t="e">
        <f>INDEX(УТВС2!$N$1:$N$87,A26,1)</f>
        <v>#REF!</v>
      </c>
      <c r="F26" s="101" t="e">
        <f>INDEX(УТВС2!$S$1:$S$87,A26,1)</f>
        <v>#REF!</v>
      </c>
      <c r="G26" s="101" t="s">
        <v>49</v>
      </c>
      <c r="H26" s="101">
        <v>0</v>
      </c>
      <c r="I26" s="101"/>
    </row>
    <row r="27" spans="1:9" x14ac:dyDescent="0.25">
      <c r="A27" s="101">
        <v>1138</v>
      </c>
      <c r="B27" s="191" t="e">
        <f>INDEX(УТВС2!$H$1:$H$87,A27,1)</f>
        <v>#REF!</v>
      </c>
      <c r="C27" s="241" t="e">
        <f>INDEX(УТВС2!$K$1:$K$87,A27,1)</f>
        <v>#REF!</v>
      </c>
      <c r="D27" s="24" t="e">
        <f>INDEX(УТВС2!$M$1:$M$87,A27,1)</f>
        <v>#REF!</v>
      </c>
      <c r="E27" s="24" t="e">
        <f>INDEX(УТВС2!$N$1:$N$87,A27,1)</f>
        <v>#REF!</v>
      </c>
      <c r="F27" s="101" t="e">
        <f>INDEX(УТВС2!$S$1:$S$87,A27,1)</f>
        <v>#REF!</v>
      </c>
      <c r="G27" s="101" t="s">
        <v>49</v>
      </c>
      <c r="H27" s="101">
        <v>0</v>
      </c>
      <c r="I27" s="101"/>
    </row>
    <row r="28" spans="1:9" x14ac:dyDescent="0.25">
      <c r="A28" s="101">
        <v>1727</v>
      </c>
      <c r="B28" s="191" t="e">
        <f>INDEX(УТВС2!$H$1:$H$87,A28,1)</f>
        <v>#REF!</v>
      </c>
      <c r="C28" s="240" t="e">
        <f>INDEX(УТВС2!$K$1:$K$87,A28,1)</f>
        <v>#REF!</v>
      </c>
      <c r="D28" s="226" t="e">
        <f>INDEX(УТВС2!$M$1:$M$87,A28,1)</f>
        <v>#REF!</v>
      </c>
      <c r="E28" s="226" t="e">
        <f>INDEX(УТВС2!$N$1:$N$87,A28,1)</f>
        <v>#REF!</v>
      </c>
      <c r="F28" s="101" t="e">
        <f>INDEX(УТВС2!$S$1:$S$87,A28,1)</f>
        <v>#REF!</v>
      </c>
      <c r="G28" s="101" t="s">
        <v>49</v>
      </c>
      <c r="H28" s="101">
        <v>0</v>
      </c>
      <c r="I28" s="101"/>
    </row>
    <row r="29" spans="1:9" x14ac:dyDescent="0.25">
      <c r="A29" s="101">
        <v>1096</v>
      </c>
      <c r="B29" s="191" t="e">
        <f>INDEX(УТВС2!$H$1:$H$87,A29,1)</f>
        <v>#REF!</v>
      </c>
      <c r="C29" s="224" t="e">
        <f>INDEX(УТВС2!$K$1:$K$87,A29,1)</f>
        <v>#REF!</v>
      </c>
      <c r="D29" s="18" t="e">
        <f>INDEX(УТВС2!$M$1:$M$87,A29,1)</f>
        <v>#REF!</v>
      </c>
      <c r="E29" s="241" t="e">
        <f>INDEX(УТВС2!$N$1:$N$87,A29,1)</f>
        <v>#REF!</v>
      </c>
      <c r="F29" s="199" t="e">
        <f>INDEX(УТВС2!$S$1:$S$87,A29,1)</f>
        <v>#REF!</v>
      </c>
      <c r="G29" s="199" t="s">
        <v>67</v>
      </c>
      <c r="H29" s="101">
        <v>0</v>
      </c>
      <c r="I29" s="101"/>
    </row>
    <row r="30" spans="1:9" x14ac:dyDescent="0.25">
      <c r="A30" s="101">
        <v>228</v>
      </c>
      <c r="B30" s="191" t="e">
        <f>INDEX(УТВС2!$H$1:$H$87,A30,1)</f>
        <v>#REF!</v>
      </c>
      <c r="C30" s="240" t="e">
        <f>INDEX(УТВС2!$K$1:$K$87,A30,1)</f>
        <v>#REF!</v>
      </c>
      <c r="D30" s="226" t="e">
        <f>INDEX(УТВС2!$M$1:$M$87,A30,1)</f>
        <v>#REF!</v>
      </c>
      <c r="E30" s="226" t="e">
        <f>INDEX(УТВС2!$N$1:$N$87,A30,1)</f>
        <v>#REF!</v>
      </c>
      <c r="F30" s="101" t="e">
        <f>INDEX(УТВС2!$S$1:$S$87,A30,1)</f>
        <v>#REF!</v>
      </c>
      <c r="G30" s="101" t="s">
        <v>49</v>
      </c>
      <c r="H30" s="101">
        <v>0</v>
      </c>
      <c r="I30" s="101"/>
    </row>
    <row r="31" spans="1:9" x14ac:dyDescent="0.25">
      <c r="A31" s="101">
        <v>306</v>
      </c>
      <c r="B31" s="191" t="e">
        <f>INDEX(УТВС2!$H$1:$H$87,A31,1)</f>
        <v>#REF!</v>
      </c>
      <c r="C31" s="240" t="e">
        <f>INDEX(УТВС2!$K$1:$K$87,A31,1)</f>
        <v>#REF!</v>
      </c>
      <c r="D31" s="226" t="e">
        <f>INDEX(УТВС2!$M$1:$M$87,A31,1)</f>
        <v>#REF!</v>
      </c>
      <c r="E31" s="226" t="e">
        <f>INDEX(УТВС2!$N$1:$N$87,A31,1)</f>
        <v>#REF!</v>
      </c>
      <c r="F31" s="101" t="e">
        <f>INDEX(УТВС2!$S$1:$S$87,A31,1)</f>
        <v>#REF!</v>
      </c>
      <c r="G31" s="101" t="s">
        <v>49</v>
      </c>
      <c r="H31" s="101">
        <v>0</v>
      </c>
      <c r="I31" s="101"/>
    </row>
    <row r="32" spans="1:9" x14ac:dyDescent="0.25">
      <c r="A32" s="101">
        <v>2313</v>
      </c>
      <c r="B32" s="191" t="e">
        <f>INDEX(УТВС2!$H$1:$H$87,A32,1)</f>
        <v>#REF!</v>
      </c>
      <c r="C32" s="224" t="e">
        <f>INDEX(УТВС2!$K$1:$K$87,A32,1)</f>
        <v>#REF!</v>
      </c>
      <c r="D32" s="24" t="e">
        <f>INDEX(УТВС2!$M$1:$M$87,A32,1)</f>
        <v>#REF!</v>
      </c>
      <c r="E32" s="24" t="e">
        <f>INDEX(УТВС2!$N$1:$N$87,A32,1)</f>
        <v>#REF!</v>
      </c>
      <c r="F32" s="101" t="e">
        <f>INDEX(УТВС2!$S$1:$S$87,A32,1)</f>
        <v>#REF!</v>
      </c>
      <c r="G32" s="101" t="s">
        <v>49</v>
      </c>
      <c r="H32" s="101">
        <v>0</v>
      </c>
      <c r="I32" s="101"/>
    </row>
    <row r="33" spans="1:9" x14ac:dyDescent="0.25">
      <c r="A33" s="101">
        <v>107</v>
      </c>
      <c r="B33" s="191" t="e">
        <f>INDEX(УТВС2!$H$1:$H$87,A33,1)</f>
        <v>#REF!</v>
      </c>
      <c r="C33" s="240" t="e">
        <f>INDEX(УТВС2!$K$1:$K$87,A33,1)</f>
        <v>#REF!</v>
      </c>
      <c r="D33" s="226" t="e">
        <f>INDEX(УТВС2!$M$1:$M$87,A33,1)</f>
        <v>#REF!</v>
      </c>
      <c r="E33" s="226" t="e">
        <f>INDEX(УТВС2!$N$1:$N$87,A33,1)</f>
        <v>#REF!</v>
      </c>
      <c r="F33" s="101" t="e">
        <f>INDEX(УТВС2!$S$1:$S$87,A33,1)</f>
        <v>#REF!</v>
      </c>
      <c r="G33" s="101" t="s">
        <v>49</v>
      </c>
      <c r="H33" s="101">
        <v>0</v>
      </c>
      <c r="I33" s="101"/>
    </row>
    <row r="34" spans="1:9" x14ac:dyDescent="0.25">
      <c r="A34" s="101">
        <v>407</v>
      </c>
      <c r="B34" s="191" t="e">
        <f>INDEX(УТВС2!$H$1:$H$87,A34,1)</f>
        <v>#REF!</v>
      </c>
      <c r="C34" s="240" t="e">
        <f>INDEX(УТВС2!$K$1:$K$87,A34,1)</f>
        <v>#REF!</v>
      </c>
      <c r="D34" s="226" t="e">
        <f>INDEX(УТВС2!$M$1:$M$87,A34,1)</f>
        <v>#REF!</v>
      </c>
      <c r="E34" s="226" t="e">
        <f>INDEX(УТВС2!$N$1:$N$87,A34,1)</f>
        <v>#REF!</v>
      </c>
      <c r="F34" s="101" t="e">
        <f>INDEX(УТВС2!$S$1:$S$87,A34,1)</f>
        <v>#REF!</v>
      </c>
      <c r="G34" s="101" t="s">
        <v>49</v>
      </c>
      <c r="H34" s="101">
        <v>0</v>
      </c>
      <c r="I34" s="101"/>
    </row>
    <row r="35" spans="1:9" x14ac:dyDescent="0.25">
      <c r="A35" s="101">
        <v>695</v>
      </c>
      <c r="B35" s="191" t="e">
        <f>INDEX(УТВС2!$H$1:$H$87,A35,1)</f>
        <v>#REF!</v>
      </c>
      <c r="C35" s="240" t="e">
        <f>INDEX(УТВС2!$K$1:$K$87,A35,1)</f>
        <v>#REF!</v>
      </c>
      <c r="D35" s="226" t="e">
        <f>INDEX(УТВС2!$M$1:$M$87,A35,1)</f>
        <v>#REF!</v>
      </c>
      <c r="E35" s="24" t="e">
        <f>INDEX(УТВС2!$N$1:$N$87,A35,1)</f>
        <v>#REF!</v>
      </c>
      <c r="F35" s="101" t="e">
        <f>INDEX(УТВС2!$S$1:$S$87,A35,1)</f>
        <v>#REF!</v>
      </c>
      <c r="G35" s="101" t="s">
        <v>49</v>
      </c>
      <c r="H35" s="101">
        <v>0</v>
      </c>
      <c r="I35" s="101"/>
    </row>
    <row r="36" spans="1:9" x14ac:dyDescent="0.25">
      <c r="A36" s="101">
        <v>2024</v>
      </c>
      <c r="B36" s="191" t="e">
        <f>INDEX(УТВС2!$H$1:$H$87,A36,1)</f>
        <v>#REF!</v>
      </c>
      <c r="C36" s="240" t="e">
        <f>INDEX(УТВС2!$K$1:$K$87,A36,1)</f>
        <v>#REF!</v>
      </c>
      <c r="D36" s="225" t="e">
        <f>INDEX(УТВС2!$M$1:$M$87,A36,1)</f>
        <v>#REF!</v>
      </c>
      <c r="E36" s="225" t="e">
        <f>INDEX(УТВС2!$N$1:$N$87,A36,1)</f>
        <v>#REF!</v>
      </c>
      <c r="F36" s="101" t="e">
        <f>INDEX(УТВС2!$S$1:$S$87,A36,1)</f>
        <v>#REF!</v>
      </c>
      <c r="G36" s="101" t="s">
        <v>49</v>
      </c>
      <c r="H36" s="101">
        <v>0</v>
      </c>
      <c r="I36" s="101"/>
    </row>
    <row r="37" spans="1:9" x14ac:dyDescent="0.25">
      <c r="A37" s="101">
        <v>2328</v>
      </c>
      <c r="B37" s="191" t="e">
        <f>INDEX(УТВС2!$H$1:$H$87,A37,1)</f>
        <v>#REF!</v>
      </c>
      <c r="C37" s="224" t="e">
        <f>INDEX(УТВС2!$K$1:$K$87,A37,1)</f>
        <v>#REF!</v>
      </c>
      <c r="D37" s="24" t="e">
        <f>INDEX(УТВС2!$M$1:$M$87,A37,1)</f>
        <v>#REF!</v>
      </c>
      <c r="E37" s="24" t="e">
        <f>INDEX(УТВС2!$N$1:$N$87,A37,1)</f>
        <v>#REF!</v>
      </c>
      <c r="F37" s="101" t="e">
        <f>INDEX(УТВС2!$S$1:$S$87,A37,1)</f>
        <v>#REF!</v>
      </c>
      <c r="G37" s="101" t="s">
        <v>49</v>
      </c>
      <c r="H37" s="101">
        <v>0</v>
      </c>
      <c r="I37" s="101"/>
    </row>
    <row r="38" spans="1:9" x14ac:dyDescent="0.25">
      <c r="A38" s="101">
        <v>108</v>
      </c>
      <c r="B38" s="191" t="e">
        <f>INDEX(УТВС2!$H$1:$H$87,A38,1)</f>
        <v>#REF!</v>
      </c>
      <c r="C38" s="240" t="e">
        <f>INDEX(УТВС2!$K$1:$K$87,A38,1)</f>
        <v>#REF!</v>
      </c>
      <c r="D38" s="226" t="e">
        <f>INDEX(УТВС2!$M$1:$M$87,A38,1)</f>
        <v>#REF!</v>
      </c>
      <c r="E38" s="226" t="e">
        <f>INDEX(УТВС2!$N$1:$N$87,A38,1)</f>
        <v>#REF!</v>
      </c>
      <c r="F38" s="101" t="e">
        <f>INDEX(УТВС2!$S$1:$S$87,A38,1)</f>
        <v>#REF!</v>
      </c>
      <c r="G38" s="101" t="s">
        <v>49</v>
      </c>
      <c r="H38" s="101">
        <v>0</v>
      </c>
      <c r="I38" s="101"/>
    </row>
    <row r="39" spans="1:9" x14ac:dyDescent="0.25">
      <c r="A39" s="101">
        <v>1114</v>
      </c>
      <c r="B39" s="205" t="e">
        <f>INDEX(УТВС2!$H$1:$H$87,A39,1)</f>
        <v>#REF!</v>
      </c>
      <c r="C39" s="201" t="e">
        <f>INDEX(УТВС2!$K$1:$K$87,A39,1)</f>
        <v>#REF!</v>
      </c>
      <c r="D39" s="85" t="e">
        <f>INDEX(УТВС2!$M$1:$M$87,A39,1)</f>
        <v>#REF!</v>
      </c>
      <c r="E39" s="85" t="e">
        <f>INDEX(УТВС2!$N$1:$N$87,A39,1)</f>
        <v>#REF!</v>
      </c>
      <c r="F39" s="209" t="e">
        <f>INDEX(УТВС2!$S$1:$S$87,A39,1)</f>
        <v>#REF!</v>
      </c>
      <c r="G39" s="209" t="s">
        <v>49</v>
      </c>
      <c r="H39" s="209">
        <v>0</v>
      </c>
      <c r="I39" s="209"/>
    </row>
    <row r="40" spans="1:9" x14ac:dyDescent="0.25">
      <c r="A40" s="101">
        <v>405</v>
      </c>
      <c r="B40" s="191" t="e">
        <f>INDEX(УТВС2!$H$1:$H$87,A40,1)</f>
        <v>#REF!</v>
      </c>
      <c r="C40" s="240" t="e">
        <f>INDEX(УТВС2!$K$1:$K$87,A40,1)</f>
        <v>#REF!</v>
      </c>
      <c r="D40" s="226" t="e">
        <f>INDEX(УТВС2!$M$1:$M$87,A40,1)</f>
        <v>#REF!</v>
      </c>
      <c r="E40" s="226" t="e">
        <f>INDEX(УТВС2!$N$1:$N$87,A40,1)</f>
        <v>#REF!</v>
      </c>
      <c r="F40" s="101" t="e">
        <f>INDEX(УТВС2!$S$1:$S$87,A40,1)</f>
        <v>#REF!</v>
      </c>
      <c r="G40" s="101" t="s">
        <v>49</v>
      </c>
      <c r="H40" s="101">
        <v>0</v>
      </c>
      <c r="I40" s="101"/>
    </row>
    <row r="41" spans="1:9" x14ac:dyDescent="0.25">
      <c r="A41" s="101">
        <v>2450</v>
      </c>
      <c r="B41" s="191" t="e">
        <f>INDEX(УТВС2!$H$1:$H$87,A41,1)</f>
        <v>#REF!</v>
      </c>
      <c r="C41" s="224" t="e">
        <f>INDEX(УТВС2!$K$1:$K$87,A41,1)</f>
        <v>#REF!</v>
      </c>
      <c r="D41" s="24" t="e">
        <f>INDEX(УТВС2!$M$1:$M$87,A41,1)</f>
        <v>#REF!</v>
      </c>
      <c r="E41" s="24" t="e">
        <f>INDEX(УТВС2!$N$1:$N$87,A41,1)</f>
        <v>#REF!</v>
      </c>
      <c r="F41" s="101" t="e">
        <f>INDEX(УТВС2!$S$1:$S$87,A41,1)</f>
        <v>#REF!</v>
      </c>
      <c r="G41" s="101" t="s">
        <v>49</v>
      </c>
      <c r="H41" s="101">
        <v>0</v>
      </c>
      <c r="I41" s="101"/>
    </row>
    <row r="42" spans="1:9" x14ac:dyDescent="0.25">
      <c r="A42" s="101">
        <v>1372</v>
      </c>
      <c r="B42" s="191" t="e">
        <f>INDEX(УТВС2!$H$1:$H$87,A42,1)</f>
        <v>#REF!</v>
      </c>
      <c r="C42" s="240" t="e">
        <f>INDEX(УТВС2!$K$1:$K$87,A42,1)</f>
        <v>#REF!</v>
      </c>
      <c r="D42" s="226" t="e">
        <f>INDEX(УТВС2!$M$1:$M$87,A42,1)</f>
        <v>#REF!</v>
      </c>
      <c r="E42" s="226" t="e">
        <f>INDEX(УТВС2!$N$1:$N$87,A42,1)</f>
        <v>#REF!</v>
      </c>
      <c r="F42" s="101" t="e">
        <f>INDEX(УТВС2!$S$1:$S$87,A42,1)</f>
        <v>#REF!</v>
      </c>
      <c r="G42" s="101" t="s">
        <v>49</v>
      </c>
      <c r="H42" s="101">
        <v>0</v>
      </c>
      <c r="I42" s="101"/>
    </row>
    <row r="43" spans="1:9" x14ac:dyDescent="0.25">
      <c r="A43" s="101">
        <v>2296</v>
      </c>
      <c r="B43" s="191" t="e">
        <f>INDEX(УТВС2!$H$1:$H$87,A43,1)</f>
        <v>#REF!</v>
      </c>
      <c r="C43" s="224" t="e">
        <f>INDEX(УТВС2!$K$1:$K$87,A43,1)</f>
        <v>#REF!</v>
      </c>
      <c r="D43" s="24" t="e">
        <f>INDEX(УТВС2!$M$1:$M$87,A43,1)</f>
        <v>#REF!</v>
      </c>
      <c r="E43" s="24" t="e">
        <f>INDEX(УТВС2!$N$1:$N$87,A43,1)</f>
        <v>#REF!</v>
      </c>
      <c r="F43" s="101" t="e">
        <f>INDEX(УТВС2!$S$1:$S$87,A43,1)</f>
        <v>#REF!</v>
      </c>
      <c r="G43" s="101" t="s">
        <v>49</v>
      </c>
      <c r="H43" s="101">
        <v>0</v>
      </c>
      <c r="I43" s="101"/>
    </row>
    <row r="44" spans="1:9" x14ac:dyDescent="0.25">
      <c r="A44" s="101">
        <v>1373</v>
      </c>
      <c r="B44" s="191" t="e">
        <f>INDEX(УТВС2!$H$1:$H$87,A44,1)</f>
        <v>#REF!</v>
      </c>
      <c r="C44" s="240" t="e">
        <f>INDEX(УТВС2!$K$1:$K$87,A44,1)</f>
        <v>#REF!</v>
      </c>
      <c r="D44" s="226" t="e">
        <f>INDEX(УТВС2!$M$1:$M$87,A44,1)</f>
        <v>#REF!</v>
      </c>
      <c r="E44" s="226" t="e">
        <f>INDEX(УТВС2!$N$1:$N$87,A44,1)</f>
        <v>#REF!</v>
      </c>
      <c r="F44" s="101" t="e">
        <f>INDEX(УТВС2!$S$1:$S$87,A44,1)</f>
        <v>#REF!</v>
      </c>
      <c r="G44" s="101" t="s">
        <v>49</v>
      </c>
      <c r="H44" s="101">
        <v>0</v>
      </c>
      <c r="I44" s="101"/>
    </row>
    <row r="45" spans="1:9" x14ac:dyDescent="0.25">
      <c r="A45" s="101">
        <v>1994</v>
      </c>
      <c r="B45" s="191" t="e">
        <f>INDEX(УТВС2!$H$1:$H$87,A45,1)</f>
        <v>#REF!</v>
      </c>
      <c r="C45" s="240" t="e">
        <f>INDEX(УТВС2!$K$1:$K$87,A45,1)</f>
        <v>#REF!</v>
      </c>
      <c r="D45" s="226" t="e">
        <f>INDEX(УТВС2!$M$1:$M$87,A45,1)</f>
        <v>#REF!</v>
      </c>
      <c r="E45" s="24" t="e">
        <f>INDEX(УТВС2!$N$1:$N$87,A45,1)</f>
        <v>#REF!</v>
      </c>
      <c r="F45" s="101" t="e">
        <f>INDEX(УТВС2!$S$1:$S$87,A45,1)</f>
        <v>#REF!</v>
      </c>
      <c r="G45" s="101" t="s">
        <v>49</v>
      </c>
      <c r="H45" s="101">
        <v>0</v>
      </c>
      <c r="I45" s="101"/>
    </row>
    <row r="46" spans="1:9" x14ac:dyDescent="0.25">
      <c r="A46" s="101">
        <v>1995</v>
      </c>
      <c r="B46" s="191" t="e">
        <f>INDEX(УТВС2!$H$1:$H$87,A46,1)</f>
        <v>#REF!</v>
      </c>
      <c r="C46" s="240" t="e">
        <f>INDEX(УТВС2!$K$1:$K$87,A46,1)</f>
        <v>#REF!</v>
      </c>
      <c r="D46" s="226" t="e">
        <f>INDEX(УТВС2!$M$1:$M$87,A46,1)</f>
        <v>#REF!</v>
      </c>
      <c r="E46" s="24" t="e">
        <f>INDEX(УТВС2!$N$1:$N$87,A46,1)</f>
        <v>#REF!</v>
      </c>
      <c r="F46" s="101" t="e">
        <f>INDEX(УТВС2!$S$1:$S$87,A46,1)</f>
        <v>#REF!</v>
      </c>
      <c r="G46" s="101" t="s">
        <v>49</v>
      </c>
      <c r="H46" s="101">
        <v>0</v>
      </c>
      <c r="I46" s="101"/>
    </row>
    <row r="47" spans="1:9" x14ac:dyDescent="0.25">
      <c r="A47" s="101">
        <v>1046</v>
      </c>
      <c r="B47" s="205" t="e">
        <f>INDEX(УТВС2!$H$1:$H$87,A47,1)</f>
        <v>#REF!</v>
      </c>
      <c r="C47" s="203" t="e">
        <f>INDEX(УТВС2!$K$1:$K$87,A47,1)</f>
        <v>#REF!</v>
      </c>
      <c r="D47" s="226" t="e">
        <f>INDEX(УТВС2!$M$1:$M$87,A47,1)</f>
        <v>#REF!</v>
      </c>
      <c r="E47" s="68" t="e">
        <f>INDEX(УТВС2!$N$1:$N$87,A47,1)</f>
        <v>#REF!</v>
      </c>
      <c r="F47" s="101" t="e">
        <f>INDEX(УТВС2!$S$1:$S$87,A47,1)</f>
        <v>#REF!</v>
      </c>
      <c r="G47" s="101" t="s">
        <v>49</v>
      </c>
      <c r="H47" s="101">
        <v>0</v>
      </c>
      <c r="I47" s="101"/>
    </row>
    <row r="48" spans="1:9" x14ac:dyDescent="0.25">
      <c r="A48" s="101">
        <v>940</v>
      </c>
      <c r="B48" s="191" t="e">
        <f>INDEX(УТВС2!$H$1:$H$87,A48,1)</f>
        <v>#REF!</v>
      </c>
      <c r="C48" s="226" t="e">
        <f>INDEX(УТВС2!$K$1:$K$87,A48,1)</f>
        <v>#REF!</v>
      </c>
      <c r="D48" s="24" t="e">
        <f>INDEX(УТВС2!$M$1:$M$87,A48,1)</f>
        <v>#REF!</v>
      </c>
      <c r="E48" s="24" t="e">
        <f>INDEX(УТВС2!$N$1:$N$87,A48,1)</f>
        <v>#REF!</v>
      </c>
      <c r="F48" s="101" t="e">
        <f>INDEX(УТВС2!$S$1:$S$87,A48,1)</f>
        <v>#REF!</v>
      </c>
      <c r="G48" s="101" t="s">
        <v>49</v>
      </c>
      <c r="H48" s="101">
        <v>0</v>
      </c>
      <c r="I48" s="101"/>
    </row>
    <row r="49" spans="1:9" x14ac:dyDescent="0.25">
      <c r="A49" s="101">
        <v>898</v>
      </c>
      <c r="B49" s="191" t="e">
        <f>INDEX(УТВС2!$H$1:$H$87,A49,1)</f>
        <v>#REF!</v>
      </c>
      <c r="C49" s="224" t="e">
        <f>INDEX(УТВС2!$K$1:$K$87,A49,1)</f>
        <v>#REF!</v>
      </c>
      <c r="D49" s="24" t="e">
        <f>INDEX(УТВС2!$M$1:$M$87,A49,1)</f>
        <v>#REF!</v>
      </c>
      <c r="E49" s="24" t="e">
        <f>INDEX(УТВС2!$N$1:$N$87,A49,1)</f>
        <v>#REF!</v>
      </c>
      <c r="F49" s="101" t="e">
        <f>INDEX(УТВС2!$S$1:$S$87,A49,1)</f>
        <v>#REF!</v>
      </c>
      <c r="G49" s="101" t="s">
        <v>49</v>
      </c>
      <c r="H49" s="101">
        <v>0</v>
      </c>
      <c r="I49" s="101"/>
    </row>
    <row r="50" spans="1:9" x14ac:dyDescent="0.25">
      <c r="A50" s="101">
        <v>603</v>
      </c>
      <c r="B50" s="191" t="e">
        <f>INDEX(УТВС2!$H$1:$H$87,A50,1)</f>
        <v>#REF!</v>
      </c>
      <c r="C50" s="54" t="e">
        <f>INDEX(УТВС2!$K$1:$K$87,A50,1)</f>
        <v>#REF!</v>
      </c>
      <c r="D50" s="226" t="e">
        <f>INDEX(УТВС2!$M$1:$M$87,A50,1)</f>
        <v>#REF!</v>
      </c>
      <c r="E50" s="226" t="e">
        <f>INDEX(УТВС2!$N$1:$N$87,A50,1)</f>
        <v>#REF!</v>
      </c>
      <c r="F50" s="101" t="e">
        <f>INDEX(УТВС2!$S$1:$S$87,A50,1)</f>
        <v>#REF!</v>
      </c>
      <c r="G50" s="101" t="s">
        <v>49</v>
      </c>
      <c r="H50" s="101">
        <v>0</v>
      </c>
      <c r="I50" s="101"/>
    </row>
    <row r="51" spans="1:9" x14ac:dyDescent="0.25">
      <c r="A51" s="101">
        <v>915</v>
      </c>
      <c r="B51" s="191" t="e">
        <f>INDEX(УТВС2!$H$1:$H$87,A51,1)</f>
        <v>#REF!</v>
      </c>
      <c r="C51" s="224" t="e">
        <f>INDEX(УТВС2!$K$1:$K$87,A51,1)</f>
        <v>#REF!</v>
      </c>
      <c r="D51" s="226" t="e">
        <f>INDEX(УТВС2!$M$1:$M$87,A51,1)</f>
        <v>#REF!</v>
      </c>
      <c r="E51" s="226" t="e">
        <f>INDEX(УТВС2!$N$1:$N$87,A51,1)</f>
        <v>#REF!</v>
      </c>
      <c r="F51" s="101" t="e">
        <f>INDEX(УТВС2!$S$1:$S$87,A51,1)</f>
        <v>#REF!</v>
      </c>
      <c r="G51" s="101" t="s">
        <v>49</v>
      </c>
      <c r="H51" s="101">
        <v>0</v>
      </c>
      <c r="I51" s="101"/>
    </row>
    <row r="52" spans="1:9" x14ac:dyDescent="0.25">
      <c r="A52" s="101">
        <v>799</v>
      </c>
      <c r="B52" s="191" t="e">
        <f>INDEX(УТВС2!$H$1:$H$87,A52,1)</f>
        <v>#REF!</v>
      </c>
      <c r="C52" s="54" t="e">
        <f>INDEX(УТВС2!$K$1:$K$87,A52,1)</f>
        <v>#REF!</v>
      </c>
      <c r="D52" s="230" t="e">
        <f>INDEX(УТВС2!$M$1:$M$87,A52,1)</f>
        <v>#REF!</v>
      </c>
      <c r="E52" s="24" t="e">
        <f>INDEX(УТВС2!$N$1:$N$87,A52,1)</f>
        <v>#REF!</v>
      </c>
      <c r="F52" s="101" t="e">
        <f>INDEX(УТВС2!$S$1:$S$87,A52,1)</f>
        <v>#REF!</v>
      </c>
      <c r="G52" s="101" t="s">
        <v>49</v>
      </c>
      <c r="H52" s="101">
        <v>0</v>
      </c>
      <c r="I52" s="101"/>
    </row>
    <row r="53" spans="1:9" x14ac:dyDescent="0.25">
      <c r="A53" s="101">
        <v>594</v>
      </c>
      <c r="B53" s="191" t="e">
        <f>INDEX(УТВС2!$H$1:$H$87,A53,1)</f>
        <v>#REF!</v>
      </c>
      <c r="C53" s="54" t="e">
        <f>INDEX(УТВС2!$K$1:$K$87,A53,1)</f>
        <v>#REF!</v>
      </c>
      <c r="D53" s="226" t="e">
        <f>INDEX(УТВС2!$M$1:$M$87,A53,1)</f>
        <v>#REF!</v>
      </c>
      <c r="E53" s="226" t="e">
        <f>INDEX(УТВС2!$N$1:$N$87,A53,1)</f>
        <v>#REF!</v>
      </c>
      <c r="F53" s="101" t="e">
        <f>INDEX(УТВС2!$S$1:$S$87,A53,1)</f>
        <v>#REF!</v>
      </c>
      <c r="G53" s="101" t="s">
        <v>49</v>
      </c>
      <c r="H53" s="101">
        <v>0</v>
      </c>
      <c r="I53" s="101"/>
    </row>
    <row r="54" spans="1:9" x14ac:dyDescent="0.25">
      <c r="A54" s="101">
        <v>792</v>
      </c>
      <c r="B54" s="191" t="e">
        <f>INDEX(УТВС2!$H$1:$H$87,A54,1)</f>
        <v>#REF!</v>
      </c>
      <c r="C54" s="54" t="e">
        <f>INDEX(УТВС2!$K$1:$K$87,A54,1)</f>
        <v>#REF!</v>
      </c>
      <c r="D54" s="230" t="e">
        <f>INDEX(УТВС2!$M$1:$M$87,A54,1)</f>
        <v>#REF!</v>
      </c>
      <c r="E54" s="24" t="e">
        <f>INDEX(УТВС2!$N$1:$N$87,A54,1)</f>
        <v>#REF!</v>
      </c>
      <c r="F54" s="101" t="e">
        <f>INDEX(УТВС2!$S$1:$S$87,A54,1)</f>
        <v>#REF!</v>
      </c>
      <c r="G54" s="101" t="s">
        <v>49</v>
      </c>
      <c r="H54" s="101">
        <v>0</v>
      </c>
      <c r="I54" s="101"/>
    </row>
    <row r="55" spans="1:9" x14ac:dyDescent="0.25">
      <c r="A55" s="101">
        <v>973</v>
      </c>
      <c r="B55" s="191" t="e">
        <f>INDEX(УТВС2!$H$1:$H$87,A55,1)</f>
        <v>#REF!</v>
      </c>
      <c r="C55" s="183" t="e">
        <f>INDEX(УТВС2!$K$1:$K$87,A55,1)</f>
        <v>#REF!</v>
      </c>
      <c r="D55" s="24" t="e">
        <f>INDEX(УТВС2!$M$1:$M$87,A55,1)</f>
        <v>#REF!</v>
      </c>
      <c r="E55" s="85" t="e">
        <f>INDEX(УТВС2!$N$1:$N$87,A55,1)</f>
        <v>#REF!</v>
      </c>
      <c r="F55" s="101" t="e">
        <f>INDEX(УТВС2!$S$1:$S$87,A55,1)</f>
        <v>#REF!</v>
      </c>
      <c r="G55" s="101" t="s">
        <v>49</v>
      </c>
      <c r="H55" s="101">
        <v>0</v>
      </c>
      <c r="I55" s="101"/>
    </row>
    <row r="56" spans="1:9" x14ac:dyDescent="0.25">
      <c r="A56" s="101">
        <v>2379</v>
      </c>
      <c r="B56" s="191" t="e">
        <f>INDEX(УТВС2!$H$1:$H$87,A56,1)</f>
        <v>#REF!</v>
      </c>
      <c r="C56" s="230" t="e">
        <f>INDEX(УТВС2!$K$1:$K$87,A56,1)</f>
        <v>#REF!</v>
      </c>
      <c r="D56" s="24" t="e">
        <f>INDEX(УТВС2!$M$1:$M$87,A56,1)</f>
        <v>#REF!</v>
      </c>
      <c r="E56" s="24" t="e">
        <f>INDEX(УТВС2!$N$1:$N$87,A56,1)</f>
        <v>#REF!</v>
      </c>
      <c r="F56" s="101" t="e">
        <f>INDEX(УТВС2!$S$1:$S$87,A56,1)</f>
        <v>#REF!</v>
      </c>
      <c r="G56" s="101" t="s">
        <v>49</v>
      </c>
      <c r="H56" s="101">
        <v>0</v>
      </c>
      <c r="I56" s="101"/>
    </row>
    <row r="57" spans="1:9" x14ac:dyDescent="0.25">
      <c r="A57" s="101">
        <v>1390</v>
      </c>
      <c r="B57" s="205" t="e">
        <f>INDEX(УТВС2!$H$1:$H$87,A57,1)</f>
        <v>#REF!</v>
      </c>
      <c r="C57" s="183" t="e">
        <f>INDEX(УТВС2!$K$1:$K$87,A57,1)</f>
        <v>#REF!</v>
      </c>
      <c r="D57" s="68" t="e">
        <f>INDEX(УТВС2!$M$1:$M$87,A57,1)</f>
        <v>#REF!</v>
      </c>
      <c r="E57" s="68" t="e">
        <f>INDEX(УТВС2!$N$1:$N$87,A57,1)</f>
        <v>#REF!</v>
      </c>
      <c r="F57" s="101" t="e">
        <f>INDEX(УТВС2!$S$1:$S$87,A57,1)</f>
        <v>#REF!</v>
      </c>
      <c r="G57" s="101" t="s">
        <v>49</v>
      </c>
      <c r="H57" s="101">
        <v>0</v>
      </c>
      <c r="I57" s="101"/>
    </row>
    <row r="58" spans="1:9" x14ac:dyDescent="0.25">
      <c r="A58" s="101">
        <v>2374</v>
      </c>
      <c r="B58" s="191" t="e">
        <f>INDEX(УТВС2!$H$1:$H$87,A58,1)</f>
        <v>#REF!</v>
      </c>
      <c r="C58" s="224" t="e">
        <f>INDEX(УТВС2!$K$1:$K$87,A58,1)</f>
        <v>#REF!</v>
      </c>
      <c r="D58" s="24" t="e">
        <f>INDEX(УТВС2!$M$1:$M$87,A58,1)</f>
        <v>#REF!</v>
      </c>
      <c r="E58" s="24" t="e">
        <f>INDEX(УТВС2!$N$1:$N$87,A58,1)</f>
        <v>#REF!</v>
      </c>
      <c r="F58" s="101" t="e">
        <f>INDEX(УТВС2!$S$1:$S$87,A58,1)</f>
        <v>#REF!</v>
      </c>
      <c r="G58" s="101" t="s">
        <v>49</v>
      </c>
      <c r="H58" s="101">
        <v>0</v>
      </c>
      <c r="I58" s="101"/>
    </row>
    <row r="59" spans="1:9" x14ac:dyDescent="0.25">
      <c r="A59" s="101">
        <v>1399</v>
      </c>
      <c r="B59" s="205" t="e">
        <f>INDEX(УТВС2!$H$1:$H$87,A59,1)</f>
        <v>#REF!</v>
      </c>
      <c r="C59" s="183" t="e">
        <f>INDEX(УТВС2!$K$1:$K$87,A59,1)</f>
        <v>#REF!</v>
      </c>
      <c r="D59" s="226" t="e">
        <f>INDEX(УТВС2!$M$1:$M$87,A59,1)</f>
        <v>#REF!</v>
      </c>
      <c r="E59" s="226" t="e">
        <f>INDEX(УТВС2!$N$1:$N$87,A59,1)</f>
        <v>#REF!</v>
      </c>
      <c r="F59" s="101" t="e">
        <f>INDEX(УТВС2!$S$1:$S$87,A59,1)</f>
        <v>#REF!</v>
      </c>
      <c r="G59" s="101" t="s">
        <v>49</v>
      </c>
      <c r="H59" s="101">
        <v>0</v>
      </c>
      <c r="I59" s="101"/>
    </row>
    <row r="60" spans="1:9" x14ac:dyDescent="0.25">
      <c r="A60" s="101">
        <v>1185</v>
      </c>
      <c r="B60" s="191" t="e">
        <f>INDEX(УТВС2!$H$1:$H$87,A60,1)</f>
        <v>#REF!</v>
      </c>
      <c r="C60" s="182" t="e">
        <f>INDEX(УТВС2!$K$1:$K$87,A60,1)</f>
        <v>#REF!</v>
      </c>
      <c r="D60" s="48" t="e">
        <f>INDEX(УТВС2!$M$1:$M$87,A60,1)</f>
        <v>#REF!</v>
      </c>
      <c r="E60" s="48" t="e">
        <f>INDEX(УТВС2!$N$1:$N$87,A60,1)</f>
        <v>#REF!</v>
      </c>
      <c r="F60" s="101" t="e">
        <f>INDEX(УТВС2!$S$1:$S$87,A60,1)</f>
        <v>#REF!</v>
      </c>
      <c r="G60" s="101" t="s">
        <v>49</v>
      </c>
      <c r="H60" s="101">
        <v>0</v>
      </c>
      <c r="I60" s="101"/>
    </row>
    <row r="61" spans="1:9" x14ac:dyDescent="0.25">
      <c r="A61" s="101">
        <v>2362</v>
      </c>
      <c r="B61" s="191" t="e">
        <f>INDEX(УТВС2!$H$1:$H$87,A61,1)</f>
        <v>#REF!</v>
      </c>
      <c r="C61" s="224" t="e">
        <f>INDEX(УТВС2!$K$1:$K$87,A61,1)</f>
        <v>#REF!</v>
      </c>
      <c r="D61" s="24" t="e">
        <f>INDEX(УТВС2!$M$1:$M$87,A61,1)</f>
        <v>#REF!</v>
      </c>
      <c r="E61" s="24" t="e">
        <f>INDEX(УТВС2!$N$1:$N$87,A61,1)</f>
        <v>#REF!</v>
      </c>
      <c r="F61" s="101" t="e">
        <f>INDEX(УТВС2!$S$1:$S$87,A61,1)</f>
        <v>#REF!</v>
      </c>
      <c r="G61" s="101" t="s">
        <v>49</v>
      </c>
      <c r="H61" s="101">
        <v>0</v>
      </c>
      <c r="I61" s="101"/>
    </row>
    <row r="62" spans="1:9" x14ac:dyDescent="0.25">
      <c r="A62" s="101">
        <v>2519</v>
      </c>
      <c r="B62" s="191" t="e">
        <f>INDEX(УТВС2!$H$1:$H$87,A62,1)</f>
        <v>#REF!</v>
      </c>
      <c r="C62" s="224" t="e">
        <f>INDEX(УТВС2!$K$1:$K$87,A62,1)</f>
        <v>#REF!</v>
      </c>
      <c r="D62" s="24" t="e">
        <f>INDEX(УТВС2!$M$1:$M$87,A62,1)</f>
        <v>#REF!</v>
      </c>
      <c r="E62" s="24" t="e">
        <f>INDEX(УТВС2!$N$1:$N$87,A62,1)</f>
        <v>#REF!</v>
      </c>
      <c r="F62" s="101" t="e">
        <f>INDEX(УТВС2!$S$1:$S$87,A62,1)</f>
        <v>#REF!</v>
      </c>
      <c r="G62" s="101" t="s">
        <v>49</v>
      </c>
      <c r="H62" s="101">
        <v>0</v>
      </c>
      <c r="I62" s="101"/>
    </row>
    <row r="63" spans="1:9" x14ac:dyDescent="0.25">
      <c r="A63" s="101">
        <v>1391</v>
      </c>
      <c r="B63" s="205" t="e">
        <f>INDEX(УТВС2!$H$1:$H$87,A63,1)</f>
        <v>#REF!</v>
      </c>
      <c r="C63" s="183" t="e">
        <f>INDEX(УТВС2!$K$1:$K$87,A63,1)</f>
        <v>#REF!</v>
      </c>
      <c r="D63" s="226" t="e">
        <f>INDEX(УТВС2!$M$1:$M$87,A63,1)</f>
        <v>#REF!</v>
      </c>
      <c r="E63" s="226" t="e">
        <f>INDEX(УТВС2!$N$1:$N$87,A63,1)</f>
        <v>#REF!</v>
      </c>
      <c r="F63" s="101" t="e">
        <f>INDEX(УТВС2!$S$1:$S$87,A63,1)</f>
        <v>#REF!</v>
      </c>
      <c r="G63" s="101" t="s">
        <v>49</v>
      </c>
      <c r="H63" s="101">
        <v>0</v>
      </c>
      <c r="I63" s="101"/>
    </row>
    <row r="64" spans="1:9" x14ac:dyDescent="0.25">
      <c r="A64" s="101">
        <v>52</v>
      </c>
      <c r="B64" s="191">
        <f>INDEX(УТВС2!$H$1:$H$87,A64,1)</f>
        <v>0</v>
      </c>
      <c r="C64" s="240">
        <f>INDEX(УТВС2!$K$1:$K$87,A64,1)</f>
        <v>0</v>
      </c>
      <c r="D64" s="226">
        <f>INDEX(УТВС2!$M$1:$M$87,A64,1)</f>
        <v>0</v>
      </c>
      <c r="E64" s="226">
        <f>INDEX(УТВС2!$N$1:$N$87,A64,1)</f>
        <v>0</v>
      </c>
      <c r="F64" s="101">
        <f>INDEX(УТВС2!$S$1:$S$87,A64,1)</f>
        <v>0</v>
      </c>
      <c r="G64" s="101" t="s">
        <v>49</v>
      </c>
      <c r="H64" s="101">
        <v>0</v>
      </c>
      <c r="I64" s="101"/>
    </row>
    <row r="65" spans="1:9" x14ac:dyDescent="0.25">
      <c r="A65" s="101">
        <v>2094</v>
      </c>
      <c r="B65" s="191" t="e">
        <f>INDEX(УТВС2!$H$1:$H$87,A65,1)</f>
        <v>#REF!</v>
      </c>
      <c r="C65" s="230" t="e">
        <f>INDEX(УТВС2!$K$1:$K$87,A65,1)</f>
        <v>#REF!</v>
      </c>
      <c r="D65" s="24" t="e">
        <f>INDEX(УТВС2!$M$1:$M$87,A65,1)</f>
        <v>#REF!</v>
      </c>
      <c r="E65" s="24" t="e">
        <f>INDEX(УТВС2!$N$1:$N$87,A65,1)</f>
        <v>#REF!</v>
      </c>
      <c r="F65" s="101" t="e">
        <f>INDEX(УТВС2!$S$1:$S$87,A65,1)</f>
        <v>#REF!</v>
      </c>
      <c r="G65" s="101" t="s">
        <v>49</v>
      </c>
      <c r="H65" s="101">
        <v>0</v>
      </c>
      <c r="I65" s="101"/>
    </row>
    <row r="66" spans="1:9" x14ac:dyDescent="0.25">
      <c r="A66" s="101">
        <v>2428</v>
      </c>
      <c r="B66" s="191" t="e">
        <f>INDEX(УТВС2!$H$1:$H$87,A66,1)</f>
        <v>#REF!</v>
      </c>
      <c r="C66" s="224" t="e">
        <f>INDEX(УТВС2!$K$1:$K$87,A66,1)</f>
        <v>#REF!</v>
      </c>
      <c r="D66" s="24" t="e">
        <f>INDEX(УТВС2!$M$1:$M$87,A66,1)</f>
        <v>#REF!</v>
      </c>
      <c r="E66" s="24" t="e">
        <f>INDEX(УТВС2!$N$1:$N$87,A66,1)</f>
        <v>#REF!</v>
      </c>
      <c r="F66" s="101" t="e">
        <f>INDEX(УТВС2!$S$1:$S$87,A66,1)</f>
        <v>#REF!</v>
      </c>
      <c r="G66" s="101" t="s">
        <v>49</v>
      </c>
      <c r="H66" s="101">
        <v>0</v>
      </c>
      <c r="I66" s="101"/>
    </row>
    <row r="67" spans="1:9" x14ac:dyDescent="0.25">
      <c r="A67" s="101">
        <v>806</v>
      </c>
      <c r="B67" s="191" t="e">
        <f>INDEX(УТВС2!$H$1:$H$87,A67,1)</f>
        <v>#REF!</v>
      </c>
      <c r="C67" s="54" t="e">
        <f>INDEX(УТВС2!$K$1:$K$87,A67,1)</f>
        <v>#REF!</v>
      </c>
      <c r="D67" s="230" t="e">
        <f>INDEX(УТВС2!$M$1:$M$87,A67,1)</f>
        <v>#REF!</v>
      </c>
      <c r="E67" s="24" t="e">
        <f>INDEX(УТВС2!$N$1:$N$87,A67,1)</f>
        <v>#REF!</v>
      </c>
      <c r="F67" s="101" t="e">
        <f>INDEX(УТВС2!$S$1:$S$87,A67,1)</f>
        <v>#REF!</v>
      </c>
      <c r="G67" s="101" t="s">
        <v>49</v>
      </c>
      <c r="H67" s="101">
        <v>0</v>
      </c>
      <c r="I67" s="101"/>
    </row>
    <row r="68" spans="1:9" x14ac:dyDescent="0.25">
      <c r="A68" s="101">
        <v>54</v>
      </c>
      <c r="B68" s="191">
        <f>INDEX(УТВС2!$H$1:$H$87,A68,1)</f>
        <v>0</v>
      </c>
      <c r="C68" s="240">
        <f>INDEX(УТВС2!$K$1:$K$87,A68,1)</f>
        <v>0</v>
      </c>
      <c r="D68" s="226">
        <f>INDEX(УТВС2!$M$1:$M$87,A68,1)</f>
        <v>0</v>
      </c>
      <c r="E68" s="226">
        <f>INDEX(УТВС2!$N$1:$N$87,A68,1)</f>
        <v>0</v>
      </c>
      <c r="F68" s="101">
        <f>INDEX(УТВС2!$S$1:$S$87,A68,1)</f>
        <v>0</v>
      </c>
      <c r="G68" s="101" t="s">
        <v>49</v>
      </c>
      <c r="H68" s="101">
        <v>0</v>
      </c>
      <c r="I68" s="101"/>
    </row>
    <row r="69" spans="1:9" x14ac:dyDescent="0.25">
      <c r="A69" s="101">
        <v>2437</v>
      </c>
      <c r="B69" s="191" t="e">
        <f>INDEX(УТВС2!$H$1:$H$87,A69,1)</f>
        <v>#REF!</v>
      </c>
      <c r="C69" s="184" t="e">
        <f>INDEX(УТВС2!$K$1:$K$87,A69,1)</f>
        <v>#REF!</v>
      </c>
      <c r="D69" s="24" t="e">
        <f>INDEX(УТВС2!$M$1:$M$87,A69,1)</f>
        <v>#REF!</v>
      </c>
      <c r="E69" s="24" t="e">
        <f>INDEX(УТВС2!$N$1:$N$87,A69,1)</f>
        <v>#REF!</v>
      </c>
      <c r="F69" s="101" t="e">
        <f>INDEX(УТВС2!$S$1:$S$87,A69,1)</f>
        <v>#REF!</v>
      </c>
      <c r="G69" s="101" t="s">
        <v>49</v>
      </c>
      <c r="H69" s="101">
        <v>0</v>
      </c>
      <c r="I69" s="101"/>
    </row>
    <row r="70" spans="1:9" x14ac:dyDescent="0.25">
      <c r="A70" s="101">
        <v>53</v>
      </c>
      <c r="B70" s="191">
        <f>INDEX(УТВС2!$H$1:$H$87,A70,1)</f>
        <v>0</v>
      </c>
      <c r="C70" s="240">
        <f>INDEX(УТВС2!$K$1:$K$87,A70,1)</f>
        <v>0</v>
      </c>
      <c r="D70" s="226">
        <f>INDEX(УТВС2!$M$1:$M$87,A70,1)</f>
        <v>0</v>
      </c>
      <c r="E70" s="226">
        <f>INDEX(УТВС2!$N$1:$N$87,A70,1)</f>
        <v>0</v>
      </c>
      <c r="F70" s="101">
        <f>INDEX(УТВС2!$S$1:$S$87,A70,1)</f>
        <v>0</v>
      </c>
      <c r="G70" s="101" t="s">
        <v>49</v>
      </c>
      <c r="H70" s="101">
        <v>0</v>
      </c>
      <c r="I70" s="101"/>
    </row>
    <row r="71" spans="1:9" x14ac:dyDescent="0.25">
      <c r="A71" s="101">
        <v>2093</v>
      </c>
      <c r="B71" s="191" t="e">
        <f>INDEX(УТВС2!$H$1:$H$87,A71,1)</f>
        <v>#REF!</v>
      </c>
      <c r="C71" s="230" t="e">
        <f>INDEX(УТВС2!$K$1:$K$87,A71,1)</f>
        <v>#REF!</v>
      </c>
      <c r="D71" s="225" t="e">
        <f>INDEX(УТВС2!$M$1:$M$87,A71,1)</f>
        <v>#REF!</v>
      </c>
      <c r="E71" s="225" t="e">
        <f>INDEX(УТВС2!$N$1:$N$87,A71,1)</f>
        <v>#REF!</v>
      </c>
      <c r="F71" s="101" t="e">
        <f>INDEX(УТВС2!$S$1:$S$87,A71,1)</f>
        <v>#REF!</v>
      </c>
      <c r="G71" s="101" t="s">
        <v>49</v>
      </c>
      <c r="H71" s="101">
        <v>0</v>
      </c>
      <c r="I71" s="101"/>
    </row>
    <row r="72" spans="1:9" x14ac:dyDescent="0.25">
      <c r="A72" s="101">
        <v>1178</v>
      </c>
      <c r="B72" s="191" t="e">
        <f>INDEX(УТВС2!$H$1:$H$87,A72,1)</f>
        <v>#REF!</v>
      </c>
      <c r="C72" s="182" t="e">
        <f>INDEX(УТВС2!$K$1:$K$87,A72,1)</f>
        <v>#REF!</v>
      </c>
      <c r="D72" s="24" t="e">
        <f>INDEX(УТВС2!$M$1:$M$87,A72,1)</f>
        <v>#REF!</v>
      </c>
      <c r="E72" s="24" t="e">
        <f>INDEX(УТВС2!$N$1:$N$87,A72,1)</f>
        <v>#REF!</v>
      </c>
      <c r="F72" s="101" t="e">
        <f>INDEX(УТВС2!$S$1:$S$87,A72,1)</f>
        <v>#REF!</v>
      </c>
      <c r="G72" s="101" t="s">
        <v>49</v>
      </c>
      <c r="H72" s="101">
        <v>0</v>
      </c>
      <c r="I72" s="101"/>
    </row>
    <row r="73" spans="1:9" x14ac:dyDescent="0.25">
      <c r="A73" s="101">
        <v>978</v>
      </c>
      <c r="B73" s="205" t="e">
        <f>INDEX(УТВС2!$H$1:$H$87,A73,1)</f>
        <v>#REF!</v>
      </c>
      <c r="C73" s="183" t="e">
        <f>INDEX(УТВС2!$K$1:$K$87,A73,1)</f>
        <v>#REF!</v>
      </c>
      <c r="D73" s="68" t="e">
        <f>INDEX(УТВС2!$M$1:$M$87,A73,1)</f>
        <v>#REF!</v>
      </c>
      <c r="E73" s="68" t="e">
        <f>INDEX(УТВС2!$N$1:$N$87,A73,1)</f>
        <v>#REF!</v>
      </c>
      <c r="F73" s="101" t="e">
        <f>INDEX(УТВС2!$S$1:$S$87,A73,1)</f>
        <v>#REF!</v>
      </c>
      <c r="G73" s="101" t="s">
        <v>49</v>
      </c>
      <c r="H73" s="101">
        <v>0</v>
      </c>
      <c r="I73" s="101"/>
    </row>
    <row r="74" spans="1:9" x14ac:dyDescent="0.25">
      <c r="A74" s="101">
        <v>887</v>
      </c>
      <c r="B74" s="191" t="e">
        <f>INDEX(УТВС2!$H$1:$H$87,A74,1)</f>
        <v>#REF!</v>
      </c>
      <c r="C74" s="227" t="e">
        <f>INDEX(УТВС2!$K$1:$K$87,A74,1)</f>
        <v>#REF!</v>
      </c>
      <c r="D74" s="24" t="e">
        <f>INDEX(УТВС2!$M$1:$M$87,A74,1)</f>
        <v>#REF!</v>
      </c>
      <c r="E74" s="24" t="e">
        <f>INDEX(УТВС2!$N$1:$N$87,A74,1)</f>
        <v>#REF!</v>
      </c>
      <c r="F74" s="101" t="e">
        <f>INDEX(УТВС2!$S$1:$S$87,A74,1)</f>
        <v>#REF!</v>
      </c>
      <c r="G74" s="101" t="s">
        <v>49</v>
      </c>
      <c r="H74" s="101">
        <v>0</v>
      </c>
      <c r="I74" s="101"/>
    </row>
    <row r="75" spans="1:9" x14ac:dyDescent="0.25">
      <c r="A75" s="101">
        <v>991</v>
      </c>
      <c r="B75" s="191" t="e">
        <f>INDEX(УТВС2!$H$1:$H$87,A75,1)</f>
        <v>#REF!</v>
      </c>
      <c r="C75" s="183" t="e">
        <f>INDEX(УТВС2!$K$1:$K$87,A75,1)</f>
        <v>#REF!</v>
      </c>
      <c r="D75" s="24" t="e">
        <f>INDEX(УТВС2!$M$1:$M$87,A75,1)</f>
        <v>#REF!</v>
      </c>
      <c r="E75" s="85" t="e">
        <f>INDEX(УТВС2!$N$1:$N$87,A75,1)</f>
        <v>#REF!</v>
      </c>
      <c r="F75" s="101" t="e">
        <f>INDEX(УТВС2!$S$1:$S$87,A75,1)</f>
        <v>#REF!</v>
      </c>
      <c r="G75" s="101" t="s">
        <v>49</v>
      </c>
      <c r="H75" s="101">
        <v>0</v>
      </c>
      <c r="I75" s="101"/>
    </row>
    <row r="76" spans="1:9" x14ac:dyDescent="0.25">
      <c r="A76" s="101">
        <v>1006</v>
      </c>
      <c r="B76" s="205" t="e">
        <f>INDEX(УТВС2!$H$1:$H$87,A76,1)</f>
        <v>#REF!</v>
      </c>
      <c r="C76" s="183" t="e">
        <f>INDEX(УТВС2!$K$1:$K$87,A76,1)</f>
        <v>#REF!</v>
      </c>
      <c r="D76" s="68" t="e">
        <f>INDEX(УТВС2!$M$1:$M$87,A76,1)</f>
        <v>#REF!</v>
      </c>
      <c r="E76" s="68" t="e">
        <f>INDEX(УТВС2!$N$1:$N$87,A76,1)</f>
        <v>#REF!</v>
      </c>
      <c r="F76" s="101" t="e">
        <f>INDEX(УТВС2!$S$1:$S$87,A76,1)</f>
        <v>#REF!</v>
      </c>
      <c r="G76" s="101" t="s">
        <v>49</v>
      </c>
      <c r="H76" s="101">
        <v>0</v>
      </c>
      <c r="I76" s="101"/>
    </row>
    <row r="77" spans="1:9" x14ac:dyDescent="0.25">
      <c r="A77" s="101">
        <v>1319</v>
      </c>
      <c r="B77" s="191" t="e">
        <f>INDEX(УТВС2!$H$1:$H$87,A77,1)</f>
        <v>#REF!</v>
      </c>
      <c r="C77" s="241" t="e">
        <f>INDEX(УТВС2!$K$1:$K$87,A77,1)</f>
        <v>#REF!</v>
      </c>
      <c r="D77" s="24" t="e">
        <f>INDEX(УТВС2!$M$1:$M$87,A77,1)</f>
        <v>#REF!</v>
      </c>
      <c r="E77" s="24" t="e">
        <f>INDEX(УТВС2!$N$1:$N$87,A77,1)</f>
        <v>#REF!</v>
      </c>
      <c r="F77" s="101" t="e">
        <f>INDEX(УТВС2!$S$1:$S$87,A77,1)</f>
        <v>#REF!</v>
      </c>
      <c r="G77" s="101" t="s">
        <v>49</v>
      </c>
      <c r="H77" s="101">
        <v>0</v>
      </c>
      <c r="I77" s="101"/>
    </row>
    <row r="78" spans="1:9" x14ac:dyDescent="0.25">
      <c r="A78" s="101">
        <v>1292</v>
      </c>
      <c r="B78" s="191" t="e">
        <f>INDEX(УТВС2!$H$1:$H$87,A78,1)</f>
        <v>#REF!</v>
      </c>
      <c r="C78" s="241" t="e">
        <f>INDEX(УТВС2!$K$1:$K$87,A78,1)</f>
        <v>#REF!</v>
      </c>
      <c r="D78" s="24" t="e">
        <f>INDEX(УТВС2!$M$1:$M$87,A78,1)</f>
        <v>#REF!</v>
      </c>
      <c r="E78" s="24" t="e">
        <f>INDEX(УТВС2!$N$1:$N$87,A78,1)</f>
        <v>#REF!</v>
      </c>
      <c r="F78" s="101" t="e">
        <f>INDEX(УТВС2!$S$1:$S$87,A78,1)</f>
        <v>#REF!</v>
      </c>
      <c r="G78" s="101" t="s">
        <v>49</v>
      </c>
      <c r="H78" s="101">
        <v>0</v>
      </c>
      <c r="I78" s="101"/>
    </row>
    <row r="79" spans="1:9" x14ac:dyDescent="0.25">
      <c r="A79" s="101">
        <v>867</v>
      </c>
      <c r="B79" s="191" t="e">
        <f>INDEX(УТВС2!$H$1:$H$87,A79,1)</f>
        <v>#REF!</v>
      </c>
      <c r="C79" s="240" t="e">
        <f>INDEX(УТВС2!$K$1:$K$87,A79,1)</f>
        <v>#REF!</v>
      </c>
      <c r="D79" s="24" t="e">
        <f>INDEX(УТВС2!$M$1:$M$87,A79,1)</f>
        <v>#REF!</v>
      </c>
      <c r="E79" s="24" t="e">
        <f>INDEX(УТВС2!$N$1:$N$87,A79,1)</f>
        <v>#REF!</v>
      </c>
      <c r="F79" s="101" t="e">
        <f>INDEX(УТВС2!$S$1:$S$87,A79,1)</f>
        <v>#REF!</v>
      </c>
      <c r="G79" s="101" t="s">
        <v>49</v>
      </c>
      <c r="H79" s="101">
        <v>0</v>
      </c>
      <c r="I79" s="101"/>
    </row>
    <row r="80" spans="1:9" x14ac:dyDescent="0.25">
      <c r="A80" s="101">
        <v>1205</v>
      </c>
      <c r="B80" s="191" t="e">
        <f>INDEX(УТВС2!$H$1:$H$87,A80,1)</f>
        <v>#REF!</v>
      </c>
      <c r="C80" s="230" t="e">
        <f>INDEX(УТВС2!$K$1:$K$87,A80,1)</f>
        <v>#REF!</v>
      </c>
      <c r="D80" s="24" t="e">
        <f>INDEX(УТВС2!$M$1:$M$87,A80,1)</f>
        <v>#REF!</v>
      </c>
      <c r="E80" s="24" t="e">
        <f>INDEX(УТВС2!$N$1:$N$87,A80,1)</f>
        <v>#REF!</v>
      </c>
      <c r="F80" s="101" t="e">
        <f>INDEX(УТВС2!$S$1:$S$87,A80,1)</f>
        <v>#REF!</v>
      </c>
      <c r="G80" s="101" t="s">
        <v>49</v>
      </c>
      <c r="H80" s="101">
        <v>0</v>
      </c>
      <c r="I80" s="101"/>
    </row>
    <row r="81" spans="1:9" x14ac:dyDescent="0.25">
      <c r="A81" s="101">
        <v>2617</v>
      </c>
      <c r="B81" s="205" t="e">
        <f>INDEX(УТВС2!$H$1:$H$87,A81,1)</f>
        <v>#REF!</v>
      </c>
      <c r="C81" s="183" t="e">
        <f>INDEX(УТВС2!$K$1:$K$87,A81,1)</f>
        <v>#REF!</v>
      </c>
      <c r="D81" s="24" t="e">
        <f>INDEX(УТВС2!$M$1:$M$87,A81,1)</f>
        <v>#REF!</v>
      </c>
      <c r="E81" s="85" t="e">
        <f>INDEX(УТВС2!$N$1:$N$87,A81,1)</f>
        <v>#REF!</v>
      </c>
      <c r="F81" s="101" t="e">
        <f>INDEX(УТВС2!$S$1:$S$87,A81,1)</f>
        <v>#REF!</v>
      </c>
      <c r="G81" s="101" t="s">
        <v>49</v>
      </c>
      <c r="H81" s="101">
        <v>0</v>
      </c>
      <c r="I81" s="101"/>
    </row>
    <row r="82" spans="1:9" x14ac:dyDescent="0.25">
      <c r="A82" s="101">
        <v>997</v>
      </c>
      <c r="B82" s="191" t="e">
        <f>INDEX(УТВС2!$H$1:$H$87,A82,1)</f>
        <v>#REF!</v>
      </c>
      <c r="C82" s="183" t="e">
        <f>INDEX(УТВС2!$K$1:$K$87,A82,1)</f>
        <v>#REF!</v>
      </c>
      <c r="D82" s="24" t="e">
        <f>INDEX(УТВС2!$M$1:$M$87,A82,1)</f>
        <v>#REF!</v>
      </c>
      <c r="E82" s="85" t="e">
        <f>INDEX(УТВС2!$N$1:$N$87,A82,1)</f>
        <v>#REF!</v>
      </c>
      <c r="F82" s="199" t="e">
        <f>INDEX(УТВС2!$S$1:$S$87,A82,1)</f>
        <v>#REF!</v>
      </c>
      <c r="G82" s="199" t="s">
        <v>67</v>
      </c>
      <c r="H82" s="101">
        <v>0</v>
      </c>
      <c r="I82" s="101"/>
    </row>
    <row r="83" spans="1:9" x14ac:dyDescent="0.25">
      <c r="A83" s="101">
        <v>1672</v>
      </c>
      <c r="B83" s="191" t="e">
        <f>INDEX(УТВС2!$H$1:$H$87,A83,1)</f>
        <v>#REF!</v>
      </c>
      <c r="C83" s="226" t="e">
        <f>INDEX(УТВС2!$K$1:$K$87,A83,1)</f>
        <v>#REF!</v>
      </c>
      <c r="D83" s="24" t="e">
        <f>INDEX(УТВС2!$M$1:$M$87,A83,1)</f>
        <v>#REF!</v>
      </c>
      <c r="E83" s="24" t="e">
        <f>INDEX(УТВС2!$N$1:$N$87,A83,1)</f>
        <v>#REF!</v>
      </c>
      <c r="F83" s="101" t="e">
        <f>INDEX(УТВС2!$S$1:$S$87,A83,1)</f>
        <v>#REF!</v>
      </c>
      <c r="G83" s="101" t="s">
        <v>49</v>
      </c>
      <c r="H83" s="101">
        <v>0</v>
      </c>
      <c r="I83" s="101"/>
    </row>
    <row r="84" spans="1:9" x14ac:dyDescent="0.25">
      <c r="A84" s="101">
        <v>2520</v>
      </c>
      <c r="B84" s="191" t="e">
        <f>INDEX(УТВС2!$H$1:$H$87,A84,1)</f>
        <v>#REF!</v>
      </c>
      <c r="C84" s="224" t="e">
        <f>INDEX(УТВС2!$K$1:$K$87,A84,1)</f>
        <v>#REF!</v>
      </c>
      <c r="D84" s="24" t="e">
        <f>INDEX(УТВС2!$M$1:$M$87,A84,1)</f>
        <v>#REF!</v>
      </c>
      <c r="E84" s="24" t="e">
        <f>INDEX(УТВС2!$N$1:$N$87,A84,1)</f>
        <v>#REF!</v>
      </c>
      <c r="F84" s="101" t="e">
        <f>INDEX(УТВС2!$S$1:$S$87,A84,1)</f>
        <v>#REF!</v>
      </c>
      <c r="G84" s="101" t="s">
        <v>49</v>
      </c>
      <c r="H84" s="101">
        <v>0</v>
      </c>
      <c r="I84" s="101"/>
    </row>
    <row r="85" spans="1:9" x14ac:dyDescent="0.25">
      <c r="A85" s="101">
        <v>2521</v>
      </c>
      <c r="B85" s="191" t="e">
        <f>INDEX(УТВС2!$H$1:$H$87,A85,1)</f>
        <v>#REF!</v>
      </c>
      <c r="C85" s="224" t="e">
        <f>INDEX(УТВС2!$K$1:$K$87,A85,1)</f>
        <v>#REF!</v>
      </c>
      <c r="D85" s="24" t="e">
        <f>INDEX(УТВС2!$M$1:$M$87,A85,1)</f>
        <v>#REF!</v>
      </c>
      <c r="E85" s="24" t="e">
        <f>INDEX(УТВС2!$N$1:$N$87,A85,1)</f>
        <v>#REF!</v>
      </c>
      <c r="F85" s="101" t="e">
        <f>INDEX(УТВС2!$S$1:$S$87,A85,1)</f>
        <v>#REF!</v>
      </c>
      <c r="G85" s="101" t="s">
        <v>49</v>
      </c>
      <c r="H85" s="101">
        <v>0</v>
      </c>
      <c r="I85" s="101"/>
    </row>
    <row r="86" spans="1:9" x14ac:dyDescent="0.25">
      <c r="A86" s="101">
        <v>2456</v>
      </c>
      <c r="B86" s="191" t="e">
        <f>INDEX(УТВС2!$H$1:$H$87,A86,1)</f>
        <v>#REF!</v>
      </c>
      <c r="C86" s="224" t="e">
        <f>INDEX(УТВС2!$K$1:$K$87,A86,1)</f>
        <v>#REF!</v>
      </c>
      <c r="D86" s="24" t="e">
        <f>INDEX(УТВС2!$M$1:$M$87,A86,1)</f>
        <v>#REF!</v>
      </c>
      <c r="E86" s="24" t="e">
        <f>INDEX(УТВС2!$N$1:$N$87,A86,1)</f>
        <v>#REF!</v>
      </c>
      <c r="F86" s="101" t="e">
        <f>INDEX(УТВС2!$S$1:$S$87,A86,1)</f>
        <v>#REF!</v>
      </c>
      <c r="G86" s="101" t="s">
        <v>49</v>
      </c>
      <c r="H86" s="101">
        <v>0</v>
      </c>
      <c r="I86" s="101"/>
    </row>
    <row r="87" spans="1:9" x14ac:dyDescent="0.25">
      <c r="A87" s="101">
        <v>2455</v>
      </c>
      <c r="B87" s="191" t="e">
        <f>INDEX(УТВС2!$H$1:$H$87,A87,1)</f>
        <v>#REF!</v>
      </c>
      <c r="C87" s="224" t="e">
        <f>INDEX(УТВС2!$K$1:$K$87,A87,1)</f>
        <v>#REF!</v>
      </c>
      <c r="D87" s="24" t="e">
        <f>INDEX(УТВС2!$M$1:$M$87,A87,1)</f>
        <v>#REF!</v>
      </c>
      <c r="E87" s="24" t="e">
        <f>INDEX(УТВС2!$N$1:$N$87,A87,1)</f>
        <v>#REF!</v>
      </c>
      <c r="F87" s="101" t="e">
        <f>INDEX(УТВС2!$S$1:$S$87,A87,1)</f>
        <v>#REF!</v>
      </c>
      <c r="G87" s="101" t="s">
        <v>49</v>
      </c>
      <c r="H87" s="101">
        <v>0</v>
      </c>
      <c r="I87" s="101"/>
    </row>
    <row r="88" spans="1:9" x14ac:dyDescent="0.25">
      <c r="A88" s="101">
        <v>868</v>
      </c>
      <c r="B88" s="191" t="e">
        <f>INDEX(УТВС2!$H$1:$H$87,A88,1)</f>
        <v>#REF!</v>
      </c>
      <c r="C88" s="240" t="e">
        <f>INDEX(УТВС2!$K$1:$K$87,A88,1)</f>
        <v>#REF!</v>
      </c>
      <c r="D88" s="24" t="e">
        <f>INDEX(УТВС2!$M$1:$M$87,A88,1)</f>
        <v>#REF!</v>
      </c>
      <c r="E88" s="24" t="e">
        <f>INDEX(УТВС2!$N$1:$N$87,A88,1)</f>
        <v>#REF!</v>
      </c>
      <c r="F88" s="101" t="e">
        <f>INDEX(УТВС2!$S$1:$S$87,A88,1)</f>
        <v>#REF!</v>
      </c>
      <c r="G88" s="101" t="s">
        <v>49</v>
      </c>
      <c r="H88" s="101">
        <v>0</v>
      </c>
      <c r="I88" s="101"/>
    </row>
    <row r="89" spans="1:9" x14ac:dyDescent="0.25">
      <c r="A89" s="101">
        <v>1542</v>
      </c>
      <c r="B89" s="191" t="e">
        <f>INDEX(УТВС2!$H$1:$H$87,A89,1)</f>
        <v>#REF!</v>
      </c>
      <c r="C89" s="224" t="e">
        <f>INDEX(УТВС2!$K$1:$K$87,A89,1)</f>
        <v>#REF!</v>
      </c>
      <c r="D89" s="225" t="e">
        <f>INDEX(УТВС2!$M$1:$M$87,A89,1)</f>
        <v>#REF!</v>
      </c>
      <c r="E89" s="106" t="e">
        <f>INDEX(УТВС2!$N$1:$N$87,A89,1)</f>
        <v>#REF!</v>
      </c>
      <c r="F89" s="101" t="e">
        <f>INDEX(УТВС2!$S$1:$S$87,A89,1)</f>
        <v>#REF!</v>
      </c>
      <c r="G89" s="101" t="s">
        <v>49</v>
      </c>
      <c r="H89" s="101">
        <v>0</v>
      </c>
      <c r="I89" s="101"/>
    </row>
    <row r="90" spans="1:9" x14ac:dyDescent="0.25">
      <c r="A90" s="101">
        <v>1014</v>
      </c>
      <c r="B90" s="191" t="e">
        <f>INDEX(УТВС2!$H$1:$H$87,A90,1)</f>
        <v>#REF!</v>
      </c>
      <c r="C90" s="224" t="e">
        <f>INDEX(УТВС2!$K$1:$K$87,A90,1)</f>
        <v>#REF!</v>
      </c>
      <c r="D90" s="225" t="e">
        <f>INDEX(УТВС2!$M$1:$M$87,A90,1)</f>
        <v>#REF!</v>
      </c>
      <c r="E90" s="106" t="e">
        <f>INDEX(УТВС2!$N$1:$N$87,A90,1)</f>
        <v>#REF!</v>
      </c>
      <c r="F90" s="101" t="e">
        <f>INDEX(УТВС2!$S$1:$S$87,A90,1)</f>
        <v>#REF!</v>
      </c>
      <c r="G90" s="101" t="s">
        <v>49</v>
      </c>
      <c r="H90" s="101">
        <v>0</v>
      </c>
      <c r="I90" s="101"/>
    </row>
    <row r="91" spans="1:9" x14ac:dyDescent="0.25">
      <c r="A91" s="101">
        <v>1043</v>
      </c>
      <c r="B91" s="205" t="e">
        <f>INDEX(УТВС2!$H$1:$H$87,A91,1)</f>
        <v>#REF!</v>
      </c>
      <c r="C91" s="183" t="e">
        <f>INDEX(УТВС2!$K$1:$K$87,A91,1)</f>
        <v>#REF!</v>
      </c>
      <c r="D91" s="226" t="e">
        <f>INDEX(УТВС2!$M$1:$M$87,A91,1)</f>
        <v>#REF!</v>
      </c>
      <c r="E91" s="68" t="e">
        <f>INDEX(УТВС2!$N$1:$N$87,A91,1)</f>
        <v>#REF!</v>
      </c>
      <c r="F91" s="101" t="e">
        <f>INDEX(УТВС2!$S$1:$S$87,A91,1)</f>
        <v>#REF!</v>
      </c>
      <c r="G91" s="101" t="s">
        <v>49</v>
      </c>
      <c r="H91" s="101">
        <v>0</v>
      </c>
      <c r="I91" s="101"/>
    </row>
    <row r="92" spans="1:9" x14ac:dyDescent="0.25">
      <c r="A92" s="101">
        <v>2129</v>
      </c>
      <c r="B92" s="191" t="e">
        <f>INDEX(УТВС2!$H$1:$H$87,A92,1)</f>
        <v>#REF!</v>
      </c>
      <c r="C92" s="230" t="e">
        <f>INDEX(УТВС2!$K$1:$K$87,A92,1)</f>
        <v>#REF!</v>
      </c>
      <c r="D92" s="24" t="e">
        <f>INDEX(УТВС2!$M$1:$M$87,A92,1)</f>
        <v>#REF!</v>
      </c>
      <c r="E92" s="24" t="e">
        <f>INDEX(УТВС2!$N$1:$N$87,A92,1)</f>
        <v>#REF!</v>
      </c>
      <c r="F92" s="101" t="e">
        <f>INDEX(УТВС2!$S$1:$S$87,A92,1)</f>
        <v>#REF!</v>
      </c>
      <c r="G92" s="101" t="s">
        <v>49</v>
      </c>
      <c r="H92" s="101">
        <v>0</v>
      </c>
      <c r="I92" s="101"/>
    </row>
    <row r="93" spans="1:9" x14ac:dyDescent="0.25">
      <c r="A93" s="101">
        <v>1052</v>
      </c>
      <c r="B93" s="191" t="e">
        <f>INDEX(УТВС2!$H$1:$H$87,A93,1)</f>
        <v>#REF!</v>
      </c>
      <c r="C93" s="224" t="e">
        <f>INDEX(УТВС2!$K$1:$K$87,A93,1)</f>
        <v>#REF!</v>
      </c>
      <c r="D93" s="24" t="e">
        <f>INDEX(УТВС2!$M$1:$M$87,A93,1)</f>
        <v>#REF!</v>
      </c>
      <c r="E93" s="24" t="e">
        <f>INDEX(УТВС2!$N$1:$N$87,A93,1)</f>
        <v>#REF!</v>
      </c>
      <c r="F93" s="101" t="e">
        <f>INDEX(УТВС2!$S$1:$S$87,A93,1)</f>
        <v>#REF!</v>
      </c>
      <c r="G93" s="101" t="s">
        <v>49</v>
      </c>
      <c r="H93" s="101">
        <v>0</v>
      </c>
      <c r="I93" s="101"/>
    </row>
    <row r="94" spans="1:9" x14ac:dyDescent="0.25">
      <c r="A94" s="101">
        <v>2457</v>
      </c>
      <c r="B94" s="191" t="e">
        <f>INDEX(УТВС2!$H$1:$H$87,A94,1)</f>
        <v>#REF!</v>
      </c>
      <c r="C94" s="224" t="e">
        <f>INDEX(УТВС2!$K$1:$K$87,A94,1)</f>
        <v>#REF!</v>
      </c>
      <c r="D94" s="24" t="e">
        <f>INDEX(УТВС2!$M$1:$M$87,A94,1)</f>
        <v>#REF!</v>
      </c>
      <c r="E94" s="24" t="e">
        <f>INDEX(УТВС2!$N$1:$N$87,A94,1)</f>
        <v>#REF!</v>
      </c>
      <c r="F94" s="101" t="e">
        <f>INDEX(УТВС2!$S$1:$S$87,A94,1)</f>
        <v>#REF!</v>
      </c>
      <c r="G94" s="101" t="s">
        <v>49</v>
      </c>
      <c r="H94" s="101">
        <v>0</v>
      </c>
      <c r="I94" s="101"/>
    </row>
    <row r="95" spans="1:9" x14ac:dyDescent="0.25">
      <c r="A95" s="101">
        <v>2131</v>
      </c>
      <c r="B95" s="191" t="e">
        <f>INDEX(УТВС2!$H$1:$H$87,A95,1)</f>
        <v>#REF!</v>
      </c>
      <c r="C95" s="230" t="e">
        <f>INDEX(УТВС2!$K$1:$K$87,A95,1)</f>
        <v>#REF!</v>
      </c>
      <c r="D95" s="226" t="e">
        <f>INDEX(УТВС2!$M$1:$M$87,A95,1)</f>
        <v>#REF!</v>
      </c>
      <c r="E95" s="226" t="e">
        <f>INDEX(УТВС2!$N$1:$N$87,A95,1)</f>
        <v>#REF!</v>
      </c>
      <c r="F95" s="101" t="e">
        <f>INDEX(УТВС2!$S$1:$S$87,A95,1)</f>
        <v>#REF!</v>
      </c>
      <c r="G95" s="101" t="s">
        <v>49</v>
      </c>
      <c r="H95" s="101">
        <v>0</v>
      </c>
      <c r="I95" s="101"/>
    </row>
    <row r="96" spans="1:9" x14ac:dyDescent="0.25">
      <c r="A96" s="101">
        <v>1016</v>
      </c>
      <c r="B96" s="191" t="e">
        <f>INDEX(УТВС2!$H$1:$H$87,A96,1)</f>
        <v>#REF!</v>
      </c>
      <c r="C96" s="224" t="e">
        <f>INDEX(УТВС2!$K$1:$K$87,A96,1)</f>
        <v>#REF!</v>
      </c>
      <c r="D96" s="225" t="e">
        <f>INDEX(УТВС2!$M$1:$M$87,A96,1)</f>
        <v>#REF!</v>
      </c>
      <c r="E96" s="106" t="e">
        <f>INDEX(УТВС2!$N$1:$N$87,A96,1)</f>
        <v>#REF!</v>
      </c>
      <c r="F96" s="101" t="e">
        <f>INDEX(УТВС2!$S$1:$S$87,A96,1)</f>
        <v>#REF!</v>
      </c>
      <c r="G96" s="101" t="s">
        <v>49</v>
      </c>
      <c r="H96" s="101">
        <v>0</v>
      </c>
      <c r="I96" s="101"/>
    </row>
    <row r="97" spans="1:9" x14ac:dyDescent="0.25">
      <c r="A97" s="101">
        <v>2522</v>
      </c>
      <c r="B97" s="191" t="e">
        <f>INDEX(УТВС2!$H$1:$H$87,A97,1)</f>
        <v>#REF!</v>
      </c>
      <c r="C97" s="184" t="e">
        <f>INDEX(УТВС2!$K$1:$K$87,A97,1)</f>
        <v>#REF!</v>
      </c>
      <c r="D97" s="226" t="e">
        <f>INDEX(УТВС2!$M$1:$M$87,A97,1)</f>
        <v>#REF!</v>
      </c>
      <c r="E97" s="226" t="e">
        <f>INDEX(УТВС2!$N$1:$N$87,A97,1)</f>
        <v>#REF!</v>
      </c>
      <c r="F97" s="101" t="e">
        <f>INDEX(УТВС2!$S$1:$S$87,A97,1)</f>
        <v>#REF!</v>
      </c>
      <c r="G97" s="101" t="s">
        <v>49</v>
      </c>
      <c r="H97" s="101">
        <v>0</v>
      </c>
      <c r="I97" s="101"/>
    </row>
    <row r="98" spans="1:9" x14ac:dyDescent="0.25">
      <c r="A98" s="101">
        <v>2130</v>
      </c>
      <c r="B98" s="191" t="e">
        <f>INDEX(УТВС2!$H$1:$H$87,A98,1)</f>
        <v>#REF!</v>
      </c>
      <c r="C98" s="230" t="e">
        <f>INDEX(УТВС2!$K$1:$K$87,A98,1)</f>
        <v>#REF!</v>
      </c>
      <c r="D98" s="24" t="e">
        <f>INDEX(УТВС2!$M$1:$M$87,A98,1)</f>
        <v>#REF!</v>
      </c>
      <c r="E98" s="24" t="e">
        <f>INDEX(УТВС2!$N$1:$N$87,A98,1)</f>
        <v>#REF!</v>
      </c>
      <c r="F98" s="101" t="e">
        <f>INDEX(УТВС2!$S$1:$S$87,A98,1)</f>
        <v>#REF!</v>
      </c>
      <c r="G98" s="101" t="s">
        <v>49</v>
      </c>
      <c r="H98" s="101">
        <v>0</v>
      </c>
      <c r="I98" s="101"/>
    </row>
    <row r="99" spans="1:9" x14ac:dyDescent="0.25">
      <c r="A99" s="101">
        <v>1635</v>
      </c>
      <c r="B99" s="191" t="e">
        <f>INDEX(УТВС2!$H$1:$H$87,A99,1)</f>
        <v>#REF!</v>
      </c>
      <c r="C99" s="240" t="e">
        <f>INDEX(УТВС2!$K$1:$K$87,A99,1)</f>
        <v>#REF!</v>
      </c>
      <c r="D99" s="226" t="e">
        <f>INDEX(УТВС2!$M$1:$M$87,A99,1)</f>
        <v>#REF!</v>
      </c>
      <c r="E99" s="24" t="e">
        <f>INDEX(УТВС2!$N$1:$N$87,A99,1)</f>
        <v>#REF!</v>
      </c>
      <c r="F99" s="101" t="e">
        <f>INDEX(УТВС2!$S$1:$S$87,A99,1)</f>
        <v>#REF!</v>
      </c>
      <c r="G99" s="101" t="s">
        <v>49</v>
      </c>
      <c r="H99" s="101">
        <v>0</v>
      </c>
      <c r="I99" s="101"/>
    </row>
    <row r="100" spans="1:9" x14ac:dyDescent="0.25">
      <c r="A100" s="101">
        <v>1174</v>
      </c>
      <c r="B100" s="191" t="e">
        <f>INDEX(УТВС2!$H$1:$H$87,A100,1)</f>
        <v>#REF!</v>
      </c>
      <c r="C100" s="182" t="e">
        <f>INDEX(УТВС2!$K$1:$K$87,A100,1)</f>
        <v>#REF!</v>
      </c>
      <c r="D100" s="24" t="e">
        <f>INDEX(УТВС2!$M$1:$M$87,A100,1)</f>
        <v>#REF!</v>
      </c>
      <c r="E100" s="24" t="e">
        <f>INDEX(УТВС2!$N$1:$N$87,A100,1)</f>
        <v>#REF!</v>
      </c>
      <c r="F100" s="101" t="e">
        <f>INDEX(УТВС2!$S$1:$S$87,A100,1)</f>
        <v>#REF!</v>
      </c>
      <c r="G100" s="101" t="s">
        <v>49</v>
      </c>
      <c r="H100" s="101">
        <v>0</v>
      </c>
      <c r="I100" s="101"/>
    </row>
    <row r="101" spans="1:9" x14ac:dyDescent="0.25">
      <c r="A101" s="101">
        <v>2010</v>
      </c>
      <c r="B101" s="191" t="e">
        <f>INDEX(УТВС2!$H$1:$H$87,A101,1)</f>
        <v>#REF!</v>
      </c>
      <c r="C101" s="240" t="e">
        <f>INDEX(УТВС2!$K$1:$K$87,A101,1)</f>
        <v>#REF!</v>
      </c>
      <c r="D101" s="226" t="e">
        <f>INDEX(УТВС2!$M$1:$M$87,A101,1)</f>
        <v>#REF!</v>
      </c>
      <c r="E101" s="24" t="e">
        <f>INDEX(УТВС2!$N$1:$N$87,A101,1)</f>
        <v>#REF!</v>
      </c>
      <c r="F101" s="101" t="e">
        <f>INDEX(УТВС2!$S$1:$S$87,A101,1)</f>
        <v>#REF!</v>
      </c>
      <c r="G101" s="101" t="s">
        <v>49</v>
      </c>
      <c r="H101" s="101">
        <v>0</v>
      </c>
      <c r="I101" s="101"/>
    </row>
    <row r="102" spans="1:9" x14ac:dyDescent="0.25">
      <c r="A102" s="101">
        <v>2140</v>
      </c>
      <c r="B102" s="191" t="e">
        <f>INDEX(УТВС2!$H$1:$H$87,A102,1)</f>
        <v>#REF!</v>
      </c>
      <c r="C102" s="227" t="e">
        <f>INDEX(УТВС2!$K$1:$K$87,A102,1)</f>
        <v>#REF!</v>
      </c>
      <c r="D102" s="24" t="e">
        <f>INDEX(УТВС2!$M$1:$M$87,A102,1)</f>
        <v>#REF!</v>
      </c>
      <c r="E102" s="24" t="e">
        <f>INDEX(УТВС2!$N$1:$N$87,A102,1)</f>
        <v>#REF!</v>
      </c>
      <c r="F102" s="105" t="e">
        <f>INDEX(УТВС2!$S$1:$S$87,A102,1)</f>
        <v>#REF!</v>
      </c>
      <c r="G102" s="105" t="s">
        <v>49</v>
      </c>
      <c r="H102" s="194">
        <v>0</v>
      </c>
      <c r="I102" s="194"/>
    </row>
    <row r="103" spans="1:9" x14ac:dyDescent="0.25">
      <c r="A103" s="101">
        <v>2370</v>
      </c>
      <c r="B103" s="191" t="e">
        <f>INDEX(УТВС2!$H$1:$H$87,A103,1)</f>
        <v>#REF!</v>
      </c>
      <c r="C103" s="224" t="e">
        <f>INDEX(УТВС2!$K$1:$K$87,A103,1)</f>
        <v>#REF!</v>
      </c>
      <c r="D103" s="24" t="e">
        <f>INDEX(УТВС2!$M$1:$M$87,A103,1)</f>
        <v>#REF!</v>
      </c>
      <c r="E103" s="24" t="e">
        <f>INDEX(УТВС2!$N$1:$N$87,A103,1)</f>
        <v>#REF!</v>
      </c>
      <c r="F103" s="101" t="e">
        <f>INDEX(УТВС2!$S$1:$S$87,A103,1)</f>
        <v>#REF!</v>
      </c>
      <c r="G103" s="101" t="s">
        <v>49</v>
      </c>
      <c r="H103" s="101">
        <v>0</v>
      </c>
      <c r="I103" s="101"/>
    </row>
    <row r="104" spans="1:9" x14ac:dyDescent="0.25">
      <c r="A104" s="101">
        <v>2371</v>
      </c>
      <c r="B104" s="191" t="e">
        <f>INDEX(УТВС2!$H$1:$H$87,A104,1)</f>
        <v>#REF!</v>
      </c>
      <c r="C104" s="224" t="e">
        <f>INDEX(УТВС2!$K$1:$K$87,A104,1)</f>
        <v>#REF!</v>
      </c>
      <c r="D104" s="24" t="e">
        <f>INDEX(УТВС2!$M$1:$M$87,A104,1)</f>
        <v>#REF!</v>
      </c>
      <c r="E104" s="24" t="e">
        <f>INDEX(УТВС2!$N$1:$N$87,A104,1)</f>
        <v>#REF!</v>
      </c>
      <c r="F104" s="101" t="e">
        <f>INDEX(УТВС2!$S$1:$S$87,A104,1)</f>
        <v>#REF!</v>
      </c>
      <c r="G104" s="101" t="s">
        <v>49</v>
      </c>
      <c r="H104" s="101">
        <v>0</v>
      </c>
      <c r="I104" s="101"/>
    </row>
    <row r="105" spans="1:9" x14ac:dyDescent="0.25">
      <c r="A105" s="101">
        <v>2141</v>
      </c>
      <c r="B105" s="191" t="e">
        <f>INDEX(УТВС2!$H$1:$H$87,A105,1)</f>
        <v>#REF!</v>
      </c>
      <c r="C105" s="227" t="e">
        <f>INDEX(УТВС2!$K$1:$K$87,A105,1)</f>
        <v>#REF!</v>
      </c>
      <c r="D105" s="24" t="e">
        <f>INDEX(УТВС2!$M$1:$M$87,A105,1)</f>
        <v>#REF!</v>
      </c>
      <c r="E105" s="24" t="e">
        <f>INDEX(УТВС2!$N$1:$N$87,A105,1)</f>
        <v>#REF!</v>
      </c>
      <c r="F105" s="105" t="e">
        <f>INDEX(УТВС2!$S$1:$S$87,A105,1)</f>
        <v>#REF!</v>
      </c>
      <c r="G105" s="105" t="s">
        <v>49</v>
      </c>
      <c r="H105" s="194">
        <v>0</v>
      </c>
      <c r="I105" s="194"/>
    </row>
    <row r="106" spans="1:9" x14ac:dyDescent="0.25">
      <c r="A106" s="101">
        <v>2011</v>
      </c>
      <c r="B106" s="191" t="e">
        <f>INDEX(УТВС2!$H$1:$H$87,A106,1)</f>
        <v>#REF!</v>
      </c>
      <c r="C106" s="240" t="e">
        <f>INDEX(УТВС2!$K$1:$K$87,A106,1)</f>
        <v>#REF!</v>
      </c>
      <c r="D106" s="226" t="e">
        <f>INDEX(УТВС2!$M$1:$M$87,A106,1)</f>
        <v>#REF!</v>
      </c>
      <c r="E106" s="24" t="e">
        <f>INDEX(УТВС2!$N$1:$N$87,A106,1)</f>
        <v>#REF!</v>
      </c>
      <c r="F106" s="101" t="e">
        <f>INDEX(УТВС2!$S$1:$S$87,A106,1)</f>
        <v>#REF!</v>
      </c>
      <c r="G106" s="101" t="s">
        <v>49</v>
      </c>
      <c r="H106" s="101">
        <v>0</v>
      </c>
      <c r="I106" s="101"/>
    </row>
    <row r="107" spans="1:9" x14ac:dyDescent="0.25">
      <c r="A107" s="101">
        <v>1650</v>
      </c>
      <c r="B107" s="191" t="e">
        <f>INDEX(УТВС2!$H$1:$H$87,A107,1)</f>
        <v>#REF!</v>
      </c>
      <c r="C107" s="182" t="e">
        <f>INDEX(УТВС2!$K$1:$K$87,A107,1)</f>
        <v>#REF!</v>
      </c>
      <c r="D107" s="24" t="e">
        <f>INDEX(УТВС2!$M$1:$M$87,A107,1)</f>
        <v>#REF!</v>
      </c>
      <c r="E107" s="24" t="e">
        <f>INDEX(УТВС2!$N$1:$N$87,A107,1)</f>
        <v>#REF!</v>
      </c>
      <c r="F107" s="101" t="e">
        <f>INDEX(УТВС2!$S$1:$S$87,A107,1)</f>
        <v>#REF!</v>
      </c>
      <c r="G107" s="101" t="s">
        <v>49</v>
      </c>
      <c r="H107" s="101">
        <v>0</v>
      </c>
      <c r="I107" s="101"/>
    </row>
    <row r="108" spans="1:9" x14ac:dyDescent="0.25">
      <c r="A108" s="101">
        <v>1649</v>
      </c>
      <c r="B108" s="191" t="e">
        <f>INDEX(УТВС2!$H$1:$H$87,A108,1)</f>
        <v>#REF!</v>
      </c>
      <c r="C108" s="182" t="e">
        <f>INDEX(УТВС2!$K$1:$K$87,A108,1)</f>
        <v>#REF!</v>
      </c>
      <c r="D108" s="24" t="e">
        <f>INDEX(УТВС2!$M$1:$M$87,A108,1)</f>
        <v>#REF!</v>
      </c>
      <c r="E108" s="24" t="e">
        <f>INDEX(УТВС2!$N$1:$N$87,A108,1)</f>
        <v>#REF!</v>
      </c>
      <c r="F108" s="101" t="e">
        <f>INDEX(УТВС2!$S$1:$S$87,A108,1)</f>
        <v>#REF!</v>
      </c>
      <c r="G108" s="101" t="s">
        <v>49</v>
      </c>
      <c r="H108" s="101">
        <v>0</v>
      </c>
      <c r="I108" s="101"/>
    </row>
    <row r="109" spans="1:9" x14ac:dyDescent="0.25">
      <c r="A109" s="101">
        <v>896</v>
      </c>
      <c r="B109" s="191" t="e">
        <f>INDEX(УТВС2!$H$1:$H$87,A109,1)</f>
        <v>#REF!</v>
      </c>
      <c r="C109" s="184" t="e">
        <f>INDEX(УТВС2!$K$1:$K$87,A109,1)</f>
        <v>#REF!</v>
      </c>
      <c r="D109" s="225" t="e">
        <f>INDEX(УТВС2!$M$1:$M$87,A109,1)</f>
        <v>#REF!</v>
      </c>
      <c r="E109" s="225" t="e">
        <f>INDEX(УТВС2!$N$1:$N$87,A109,1)</f>
        <v>#REF!</v>
      </c>
      <c r="F109" s="101" t="e">
        <f>INDEX(УТВС2!$S$1:$S$87,A109,1)</f>
        <v>#REF!</v>
      </c>
      <c r="G109" s="101" t="s">
        <v>49</v>
      </c>
      <c r="H109" s="101">
        <v>0</v>
      </c>
      <c r="I109" s="101"/>
    </row>
    <row r="110" spans="1:9" x14ac:dyDescent="0.25">
      <c r="A110" s="101">
        <v>581</v>
      </c>
      <c r="B110" s="191" t="e">
        <f>INDEX(УТВС2!$H$1:$H$87,A110,1)</f>
        <v>#REF!</v>
      </c>
      <c r="C110" s="200" t="e">
        <f>INDEX(УТВС2!$K$1:$K$87,A110,1)</f>
        <v>#REF!</v>
      </c>
      <c r="D110" s="24" t="e">
        <f>INDEX(УТВС2!$M$1:$M$87,A110,1)</f>
        <v>#REF!</v>
      </c>
      <c r="E110" s="24" t="e">
        <f>INDEX(УТВС2!$N$1:$N$87,A110,1)</f>
        <v>#REF!</v>
      </c>
      <c r="F110" s="101" t="e">
        <f>INDEX(УТВС2!$S$1:$S$87,A110,1)</f>
        <v>#REF!</v>
      </c>
      <c r="G110" s="101" t="s">
        <v>49</v>
      </c>
      <c r="H110" s="101">
        <v>0</v>
      </c>
      <c r="I110" s="101"/>
    </row>
    <row r="111" spans="1:9" x14ac:dyDescent="0.25">
      <c r="A111" s="101">
        <v>2111</v>
      </c>
      <c r="B111" s="191" t="e">
        <f>INDEX(УТВС2!$H$1:$H$87,A111,1)</f>
        <v>#REF!</v>
      </c>
      <c r="C111" s="240" t="e">
        <f>INDEX(УТВС2!$K$1:$K$87,A111,1)</f>
        <v>#REF!</v>
      </c>
      <c r="D111" s="226" t="e">
        <f>INDEX(УТВС2!$M$1:$M$87,A111,1)</f>
        <v>#REF!</v>
      </c>
      <c r="E111" s="226" t="e">
        <f>INDEX(УТВС2!$N$1:$N$87,A111,1)</f>
        <v>#REF!</v>
      </c>
      <c r="F111" s="101" t="e">
        <f>INDEX(УТВС2!$S$1:$S$87,A111,1)</f>
        <v>#REF!</v>
      </c>
      <c r="G111" s="101" t="s">
        <v>49</v>
      </c>
      <c r="H111" s="101">
        <v>0</v>
      </c>
      <c r="I111" s="101"/>
    </row>
    <row r="112" spans="1:9" x14ac:dyDescent="0.25">
      <c r="A112" s="101">
        <v>781</v>
      </c>
      <c r="B112" s="191" t="e">
        <f>INDEX(УТВС2!$H$1:$H$87,A112,1)</f>
        <v>#REF!</v>
      </c>
      <c r="C112" s="224" t="e">
        <f>INDEX(УТВС2!$K$1:$K$87,A112,1)</f>
        <v>#REF!</v>
      </c>
      <c r="D112" s="24" t="e">
        <f>INDEX(УТВС2!$M$1:$M$87,A112,1)</f>
        <v>#REF!</v>
      </c>
      <c r="E112" s="24" t="e">
        <f>INDEX(УТВС2!$N$1:$N$87,A112,1)</f>
        <v>#REF!</v>
      </c>
      <c r="F112" s="101" t="e">
        <f>INDEX(УТВС2!$S$1:$S$87,A112,1)</f>
        <v>#REF!</v>
      </c>
      <c r="G112" s="101" t="s">
        <v>49</v>
      </c>
      <c r="H112" s="101">
        <v>0</v>
      </c>
      <c r="I112" s="101"/>
    </row>
    <row r="113" spans="1:9" x14ac:dyDescent="0.25">
      <c r="A113" s="101">
        <v>1606</v>
      </c>
      <c r="B113" s="205" t="e">
        <f>INDEX(УТВС2!$H$1:$H$87,A113,1)</f>
        <v>#REF!</v>
      </c>
      <c r="C113" s="200" t="e">
        <f>INDEX(УТВС2!$K$1:$K$87,A113,1)</f>
        <v>#REF!</v>
      </c>
      <c r="D113" s="85" t="e">
        <f>INDEX(УТВС2!$M$1:$M$87,A113,1)</f>
        <v>#REF!</v>
      </c>
      <c r="E113" s="85" t="e">
        <f>INDEX(УТВС2!$N$1:$N$87,A113,1)</f>
        <v>#REF!</v>
      </c>
      <c r="F113" s="101" t="e">
        <f>INDEX(УТВС2!$S$1:$S$87,A113,1)</f>
        <v>#REF!</v>
      </c>
      <c r="G113" s="101" t="s">
        <v>49</v>
      </c>
      <c r="H113" s="101">
        <v>0</v>
      </c>
      <c r="I113" s="101"/>
    </row>
    <row r="114" spans="1:9" x14ac:dyDescent="0.25">
      <c r="A114" s="101">
        <v>1610</v>
      </c>
      <c r="B114" s="205" t="e">
        <f>INDEX(УТВС2!$H$1:$H$87,A114,1)</f>
        <v>#REF!</v>
      </c>
      <c r="C114" s="200" t="e">
        <f>INDEX(УТВС2!$K$1:$K$87,A114,1)</f>
        <v>#REF!</v>
      </c>
      <c r="D114" s="85" t="e">
        <f>INDEX(УТВС2!$M$1:$M$87,A114,1)</f>
        <v>#REF!</v>
      </c>
      <c r="E114" s="85" t="e">
        <f>INDEX(УТВС2!$N$1:$N$87,A114,1)</f>
        <v>#REF!</v>
      </c>
      <c r="F114" s="101" t="e">
        <f>INDEX(УТВС2!$S$1:$S$87,A114,1)</f>
        <v>#REF!</v>
      </c>
      <c r="G114" s="101" t="s">
        <v>49</v>
      </c>
      <c r="H114" s="101">
        <v>0</v>
      </c>
      <c r="I114" s="101"/>
    </row>
    <row r="115" spans="1:9" x14ac:dyDescent="0.25">
      <c r="A115" s="101">
        <v>1042</v>
      </c>
      <c r="B115" s="205" t="e">
        <f>INDEX(УТВС2!$H$1:$H$87,A115,1)</f>
        <v>#REF!</v>
      </c>
      <c r="C115" s="208" t="e">
        <f>INDEX(УТВС2!$K$1:$K$87,A115,1)</f>
        <v>#REF!</v>
      </c>
      <c r="D115" s="226" t="e">
        <f>INDEX(УТВС2!$M$1:$M$87,A115,1)</f>
        <v>#REF!</v>
      </c>
      <c r="E115" s="68" t="e">
        <f>INDEX(УТВС2!$N$1:$N$87,A115,1)</f>
        <v>#REF!</v>
      </c>
      <c r="F115" s="101" t="e">
        <f>INDEX(УТВС2!$S$1:$S$87,A115,1)</f>
        <v>#REF!</v>
      </c>
      <c r="G115" s="101" t="s">
        <v>49</v>
      </c>
      <c r="H115" s="101">
        <v>0</v>
      </c>
      <c r="I115" s="101"/>
    </row>
    <row r="116" spans="1:9" x14ac:dyDescent="0.25">
      <c r="A116" s="101">
        <v>1977</v>
      </c>
      <c r="B116" s="191" t="e">
        <f>INDEX(УТВС2!$H$1:$H$87,A116,1)</f>
        <v>#REF!</v>
      </c>
      <c r="C116" s="227" t="e">
        <f>INDEX(УТВС2!$K$1:$K$87,A116,1)</f>
        <v>#REF!</v>
      </c>
      <c r="D116" s="24" t="e">
        <f>INDEX(УТВС2!$M$1:$M$87,A116,1)</f>
        <v>#REF!</v>
      </c>
      <c r="E116" s="24" t="e">
        <f>INDEX(УТВС2!$N$1:$N$87,A116,1)</f>
        <v>#REF!</v>
      </c>
      <c r="F116" s="101" t="e">
        <f>INDEX(УТВС2!$S$1:$S$87,A116,1)</f>
        <v>#REF!</v>
      </c>
      <c r="G116" s="101" t="s">
        <v>49</v>
      </c>
      <c r="H116" s="101">
        <v>0</v>
      </c>
      <c r="I116" s="101"/>
    </row>
    <row r="117" spans="1:9" x14ac:dyDescent="0.25">
      <c r="A117" s="101">
        <v>2472</v>
      </c>
      <c r="B117" s="191" t="e">
        <f>INDEX(УТВС2!$H$1:$H$87,A117,1)</f>
        <v>#REF!</v>
      </c>
      <c r="C117" s="224" t="e">
        <f>INDEX(УТВС2!$K$1:$K$87,A117,1)</f>
        <v>#REF!</v>
      </c>
      <c r="D117" s="24" t="e">
        <f>INDEX(УТВС2!$M$1:$M$87,A117,1)</f>
        <v>#REF!</v>
      </c>
      <c r="E117" s="24" t="e">
        <f>INDEX(УТВС2!$N$1:$N$87,A117,1)</f>
        <v>#REF!</v>
      </c>
      <c r="F117" s="101" t="e">
        <f>INDEX(УТВС2!$S$1:$S$87,A117,1)</f>
        <v>#REF!</v>
      </c>
      <c r="G117" s="101" t="s">
        <v>49</v>
      </c>
      <c r="H117" s="101">
        <v>0</v>
      </c>
      <c r="I117" s="101"/>
    </row>
    <row r="118" spans="1:9" x14ac:dyDescent="0.25">
      <c r="A118" s="101">
        <v>1971</v>
      </c>
      <c r="B118" s="191" t="e">
        <f>INDEX(УТВС2!$H$1:$H$87,A118,1)</f>
        <v>#REF!</v>
      </c>
      <c r="C118" s="227" t="e">
        <f>INDEX(УТВС2!$K$1:$K$87,A118,1)</f>
        <v>#REF!</v>
      </c>
      <c r="D118" s="24" t="e">
        <f>INDEX(УТВС2!$M$1:$M$87,A118,1)</f>
        <v>#REF!</v>
      </c>
      <c r="E118" s="24" t="e">
        <f>INDEX(УТВС2!$N$1:$N$87,A118,1)</f>
        <v>#REF!</v>
      </c>
      <c r="F118" s="101" t="e">
        <f>INDEX(УТВС2!$S$1:$S$87,A118,1)</f>
        <v>#REF!</v>
      </c>
      <c r="G118" s="101" t="s">
        <v>49</v>
      </c>
      <c r="H118" s="101">
        <v>0</v>
      </c>
      <c r="I118" s="101"/>
    </row>
    <row r="119" spans="1:9" x14ac:dyDescent="0.25">
      <c r="A119" s="101">
        <v>1809</v>
      </c>
      <c r="B119" s="191" t="e">
        <f>INDEX(УТВС2!$H$1:$H$87,A119,1)</f>
        <v>#REF!</v>
      </c>
      <c r="C119" s="227" t="e">
        <f>INDEX(УТВС2!$K$1:$K$87,A119,1)</f>
        <v>#REF!</v>
      </c>
      <c r="D119" s="24" t="e">
        <f>INDEX(УТВС2!$M$1:$M$87,A119,1)</f>
        <v>#REF!</v>
      </c>
      <c r="E119" s="24" t="e">
        <f>INDEX(УТВС2!$N$1:$N$87,A119,1)</f>
        <v>#REF!</v>
      </c>
      <c r="F119" s="101" t="e">
        <f>INDEX(УТВС2!$S$1:$S$87,A119,1)</f>
        <v>#REF!</v>
      </c>
      <c r="G119" s="101" t="s">
        <v>49</v>
      </c>
      <c r="H119" s="101">
        <v>0</v>
      </c>
      <c r="I119" s="101"/>
    </row>
    <row r="120" spans="1:9" x14ac:dyDescent="0.25">
      <c r="A120" s="101">
        <v>1154</v>
      </c>
      <c r="B120" s="191" t="e">
        <f>INDEX(УТВС2!$H$1:$H$87,A120,1)</f>
        <v>#REF!</v>
      </c>
      <c r="C120" s="18" t="e">
        <f>INDEX(УТВС2!$K$1:$K$87,A120,1)</f>
        <v>#REF!</v>
      </c>
      <c r="D120" s="24" t="e">
        <f>INDEX(УТВС2!$M$1:$M$87,A120,1)</f>
        <v>#REF!</v>
      </c>
      <c r="E120" s="24" t="e">
        <f>INDEX(УТВС2!$N$1:$N$87,A120,1)</f>
        <v>#REF!</v>
      </c>
      <c r="F120" s="101" t="e">
        <f>INDEX(УТВС2!$S$1:$S$87,A120,1)</f>
        <v>#REF!</v>
      </c>
      <c r="G120" s="101" t="s">
        <v>49</v>
      </c>
      <c r="H120" s="101">
        <v>0</v>
      </c>
      <c r="I120" s="101"/>
    </row>
    <row r="121" spans="1:9" x14ac:dyDescent="0.25">
      <c r="A121" s="101">
        <v>1098</v>
      </c>
      <c r="B121" s="191" t="e">
        <f>INDEX(УТВС2!$H$1:$H$87,A121,1)</f>
        <v>#REF!</v>
      </c>
      <c r="C121" s="227" t="e">
        <f>INDEX(УТВС2!$K$1:$K$87,A121,1)</f>
        <v>#REF!</v>
      </c>
      <c r="D121" s="18" t="e">
        <f>INDEX(УТВС2!$M$1:$M$87,A121,1)</f>
        <v>#REF!</v>
      </c>
      <c r="E121" s="241" t="e">
        <f>INDEX(УТВС2!$N$1:$N$87,A121,1)</f>
        <v>#REF!</v>
      </c>
      <c r="F121" s="199" t="e">
        <f>INDEX(УТВС2!$S$1:$S$87,A121,1)</f>
        <v>#REF!</v>
      </c>
      <c r="G121" s="199" t="s">
        <v>67</v>
      </c>
      <c r="H121" s="101">
        <v>0</v>
      </c>
      <c r="I121" s="101"/>
    </row>
    <row r="122" spans="1:9" x14ac:dyDescent="0.25">
      <c r="A122" s="101">
        <v>1150</v>
      </c>
      <c r="B122" s="191" t="e">
        <f>INDEX(УТВС2!$H$1:$H$87,A122,1)</f>
        <v>#REF!</v>
      </c>
      <c r="C122" s="191" t="e">
        <f>INDEX(УТВС2!$K$1:$K$87,A122,1)</f>
        <v>#REF!</v>
      </c>
      <c r="D122" s="24" t="e">
        <f>INDEX(УТВС2!$M$1:$M$87,A122,1)</f>
        <v>#REF!</v>
      </c>
      <c r="E122" s="24" t="e">
        <f>INDEX(УТВС2!$N$1:$N$87,A122,1)</f>
        <v>#REF!</v>
      </c>
      <c r="F122" s="101" t="e">
        <f>INDEX(УТВС2!$S$1:$S$87,A122,1)</f>
        <v>#REF!</v>
      </c>
      <c r="G122" s="101" t="s">
        <v>49</v>
      </c>
      <c r="H122" s="101">
        <v>0</v>
      </c>
      <c r="I122" s="101"/>
    </row>
    <row r="123" spans="1:9" x14ac:dyDescent="0.25">
      <c r="A123" s="101">
        <v>2046</v>
      </c>
      <c r="B123" s="191" t="e">
        <f>INDEX(УТВС2!$H$1:$H$87,A123,1)</f>
        <v>#REF!</v>
      </c>
      <c r="C123" s="184" t="e">
        <f>INDEX(УТВС2!$K$1:$K$87,A123,1)</f>
        <v>#REF!</v>
      </c>
      <c r="D123" s="24" t="e">
        <f>INDEX(УТВС2!$M$1:$M$87,A123,1)</f>
        <v>#REF!</v>
      </c>
      <c r="E123" s="24" t="e">
        <f>INDEX(УТВС2!$N$1:$N$87,A123,1)</f>
        <v>#REF!</v>
      </c>
      <c r="F123" s="101" t="e">
        <f>INDEX(УТВС2!$S$1:$S$87,A123,1)</f>
        <v>#REF!</v>
      </c>
      <c r="G123" s="101" t="s">
        <v>49</v>
      </c>
      <c r="H123" s="101">
        <v>0</v>
      </c>
      <c r="I123" s="101"/>
    </row>
    <row r="124" spans="1:9" x14ac:dyDescent="0.25">
      <c r="A124" s="101">
        <v>2473</v>
      </c>
      <c r="B124" s="191" t="e">
        <f>INDEX(УТВС2!$H$1:$H$87,A124,1)</f>
        <v>#REF!</v>
      </c>
      <c r="C124" s="227" t="e">
        <f>INDEX(УТВС2!$K$1:$K$87,A124,1)</f>
        <v>#REF!</v>
      </c>
      <c r="D124" s="24" t="e">
        <f>INDEX(УТВС2!$M$1:$M$87,A124,1)</f>
        <v>#REF!</v>
      </c>
      <c r="E124" s="24" t="e">
        <f>INDEX(УТВС2!$N$1:$N$87,A124,1)</f>
        <v>#REF!</v>
      </c>
      <c r="F124" s="101" t="e">
        <f>INDEX(УТВС2!$S$1:$S$87,A124,1)</f>
        <v>#REF!</v>
      </c>
      <c r="G124" s="101" t="s">
        <v>49</v>
      </c>
      <c r="H124" s="101">
        <v>0</v>
      </c>
      <c r="I124" s="101"/>
    </row>
    <row r="125" spans="1:9" x14ac:dyDescent="0.25">
      <c r="A125" s="101">
        <v>2517</v>
      </c>
      <c r="B125" s="191" t="e">
        <f>INDEX(УТВС2!$H$1:$H$87,A125,1)</f>
        <v>#REF!</v>
      </c>
      <c r="C125" s="224" t="e">
        <f>INDEX(УТВС2!$K$1:$K$87,A125,1)</f>
        <v>#REF!</v>
      </c>
      <c r="D125" s="24" t="e">
        <f>INDEX(УТВС2!$M$1:$M$87,A125,1)</f>
        <v>#REF!</v>
      </c>
      <c r="E125" s="24" t="e">
        <f>INDEX(УТВС2!$N$1:$N$87,A125,1)</f>
        <v>#REF!</v>
      </c>
      <c r="F125" s="101" t="e">
        <f>INDEX(УТВС2!$S$1:$S$87,A125,1)</f>
        <v>#REF!</v>
      </c>
      <c r="G125" s="101" t="s">
        <v>49</v>
      </c>
      <c r="H125" s="101">
        <v>0</v>
      </c>
      <c r="I125" s="101"/>
    </row>
    <row r="126" spans="1:9" x14ac:dyDescent="0.25">
      <c r="A126" s="101">
        <v>2516</v>
      </c>
      <c r="B126" s="191" t="e">
        <f>INDEX(УТВС2!$H$1:$H$87,A126,1)</f>
        <v>#REF!</v>
      </c>
      <c r="C126" s="224" t="e">
        <f>INDEX(УТВС2!$K$1:$K$87,A126,1)</f>
        <v>#REF!</v>
      </c>
      <c r="D126" s="24" t="e">
        <f>INDEX(УТВС2!$M$1:$M$87,A126,1)</f>
        <v>#REF!</v>
      </c>
      <c r="E126" s="24" t="e">
        <f>INDEX(УТВС2!$N$1:$N$87,A126,1)</f>
        <v>#REF!</v>
      </c>
      <c r="F126" s="101" t="e">
        <f>INDEX(УТВС2!$S$1:$S$87,A126,1)</f>
        <v>#REF!</v>
      </c>
      <c r="G126" s="101" t="s">
        <v>49</v>
      </c>
      <c r="H126" s="101">
        <v>0</v>
      </c>
      <c r="I126" s="101"/>
    </row>
    <row r="127" spans="1:9" x14ac:dyDescent="0.25">
      <c r="A127" s="101">
        <v>2461</v>
      </c>
      <c r="B127" s="191" t="e">
        <f>INDEX(УТВС2!$H$1:$H$87,A127,1)</f>
        <v>#REF!</v>
      </c>
      <c r="C127" s="224" t="e">
        <f>INDEX(УТВС2!$K$1:$K$87,A127,1)</f>
        <v>#REF!</v>
      </c>
      <c r="D127" s="24" t="e">
        <f>INDEX(УТВС2!$M$1:$M$87,A127,1)</f>
        <v>#REF!</v>
      </c>
      <c r="E127" s="24" t="e">
        <f>INDEX(УТВС2!$N$1:$N$87,A127,1)</f>
        <v>#REF!</v>
      </c>
      <c r="F127" s="101" t="e">
        <f>INDEX(УТВС2!$S$1:$S$87,A127,1)</f>
        <v>#REF!</v>
      </c>
      <c r="G127" s="101" t="s">
        <v>49</v>
      </c>
      <c r="H127" s="101">
        <v>0</v>
      </c>
      <c r="I127" s="101"/>
    </row>
    <row r="128" spans="1:9" x14ac:dyDescent="0.25">
      <c r="A128" s="101">
        <v>1686</v>
      </c>
      <c r="B128" s="191" t="e">
        <f>INDEX(УТВС2!$H$1:$H$87,A128,1)</f>
        <v>#REF!</v>
      </c>
      <c r="C128" s="18" t="e">
        <f>INDEX(УТВС2!$K$1:$K$87,A128,1)</f>
        <v>#REF!</v>
      </c>
      <c r="D128" s="24" t="e">
        <f>INDEX(УТВС2!$M$1:$M$87,A128,1)</f>
        <v>#REF!</v>
      </c>
      <c r="E128" s="24" t="e">
        <f>INDEX(УТВС2!$N$1:$N$87,A128,1)</f>
        <v>#REF!</v>
      </c>
      <c r="F128" s="101" t="e">
        <f>INDEX(УТВС2!$S$1:$S$87,A128,1)</f>
        <v>#REF!</v>
      </c>
      <c r="G128" s="101" t="s">
        <v>49</v>
      </c>
      <c r="H128" s="101">
        <v>0</v>
      </c>
      <c r="I128" s="101"/>
    </row>
    <row r="129" spans="1:9" x14ac:dyDescent="0.25">
      <c r="A129" s="101">
        <v>2007</v>
      </c>
      <c r="B129" s="191" t="e">
        <f>INDEX(УТВС2!$H$1:$H$87,A129,1)</f>
        <v>#REF!</v>
      </c>
      <c r="C129" s="240" t="e">
        <f>INDEX(УТВС2!$K$1:$K$87,A129,1)</f>
        <v>#REF!</v>
      </c>
      <c r="D129" s="226" t="e">
        <f>INDEX(УТВС2!$M$1:$M$87,A129,1)</f>
        <v>#REF!</v>
      </c>
      <c r="E129" s="24" t="e">
        <f>INDEX(УТВС2!$N$1:$N$87,A129,1)</f>
        <v>#REF!</v>
      </c>
      <c r="F129" s="101" t="e">
        <f>INDEX(УТВС2!$S$1:$S$87,A129,1)</f>
        <v>#REF!</v>
      </c>
      <c r="G129" s="101" t="s">
        <v>49</v>
      </c>
      <c r="H129" s="101">
        <v>0</v>
      </c>
      <c r="I129" s="101"/>
    </row>
    <row r="130" spans="1:9" x14ac:dyDescent="0.25">
      <c r="A130" s="101">
        <v>2006</v>
      </c>
      <c r="B130" s="191" t="e">
        <f>INDEX(УТВС2!$H$1:$H$87,A130,1)</f>
        <v>#REF!</v>
      </c>
      <c r="C130" s="240" t="e">
        <f>INDEX(УТВС2!$K$1:$K$87,A130,1)</f>
        <v>#REF!</v>
      </c>
      <c r="D130" s="225" t="e">
        <f>INDEX(УТВС2!$M$1:$M$87,A130,1)</f>
        <v>#REF!</v>
      </c>
      <c r="E130" s="226" t="e">
        <f>INDEX(УТВС2!$N$1:$N$87,A130,1)</f>
        <v>#REF!</v>
      </c>
      <c r="F130" s="101" t="e">
        <f>INDEX(УТВС2!$S$1:$S$87,A130,1)</f>
        <v>#REF!</v>
      </c>
      <c r="G130" s="101" t="s">
        <v>49</v>
      </c>
      <c r="H130" s="101">
        <v>0</v>
      </c>
      <c r="I130" s="101"/>
    </row>
    <row r="131" spans="1:9" x14ac:dyDescent="0.25">
      <c r="A131" s="101">
        <v>2360</v>
      </c>
      <c r="B131" s="191" t="e">
        <f>INDEX(УТВС2!$H$1:$H$87,A131,1)</f>
        <v>#REF!</v>
      </c>
      <c r="C131" s="224" t="e">
        <f>INDEX(УТВС2!$K$1:$K$87,A131,1)</f>
        <v>#REF!</v>
      </c>
      <c r="D131" s="24" t="e">
        <f>INDEX(УТВС2!$M$1:$M$87,A131,1)</f>
        <v>#REF!</v>
      </c>
      <c r="E131" s="24" t="e">
        <f>INDEX(УТВС2!$N$1:$N$87,A131,1)</f>
        <v>#REF!</v>
      </c>
      <c r="F131" s="101" t="e">
        <f>INDEX(УТВС2!$S$1:$S$87,A131,1)</f>
        <v>#REF!</v>
      </c>
      <c r="G131" s="101" t="s">
        <v>49</v>
      </c>
      <c r="H131" s="101">
        <v>0</v>
      </c>
      <c r="I131" s="101"/>
    </row>
    <row r="132" spans="1:9" x14ac:dyDescent="0.25">
      <c r="A132" s="101">
        <v>2136</v>
      </c>
      <c r="B132" s="191" t="e">
        <f>INDEX(УТВС2!$H$1:$H$87,A132,1)</f>
        <v>#REF!</v>
      </c>
      <c r="C132" s="182" t="e">
        <f>INDEX(УТВС2!$K$1:$K$87,A132,1)</f>
        <v>#REF!</v>
      </c>
      <c r="D132" s="24" t="e">
        <f>INDEX(УТВС2!$M$1:$M$87,A132,1)</f>
        <v>#REF!</v>
      </c>
      <c r="E132" s="24" t="e">
        <f>INDEX(УТВС2!$N$1:$N$87,A132,1)</f>
        <v>#REF!</v>
      </c>
      <c r="F132" s="105" t="e">
        <f>INDEX(УТВС2!$S$1:$S$87,A132,1)</f>
        <v>#REF!</v>
      </c>
      <c r="G132" s="105" t="s">
        <v>49</v>
      </c>
      <c r="H132" s="194">
        <v>0</v>
      </c>
      <c r="I132" s="194"/>
    </row>
    <row r="133" spans="1:9" x14ac:dyDescent="0.25">
      <c r="A133" s="101">
        <v>1856</v>
      </c>
      <c r="B133" s="191" t="e">
        <f>INDEX(УТВС2!$H$1:$H$87,A133,1)</f>
        <v>#REF!</v>
      </c>
      <c r="C133" s="224" t="e">
        <f>INDEX(УТВС2!$K$1:$K$87,A133,1)</f>
        <v>#REF!</v>
      </c>
      <c r="D133" s="24" t="e">
        <f>INDEX(УТВС2!$M$1:$M$87,A133,1)</f>
        <v>#REF!</v>
      </c>
      <c r="E133" s="24" t="e">
        <f>INDEX(УТВС2!$N$1:$N$87,A133,1)</f>
        <v>#REF!</v>
      </c>
      <c r="F133" s="101" t="e">
        <f>INDEX(УТВС2!$S$1:$S$87,A133,1)</f>
        <v>#REF!</v>
      </c>
      <c r="G133" s="101" t="s">
        <v>49</v>
      </c>
      <c r="H133" s="101">
        <v>0</v>
      </c>
      <c r="I133" s="101"/>
    </row>
    <row r="134" spans="1:9" x14ac:dyDescent="0.25">
      <c r="A134" s="101">
        <v>1947</v>
      </c>
      <c r="B134" s="191" t="e">
        <f>INDEX(УТВС2!$H$1:$H$87,A134,1)</f>
        <v>#REF!</v>
      </c>
      <c r="C134" s="224" t="e">
        <f>INDEX(УТВС2!$K$1:$K$87,A134,1)</f>
        <v>#REF!</v>
      </c>
      <c r="D134" s="24" t="e">
        <f>INDEX(УТВС2!$M$1:$M$87,A134,1)</f>
        <v>#REF!</v>
      </c>
      <c r="E134" s="24" t="e">
        <f>INDEX(УТВС2!$N$1:$N$87,A134,1)</f>
        <v>#REF!</v>
      </c>
      <c r="F134" s="101" t="e">
        <f>INDEX(УТВС2!$S$1:$S$87,A134,1)</f>
        <v>#REF!</v>
      </c>
      <c r="G134" s="101" t="s">
        <v>49</v>
      </c>
      <c r="H134" s="101">
        <v>0</v>
      </c>
      <c r="I134" s="101"/>
    </row>
    <row r="135" spans="1:9" x14ac:dyDescent="0.25">
      <c r="A135" s="101">
        <v>1889</v>
      </c>
      <c r="B135" s="191" t="e">
        <f>INDEX(УТВС2!$H$1:$H$87,A135,1)</f>
        <v>#REF!</v>
      </c>
      <c r="C135" s="224" t="e">
        <f>INDEX(УТВС2!$K$1:$K$87,A135,1)</f>
        <v>#REF!</v>
      </c>
      <c r="D135" s="24" t="e">
        <f>INDEX(УТВС2!$M$1:$M$87,A135,1)</f>
        <v>#REF!</v>
      </c>
      <c r="E135" s="24" t="e">
        <f>INDEX(УТВС2!$N$1:$N$87,A135,1)</f>
        <v>#REF!</v>
      </c>
      <c r="F135" s="101" t="e">
        <f>INDEX(УТВС2!$S$1:$S$87,A135,1)</f>
        <v>#REF!</v>
      </c>
      <c r="G135" s="101" t="s">
        <v>49</v>
      </c>
      <c r="H135" s="101">
        <v>0</v>
      </c>
      <c r="I135" s="101"/>
    </row>
    <row r="136" spans="1:9" x14ac:dyDescent="0.25">
      <c r="A136" s="101">
        <v>2518</v>
      </c>
      <c r="B136" s="191" t="e">
        <f>INDEX(УТВС2!$H$1:$H$87,A136,1)</f>
        <v>#REF!</v>
      </c>
      <c r="C136" s="184" t="e">
        <f>INDEX(УТВС2!$K$1:$K$87,A136,1)</f>
        <v>#REF!</v>
      </c>
      <c r="D136" s="24" t="e">
        <f>INDEX(УТВС2!$M$1:$M$87,A136,1)</f>
        <v>#REF!</v>
      </c>
      <c r="E136" s="225" t="e">
        <f>INDEX(УТВС2!$N$1:$N$87,A136,1)</f>
        <v>#REF!</v>
      </c>
      <c r="F136" s="101" t="e">
        <f>INDEX(УТВС2!$S$1:$S$87,A136,1)</f>
        <v>#REF!</v>
      </c>
      <c r="G136" s="101" t="s">
        <v>49</v>
      </c>
      <c r="H136" s="101">
        <v>0</v>
      </c>
      <c r="I136" s="101"/>
    </row>
    <row r="137" spans="1:9" x14ac:dyDescent="0.25">
      <c r="A137" s="101">
        <v>1630</v>
      </c>
      <c r="B137" s="191" t="e">
        <f>INDEX(УТВС2!$H$1:$H$87,A137,1)</f>
        <v>#REF!</v>
      </c>
      <c r="C137" s="240" t="e">
        <f>INDEX(УТВС2!$K$1:$K$87,A137,1)</f>
        <v>#REF!</v>
      </c>
      <c r="D137" s="226" t="e">
        <f>INDEX(УТВС2!$M$1:$M$87,A137,1)</f>
        <v>#REF!</v>
      </c>
      <c r="E137" s="24" t="e">
        <f>INDEX(УТВС2!$N$1:$N$87,A137,1)</f>
        <v>#REF!</v>
      </c>
      <c r="F137" s="101" t="e">
        <f>INDEX(УТВС2!$S$1:$S$87,A137,1)</f>
        <v>#REF!</v>
      </c>
      <c r="G137" s="101" t="s">
        <v>49</v>
      </c>
      <c r="H137" s="101">
        <v>0</v>
      </c>
      <c r="I137" s="101"/>
    </row>
    <row r="138" spans="1:9" x14ac:dyDescent="0.25">
      <c r="A138" s="101">
        <v>2137</v>
      </c>
      <c r="B138" s="191" t="e">
        <f>INDEX(УТВС2!$H$1:$H$87,A138,1)</f>
        <v>#REF!</v>
      </c>
      <c r="C138" s="182" t="e">
        <f>INDEX(УТВС2!$K$1:$K$87,A138,1)</f>
        <v>#REF!</v>
      </c>
      <c r="D138" s="24" t="e">
        <f>INDEX(УТВС2!$M$1:$M$87,A138,1)</f>
        <v>#REF!</v>
      </c>
      <c r="E138" s="24" t="e">
        <f>INDEX(УТВС2!$N$1:$N$87,A138,1)</f>
        <v>#REF!</v>
      </c>
      <c r="F138" s="105" t="e">
        <f>INDEX(УТВС2!$S$1:$S$87,A138,1)</f>
        <v>#REF!</v>
      </c>
      <c r="G138" s="105" t="s">
        <v>49</v>
      </c>
      <c r="H138" s="194">
        <v>0</v>
      </c>
      <c r="I138" s="194"/>
    </row>
    <row r="139" spans="1:9" x14ac:dyDescent="0.25">
      <c r="A139" s="101">
        <v>2128</v>
      </c>
      <c r="B139" s="191" t="e">
        <f>INDEX(УТВС2!$H$1:$H$87,A139,1)</f>
        <v>#REF!</v>
      </c>
      <c r="C139" s="230" t="e">
        <f>INDEX(УТВС2!$K$1:$K$87,A139,1)</f>
        <v>#REF!</v>
      </c>
      <c r="D139" s="24" t="e">
        <f>INDEX(УТВС2!$M$1:$M$87,A139,1)</f>
        <v>#REF!</v>
      </c>
      <c r="E139" s="24" t="e">
        <f>INDEX(УТВС2!$N$1:$N$87,A139,1)</f>
        <v>#REF!</v>
      </c>
      <c r="F139" s="101" t="e">
        <f>INDEX(УТВС2!$S$1:$S$87,A139,1)</f>
        <v>#REF!</v>
      </c>
      <c r="G139" s="101" t="s">
        <v>49</v>
      </c>
      <c r="H139" s="101">
        <v>0</v>
      </c>
      <c r="I139" s="101"/>
    </row>
    <row r="140" spans="1:9" x14ac:dyDescent="0.25">
      <c r="A140" s="101">
        <v>785</v>
      </c>
      <c r="B140" s="191" t="e">
        <f>INDEX(УТВС2!$H$1:$H$87,A140,1)</f>
        <v>#REF!</v>
      </c>
      <c r="C140" s="240" t="e">
        <f>INDEX(УТВС2!$K$1:$K$87,A140,1)</f>
        <v>#REF!</v>
      </c>
      <c r="D140" s="24" t="e">
        <f>INDEX(УТВС2!$M$1:$M$87,A140,1)</f>
        <v>#REF!</v>
      </c>
      <c r="E140" s="24" t="e">
        <f>INDEX(УТВС2!$N$1:$N$87,A140,1)</f>
        <v>#REF!</v>
      </c>
      <c r="F140" s="101" t="e">
        <f>INDEX(УТВС2!$S$1:$S$87,A140,1)</f>
        <v>#REF!</v>
      </c>
      <c r="G140" s="101" t="s">
        <v>49</v>
      </c>
      <c r="H140" s="101">
        <v>0</v>
      </c>
      <c r="I140" s="101"/>
    </row>
    <row r="141" spans="1:9" x14ac:dyDescent="0.25">
      <c r="A141" s="101">
        <v>2030</v>
      </c>
      <c r="B141" s="191" t="e">
        <f>INDEX(УТВС2!$H$1:$H$87,A141,1)</f>
        <v>#REF!</v>
      </c>
      <c r="C141" s="240" t="e">
        <f>INDEX(УТВС2!$K$1:$K$87,A141,1)</f>
        <v>#REF!</v>
      </c>
      <c r="D141" s="225" t="e">
        <f>INDEX(УТВС2!$M$1:$M$87,A141,1)</f>
        <v>#REF!</v>
      </c>
      <c r="E141" s="225" t="e">
        <f>INDEX(УТВС2!$N$1:$N$87,A141,1)</f>
        <v>#REF!</v>
      </c>
      <c r="F141" s="101" t="e">
        <f>INDEX(УТВС2!$S$1:$S$87,A141,1)</f>
        <v>#REF!</v>
      </c>
      <c r="G141" s="101" t="s">
        <v>49</v>
      </c>
      <c r="H141" s="101">
        <v>0</v>
      </c>
      <c r="I141" s="101"/>
    </row>
    <row r="142" spans="1:9" x14ac:dyDescent="0.25">
      <c r="A142" s="101">
        <v>698</v>
      </c>
      <c r="B142" s="191" t="e">
        <f>INDEX(УТВС2!$H$1:$H$87,A142,1)</f>
        <v>#REF!</v>
      </c>
      <c r="C142" s="224" t="e">
        <f>INDEX(УТВС2!$K$1:$K$87,A142,1)</f>
        <v>#REF!</v>
      </c>
      <c r="D142" s="226" t="e">
        <f>INDEX(УТВС2!$M$1:$M$87,A142,1)</f>
        <v>#REF!</v>
      </c>
      <c r="E142" s="24" t="e">
        <f>INDEX(УТВС2!$N$1:$N$87,A142,1)</f>
        <v>#REF!</v>
      </c>
      <c r="F142" s="101" t="e">
        <f>INDEX(УТВС2!$S$1:$S$87,A142,1)</f>
        <v>#REF!</v>
      </c>
      <c r="G142" s="101" t="s">
        <v>49</v>
      </c>
      <c r="H142" s="101">
        <v>0</v>
      </c>
      <c r="I142" s="101"/>
    </row>
    <row r="143" spans="1:9" x14ac:dyDescent="0.25">
      <c r="A143" s="101">
        <v>2444</v>
      </c>
      <c r="B143" s="191" t="e">
        <f>INDEX(УТВС2!$H$1:$H$87,A143,1)</f>
        <v>#REF!</v>
      </c>
      <c r="C143" s="184" t="e">
        <f>INDEX(УТВС2!$K$1:$K$87,A143,1)</f>
        <v>#REF!</v>
      </c>
      <c r="D143" s="24" t="e">
        <f>INDEX(УТВС2!$M$1:$M$87,A143,1)</f>
        <v>#REF!</v>
      </c>
      <c r="E143" s="225" t="e">
        <f>INDEX(УТВС2!$N$1:$N$87,A143,1)</f>
        <v>#REF!</v>
      </c>
      <c r="F143" s="101" t="e">
        <f>INDEX(УТВС2!$S$1:$S$87,A143,1)</f>
        <v>#REF!</v>
      </c>
      <c r="G143" s="101" t="s">
        <v>49</v>
      </c>
      <c r="H143" s="101">
        <v>0</v>
      </c>
      <c r="I143" s="101"/>
    </row>
    <row r="144" spans="1:9" x14ac:dyDescent="0.25">
      <c r="A144" s="101">
        <v>1339</v>
      </c>
      <c r="B144" s="191" t="e">
        <f>INDEX(УТВС2!$H$1:$H$87,A144,1)</f>
        <v>#REF!</v>
      </c>
      <c r="C144" s="240" t="e">
        <f>INDEX(УТВС2!$K$1:$K$87,A144,1)</f>
        <v>#REF!</v>
      </c>
      <c r="D144" s="226" t="e">
        <f>INDEX(УТВС2!$M$1:$M$87,A144,1)</f>
        <v>#REF!</v>
      </c>
      <c r="E144" s="225" t="e">
        <f>INDEX(УТВС2!$N$1:$N$87,A144,1)</f>
        <v>#REF!</v>
      </c>
      <c r="F144" s="101" t="e">
        <f>INDEX(УТВС2!$S$1:$S$87,A144,1)</f>
        <v>#REF!</v>
      </c>
      <c r="G144" s="101" t="s">
        <v>49</v>
      </c>
      <c r="H144" s="101">
        <v>0</v>
      </c>
      <c r="I144" s="101"/>
    </row>
    <row r="145" spans="1:9" x14ac:dyDescent="0.25">
      <c r="A145" s="101">
        <v>2443</v>
      </c>
      <c r="B145" s="191" t="e">
        <f>INDEX(УТВС2!$H$1:$H$87,A145,1)</f>
        <v>#REF!</v>
      </c>
      <c r="C145" s="240" t="e">
        <f>INDEX(УТВС2!$K$1:$K$87,A145,1)</f>
        <v>#REF!</v>
      </c>
      <c r="D145" s="226" t="e">
        <f>INDEX(УТВС2!$M$1:$M$87,A145,1)</f>
        <v>#REF!</v>
      </c>
      <c r="E145" s="226" t="e">
        <f>INDEX(УТВС2!$N$1:$N$87,A145,1)</f>
        <v>#REF!</v>
      </c>
      <c r="F145" s="101" t="e">
        <f>INDEX(УТВС2!$S$1:$S$87,A145,1)</f>
        <v>#REF!</v>
      </c>
      <c r="G145" s="101" t="s">
        <v>49</v>
      </c>
      <c r="H145" s="101">
        <v>0</v>
      </c>
      <c r="I145" s="101"/>
    </row>
    <row r="146" spans="1:9" x14ac:dyDescent="0.25">
      <c r="A146" s="101">
        <v>1790</v>
      </c>
      <c r="B146" s="191" t="e">
        <f>INDEX(УТВС2!$H$1:$H$87,A146,1)</f>
        <v>#REF!</v>
      </c>
      <c r="C146" s="224" t="e">
        <f>INDEX(УТВС2!$K$1:$K$87,A146,1)</f>
        <v>#REF!</v>
      </c>
      <c r="D146" s="24" t="e">
        <f>INDEX(УТВС2!$M$1:$M$87,A146,1)</f>
        <v>#REF!</v>
      </c>
      <c r="E146" s="24" t="e">
        <f>INDEX(УТВС2!$N$1:$N$87,A146,1)</f>
        <v>#REF!</v>
      </c>
      <c r="F146" s="101" t="e">
        <f>INDEX(УТВС2!$S$1:$S$87,A146,1)</f>
        <v>#REF!</v>
      </c>
      <c r="G146" s="101" t="s">
        <v>49</v>
      </c>
      <c r="H146" s="101">
        <v>0</v>
      </c>
      <c r="I146" s="101"/>
    </row>
    <row r="147" spans="1:9" x14ac:dyDescent="0.25">
      <c r="A147" s="101">
        <v>1376</v>
      </c>
      <c r="B147" s="191" t="e">
        <f>INDEX(УТВС2!$H$1:$H$87,A147,1)</f>
        <v>#REF!</v>
      </c>
      <c r="C147" s="240" t="e">
        <f>INDEX(УТВС2!$K$1:$K$87,A147,1)</f>
        <v>#REF!</v>
      </c>
      <c r="D147" s="226" t="e">
        <f>INDEX(УТВС2!$M$1:$M$87,A147,1)</f>
        <v>#REF!</v>
      </c>
      <c r="E147" s="226" t="e">
        <f>INDEX(УТВС2!$N$1:$N$87,A147,1)</f>
        <v>#REF!</v>
      </c>
      <c r="F147" s="101" t="e">
        <f>INDEX(УТВС2!$S$1:$S$87,A147,1)</f>
        <v>#REF!</v>
      </c>
      <c r="G147" s="101" t="s">
        <v>49</v>
      </c>
      <c r="H147" s="101">
        <v>0</v>
      </c>
      <c r="I147" s="101"/>
    </row>
    <row r="148" spans="1:9" x14ac:dyDescent="0.25">
      <c r="A148" s="101">
        <v>232</v>
      </c>
      <c r="B148" s="191" t="e">
        <f>INDEX(УТВС2!$H$1:$H$87,A148,1)</f>
        <v>#REF!</v>
      </c>
      <c r="C148" s="240" t="e">
        <f>INDEX(УТВС2!$K$1:$K$87,A148,1)</f>
        <v>#REF!</v>
      </c>
      <c r="D148" s="226" t="e">
        <f>INDEX(УТВС2!$M$1:$M$87,A148,1)</f>
        <v>#REF!</v>
      </c>
      <c r="E148" s="226" t="e">
        <f>INDEX(УТВС2!$N$1:$N$87,A148,1)</f>
        <v>#REF!</v>
      </c>
      <c r="F148" s="101" t="e">
        <f>INDEX(УТВС2!$S$1:$S$87,A148,1)</f>
        <v>#REF!</v>
      </c>
      <c r="G148" s="101" t="s">
        <v>49</v>
      </c>
      <c r="H148" s="101">
        <v>0</v>
      </c>
      <c r="I148" s="101"/>
    </row>
    <row r="149" spans="1:9" x14ac:dyDescent="0.25">
      <c r="A149" s="101">
        <v>410</v>
      </c>
      <c r="B149" s="191" t="e">
        <f>INDEX(УТВС2!$H$1:$H$87,A149,1)</f>
        <v>#REF!</v>
      </c>
      <c r="C149" s="240" t="e">
        <f>INDEX(УТВС2!$K$1:$K$87,A149,1)</f>
        <v>#REF!</v>
      </c>
      <c r="D149" s="226" t="e">
        <f>INDEX(УТВС2!$M$1:$M$87,A149,1)</f>
        <v>#REF!</v>
      </c>
      <c r="E149" s="226" t="e">
        <f>INDEX(УТВС2!$N$1:$N$87,A149,1)</f>
        <v>#REF!</v>
      </c>
      <c r="F149" s="101" t="e">
        <f>INDEX(УТВС2!$S$1:$S$87,A149,1)</f>
        <v>#REF!</v>
      </c>
      <c r="G149" s="101" t="s">
        <v>49</v>
      </c>
      <c r="H149" s="101">
        <v>0</v>
      </c>
      <c r="I149" s="101"/>
    </row>
    <row r="150" spans="1:9" x14ac:dyDescent="0.25">
      <c r="A150" s="101">
        <v>1966</v>
      </c>
      <c r="B150" s="191" t="e">
        <f>INDEX(УТВС2!$H$1:$H$87,A150,1)</f>
        <v>#REF!</v>
      </c>
      <c r="C150" s="182" t="e">
        <f>INDEX(УТВС2!$K$1:$K$87,A150,1)</f>
        <v>#REF!</v>
      </c>
      <c r="D150" s="24" t="e">
        <f>INDEX(УТВС2!$M$1:$M$87,A150,1)</f>
        <v>#REF!</v>
      </c>
      <c r="E150" s="24" t="e">
        <f>INDEX(УТВС2!$N$1:$N$87,A150,1)</f>
        <v>#REF!</v>
      </c>
      <c r="F150" s="101" t="e">
        <f>INDEX(УТВС2!$S$1:$S$87,A150,1)</f>
        <v>#REF!</v>
      </c>
      <c r="G150" s="101" t="s">
        <v>49</v>
      </c>
      <c r="H150" s="101">
        <v>0</v>
      </c>
      <c r="I150" s="101"/>
    </row>
    <row r="151" spans="1:9" x14ac:dyDescent="0.25">
      <c r="A151" s="101">
        <v>2474</v>
      </c>
      <c r="B151" s="191" t="e">
        <f>INDEX(УТВС2!$H$1:$H$87,A151,1)</f>
        <v>#REF!</v>
      </c>
      <c r="C151" s="184" t="e">
        <f>INDEX(УТВС2!$K$1:$K$87,A151,1)</f>
        <v>#REF!</v>
      </c>
      <c r="D151" s="225" t="e">
        <f>INDEX(УТВС2!$M$1:$M$87,A151,1)</f>
        <v>#REF!</v>
      </c>
      <c r="E151" s="24" t="e">
        <f>INDEX(УТВС2!$N$1:$N$87,A151,1)</f>
        <v>#REF!</v>
      </c>
      <c r="F151" s="199" t="e">
        <f>INDEX(УТВС2!$S$1:$S$87,A151,1)</f>
        <v>#REF!</v>
      </c>
      <c r="G151" s="199" t="s">
        <v>67</v>
      </c>
      <c r="H151" s="101">
        <v>0</v>
      </c>
      <c r="I151" s="101"/>
    </row>
    <row r="152" spans="1:9" x14ac:dyDescent="0.25">
      <c r="A152" s="101">
        <v>1755</v>
      </c>
      <c r="B152" s="191" t="e">
        <f>INDEX(УТВС2!$H$1:$H$87,A152,1)</f>
        <v>#REF!</v>
      </c>
      <c r="C152" s="184" t="e">
        <f>INDEX(УТВС2!$K$1:$K$87,A152,1)</f>
        <v>#REF!</v>
      </c>
      <c r="D152" s="225" t="e">
        <f>INDEX(УТВС2!$M$1:$M$87,A152,1)</f>
        <v>#REF!</v>
      </c>
      <c r="E152" s="225" t="e">
        <f>INDEX(УТВС2!$N$1:$N$87,A152,1)</f>
        <v>#REF!</v>
      </c>
      <c r="F152" s="101" t="e">
        <f>INDEX(УТВС2!$S$1:$S$87,A152,1)</f>
        <v>#REF!</v>
      </c>
      <c r="G152" s="101" t="s">
        <v>49</v>
      </c>
      <c r="H152" s="101">
        <v>0</v>
      </c>
      <c r="I152" s="101"/>
    </row>
    <row r="153" spans="1:9" x14ac:dyDescent="0.25">
      <c r="A153" s="101">
        <v>2468</v>
      </c>
      <c r="B153" s="191" t="e">
        <f>INDEX(УТВС2!$H$1:$H$87,A153,1)</f>
        <v>#REF!</v>
      </c>
      <c r="C153" s="184" t="e">
        <f>INDEX(УТВС2!$K$1:$K$87,A153,1)</f>
        <v>#REF!</v>
      </c>
      <c r="D153" s="225" t="e">
        <f>INDEX(УТВС2!$M$1:$M$87,A153,1)</f>
        <v>#REF!</v>
      </c>
      <c r="E153" s="24" t="e">
        <f>INDEX(УТВС2!$N$1:$N$87,A153,1)</f>
        <v>#REF!</v>
      </c>
      <c r="F153" s="101" t="e">
        <f>INDEX(УТВС2!$S$1:$S$87,A153,1)</f>
        <v>#REF!</v>
      </c>
      <c r="G153" s="101" t="s">
        <v>49</v>
      </c>
      <c r="H153" s="101">
        <v>0</v>
      </c>
      <c r="I153" s="101"/>
    </row>
    <row r="154" spans="1:9" x14ac:dyDescent="0.25">
      <c r="A154" s="101">
        <v>2082</v>
      </c>
      <c r="B154" s="191" t="e">
        <f>INDEX(УТВС2!$H$1:$H$87,A154,1)</f>
        <v>#REF!</v>
      </c>
      <c r="C154" s="224" t="e">
        <f>INDEX(УТВС2!$K$1:$K$87,A154,1)</f>
        <v>#REF!</v>
      </c>
      <c r="D154" s="230" t="e">
        <f>INDEX(УТВС2!$M$1:$M$87,A154,1)</f>
        <v>#REF!</v>
      </c>
      <c r="E154" s="230" t="e">
        <f>INDEX(УТВС2!$N$1:$N$87,A154,1)</f>
        <v>#REF!</v>
      </c>
      <c r="F154" s="101" t="e">
        <f>INDEX(УТВС2!$S$1:$S$87,A154,1)</f>
        <v>#REF!</v>
      </c>
      <c r="G154" s="101" t="s">
        <v>49</v>
      </c>
      <c r="H154" s="101">
        <v>0</v>
      </c>
      <c r="I154" s="101"/>
    </row>
    <row r="155" spans="1:9" x14ac:dyDescent="0.25">
      <c r="A155" s="101">
        <v>513</v>
      </c>
      <c r="B155" s="191" t="e">
        <f>INDEX(УТВС2!$H$1:$H$87,A155,1)</f>
        <v>#REF!</v>
      </c>
      <c r="C155" s="224" t="e">
        <f>INDEX(УТВС2!$K$1:$K$87,A155,1)</f>
        <v>#REF!</v>
      </c>
      <c r="D155" s="24" t="e">
        <f>INDEX(УТВС2!$M$1:$M$87,A155,1)</f>
        <v>#REF!</v>
      </c>
      <c r="E155" s="24" t="e">
        <f>INDEX(УТВС2!$N$1:$N$87,A155,1)</f>
        <v>#REF!</v>
      </c>
      <c r="F155" s="101" t="e">
        <f>INDEX(УТВС2!$S$1:$S$87,A155,1)</f>
        <v>#REF!</v>
      </c>
      <c r="G155" s="101" t="s">
        <v>67</v>
      </c>
      <c r="H155" s="101">
        <v>0</v>
      </c>
      <c r="I155" s="101"/>
    </row>
    <row r="156" spans="1:9" x14ac:dyDescent="0.25">
      <c r="A156" s="101">
        <v>233</v>
      </c>
      <c r="B156" s="191" t="e">
        <f>INDEX(УТВС2!$H$1:$H$87,A156,1)</f>
        <v>#REF!</v>
      </c>
      <c r="C156" s="240" t="e">
        <f>INDEX(УТВС2!$K$1:$K$87,A156,1)</f>
        <v>#REF!</v>
      </c>
      <c r="D156" s="226" t="e">
        <f>INDEX(УТВС2!$M$1:$M$87,A156,1)</f>
        <v>#REF!</v>
      </c>
      <c r="E156" s="226" t="e">
        <f>INDEX(УТВС2!$N$1:$N$87,A156,1)</f>
        <v>#REF!</v>
      </c>
      <c r="F156" s="101" t="e">
        <f>INDEX(УТВС2!$S$1:$S$87,A156,1)</f>
        <v>#REF!</v>
      </c>
      <c r="G156" s="101" t="s">
        <v>49</v>
      </c>
      <c r="H156" s="101">
        <v>0</v>
      </c>
      <c r="I156" s="101"/>
    </row>
    <row r="157" spans="1:9" x14ac:dyDescent="0.25">
      <c r="A157" s="101">
        <v>409</v>
      </c>
      <c r="B157" s="191" t="e">
        <f>INDEX(УТВС2!$H$1:$H$87,A157,1)</f>
        <v>#REF!</v>
      </c>
      <c r="C157" s="240" t="e">
        <f>INDEX(УТВС2!$K$1:$K$87,A157,1)</f>
        <v>#REF!</v>
      </c>
      <c r="D157" s="226" t="e">
        <f>INDEX(УТВС2!$M$1:$M$87,A157,1)</f>
        <v>#REF!</v>
      </c>
      <c r="E157" s="226" t="e">
        <f>INDEX(УТВС2!$N$1:$N$87,A157,1)</f>
        <v>#REF!</v>
      </c>
      <c r="F157" s="101" t="e">
        <f>INDEX(УТВС2!$S$1:$S$87,A157,1)</f>
        <v>#REF!</v>
      </c>
      <c r="G157" s="101" t="s">
        <v>49</v>
      </c>
      <c r="H157" s="101">
        <v>0</v>
      </c>
      <c r="I157" s="101"/>
    </row>
    <row r="158" spans="1:9" x14ac:dyDescent="0.25">
      <c r="A158" s="101">
        <v>231</v>
      </c>
      <c r="B158" s="191" t="e">
        <f>INDEX(УТВС2!$H$1:$H$87,A158,1)</f>
        <v>#REF!</v>
      </c>
      <c r="C158" s="240" t="e">
        <f>INDEX(УТВС2!$K$1:$K$87,A158,1)</f>
        <v>#REF!</v>
      </c>
      <c r="D158" s="226" t="e">
        <f>INDEX(УТВС2!$M$1:$M$87,A158,1)</f>
        <v>#REF!</v>
      </c>
      <c r="E158" s="226" t="e">
        <f>INDEX(УТВС2!$N$1:$N$87,A158,1)</f>
        <v>#REF!</v>
      </c>
      <c r="F158" s="101" t="e">
        <f>INDEX(УТВС2!$S$1:$S$87,A158,1)</f>
        <v>#REF!</v>
      </c>
      <c r="G158" s="101" t="s">
        <v>49</v>
      </c>
      <c r="H158" s="101">
        <v>0</v>
      </c>
      <c r="I158" s="101"/>
    </row>
    <row r="159" spans="1:9" x14ac:dyDescent="0.25">
      <c r="A159" s="101">
        <v>2126</v>
      </c>
      <c r="B159" s="191" t="e">
        <f>INDEX(УТВС2!$H$1:$H$87,A159,1)</f>
        <v>#REF!</v>
      </c>
      <c r="C159" s="184" t="e">
        <f>INDEX(УТВС2!$K$1:$K$87,A159,1)</f>
        <v>#REF!</v>
      </c>
      <c r="D159" s="225" t="e">
        <f>INDEX(УТВС2!$M$1:$M$87,A159,1)</f>
        <v>#REF!</v>
      </c>
      <c r="E159" s="225" t="e">
        <f>INDEX(УТВС2!$N$1:$N$87,A159,1)</f>
        <v>#REF!</v>
      </c>
      <c r="F159" s="105" t="e">
        <f>INDEX(УТВС2!$S$1:$S$87,A159,1)</f>
        <v>#REF!</v>
      </c>
      <c r="G159" s="105" t="s">
        <v>49</v>
      </c>
      <c r="H159" s="194">
        <v>0</v>
      </c>
      <c r="I159" s="194"/>
    </row>
    <row r="160" spans="1:9" x14ac:dyDescent="0.25">
      <c r="A160" s="101">
        <v>2014</v>
      </c>
      <c r="B160" s="191" t="e">
        <f>INDEX(УТВС2!$H$1:$H$87,A160,1)</f>
        <v>#REF!</v>
      </c>
      <c r="C160" s="240" t="e">
        <f>INDEX(УТВС2!$K$1:$K$87,A160,1)</f>
        <v>#REF!</v>
      </c>
      <c r="D160" s="225" t="e">
        <f>INDEX(УТВС2!$M$1:$M$87,A160,1)</f>
        <v>#REF!</v>
      </c>
      <c r="E160" s="226" t="e">
        <f>INDEX(УТВС2!$N$1:$N$87,A160,1)</f>
        <v>#REF!</v>
      </c>
      <c r="F160" s="101" t="e">
        <f>INDEX(УТВС2!$S$1:$S$87,A160,1)</f>
        <v>#REF!</v>
      </c>
      <c r="G160" s="101" t="s">
        <v>49</v>
      </c>
      <c r="H160" s="101">
        <v>0</v>
      </c>
      <c r="I160" s="101"/>
    </row>
    <row r="161" spans="1:9" x14ac:dyDescent="0.25">
      <c r="A161" s="101">
        <v>1568</v>
      </c>
      <c r="B161" s="191" t="e">
        <f>INDEX(УТВС2!$H$1:$H$87,A161,1)</f>
        <v>#REF!</v>
      </c>
      <c r="C161" s="240" t="e">
        <f>INDEX(УТВС2!$K$1:$K$87,A161,1)</f>
        <v>#REF!</v>
      </c>
      <c r="D161" s="225" t="e">
        <f>INDEX(УТВС2!$M$1:$M$87,A161,1)</f>
        <v>#REF!</v>
      </c>
      <c r="E161" s="24" t="e">
        <f>INDEX(УТВС2!$N$1:$N$87,A161,1)</f>
        <v>#REF!</v>
      </c>
      <c r="F161" s="101" t="e">
        <f>INDEX(УТВС2!$S$1:$S$87,A161,1)</f>
        <v>#REF!</v>
      </c>
      <c r="G161" s="101" t="s">
        <v>49</v>
      </c>
      <c r="H161" s="101">
        <v>0</v>
      </c>
      <c r="I161" s="101"/>
    </row>
    <row r="162" spans="1:9" x14ac:dyDescent="0.25">
      <c r="A162" s="101">
        <v>1692</v>
      </c>
      <c r="B162" s="191" t="e">
        <f>INDEX(УТВС2!$H$1:$H$87,A162,1)</f>
        <v>#REF!</v>
      </c>
      <c r="C162" s="224" t="e">
        <f>INDEX(УТВС2!$K$1:$K$87,A162,1)</f>
        <v>#REF!</v>
      </c>
      <c r="D162" s="24" t="e">
        <f>INDEX(УТВС2!$M$1:$M$87,A162,1)</f>
        <v>#REF!</v>
      </c>
      <c r="E162" s="24" t="e">
        <f>INDEX(УТВС2!$N$1:$N$87,A162,1)</f>
        <v>#REF!</v>
      </c>
      <c r="F162" s="199" t="e">
        <f>INDEX(УТВС2!$S$1:$S$87,A162,1)</f>
        <v>#REF!</v>
      </c>
      <c r="G162" s="199" t="s">
        <v>67</v>
      </c>
      <c r="H162" s="101">
        <v>0</v>
      </c>
      <c r="I162" s="101"/>
    </row>
    <row r="163" spans="1:9" x14ac:dyDescent="0.25">
      <c r="A163" s="101">
        <v>2267</v>
      </c>
      <c r="B163" s="191" t="e">
        <f>INDEX(УТВС2!$H$1:$H$87,A163,1)</f>
        <v>#REF!</v>
      </c>
      <c r="C163" s="240" t="e">
        <f>INDEX(УТВС2!$K$1:$K$87,A163,1)</f>
        <v>#REF!</v>
      </c>
      <c r="D163" s="24" t="e">
        <f>INDEX(УТВС2!$M$1:$M$87,A163,1)</f>
        <v>#REF!</v>
      </c>
      <c r="E163" s="24" t="e">
        <f>INDEX(УТВС2!$N$1:$N$87,A163,1)</f>
        <v>#REF!</v>
      </c>
      <c r="F163" s="101" t="e">
        <f>INDEX(УТВС2!$S$1:$S$87,A163,1)</f>
        <v>#REF!</v>
      </c>
      <c r="G163" s="101" t="s">
        <v>49</v>
      </c>
      <c r="H163" s="101">
        <v>0</v>
      </c>
      <c r="I163" s="101"/>
    </row>
    <row r="164" spans="1:9" x14ac:dyDescent="0.25">
      <c r="A164" s="101">
        <v>1244</v>
      </c>
      <c r="B164" s="191" t="e">
        <f>INDEX(УТВС2!$H$1:$H$87,A164,1)</f>
        <v>#REF!</v>
      </c>
      <c r="C164" s="241" t="e">
        <f>INDEX(УТВС2!$K$1:$K$87,A164,1)</f>
        <v>#REF!</v>
      </c>
      <c r="D164" s="24" t="e">
        <f>INDEX(УТВС2!$M$1:$M$87,A164,1)</f>
        <v>#REF!</v>
      </c>
      <c r="E164" s="24" t="e">
        <f>INDEX(УТВС2!$N$1:$N$87,A164,1)</f>
        <v>#REF!</v>
      </c>
      <c r="F164" s="199" t="e">
        <f>INDEX(УТВС2!$S$1:$S$87,A164,1)</f>
        <v>#REF!</v>
      </c>
      <c r="G164" s="199" t="s">
        <v>67</v>
      </c>
      <c r="H164" s="101">
        <v>0</v>
      </c>
      <c r="I164" s="101"/>
    </row>
    <row r="165" spans="1:9" x14ac:dyDescent="0.25">
      <c r="A165" s="101">
        <v>1427</v>
      </c>
      <c r="B165" s="191" t="e">
        <f>INDEX(УТВС2!$H$1:$H$87,A165,1)</f>
        <v>#REF!</v>
      </c>
      <c r="C165" s="224" t="e">
        <f>INDEX(УТВС2!$K$1:$K$87,A165,1)</f>
        <v>#REF!</v>
      </c>
      <c r="D165" s="24" t="e">
        <f>INDEX(УТВС2!$M$1:$M$87,A165,1)</f>
        <v>#REF!</v>
      </c>
      <c r="E165" s="24" t="e">
        <f>INDEX(УТВС2!$N$1:$N$87,A165,1)</f>
        <v>#REF!</v>
      </c>
      <c r="F165" s="101" t="e">
        <f>INDEX(УТВС2!$S$1:$S$87,A165,1)</f>
        <v>#REF!</v>
      </c>
      <c r="G165" s="101" t="s">
        <v>49</v>
      </c>
      <c r="H165" s="101">
        <v>0</v>
      </c>
      <c r="I165" s="101"/>
    </row>
    <row r="166" spans="1:9" x14ac:dyDescent="0.25">
      <c r="A166" s="101">
        <v>1166</v>
      </c>
      <c r="B166" s="191" t="e">
        <f>INDEX(УТВС2!$H$1:$H$87,A166,1)</f>
        <v>#REF!</v>
      </c>
      <c r="C166" s="241" t="e">
        <f>INDEX(УТВС2!$K$1:$K$87,A166,1)</f>
        <v>#REF!</v>
      </c>
      <c r="D166" s="24" t="e">
        <f>INDEX(УТВС2!$M$1:$M$87,A166,1)</f>
        <v>#REF!</v>
      </c>
      <c r="E166" s="24" t="e">
        <f>INDEX(УТВС2!$N$1:$N$87,A166,1)</f>
        <v>#REF!</v>
      </c>
      <c r="F166" s="199" t="e">
        <f>INDEX(УТВС2!$S$1:$S$87,A166,1)</f>
        <v>#REF!</v>
      </c>
      <c r="G166" s="199" t="s">
        <v>67</v>
      </c>
      <c r="H166" s="101">
        <v>0</v>
      </c>
      <c r="I166" s="101"/>
    </row>
    <row r="167" spans="1:9" x14ac:dyDescent="0.25">
      <c r="A167" s="101">
        <v>2618</v>
      </c>
      <c r="B167" s="205" t="e">
        <f>INDEX(УТВС2!$H$1:$H$87,A167,1)</f>
        <v>#REF!</v>
      </c>
      <c r="C167" s="203" t="e">
        <f>INDEX(УТВС2!$K$1:$K$87,A167,1)</f>
        <v>#REF!</v>
      </c>
      <c r="D167" s="85" t="e">
        <f>INDEX(УТВС2!$M$1:$M$87,A167,1)</f>
        <v>#REF!</v>
      </c>
      <c r="E167" s="183" t="e">
        <f>INDEX(УТВС2!$N$1:$N$87,A167,1)</f>
        <v>#REF!</v>
      </c>
      <c r="F167" s="101" t="e">
        <f>INDEX(УТВС2!$S$1:$S$87,A167,1)</f>
        <v>#REF!</v>
      </c>
      <c r="G167" s="101" t="s">
        <v>49</v>
      </c>
      <c r="H167" s="101">
        <v>0</v>
      </c>
      <c r="I167" s="101"/>
    </row>
    <row r="168" spans="1:9" x14ac:dyDescent="0.25">
      <c r="A168" s="101">
        <v>848</v>
      </c>
      <c r="B168" s="191" t="e">
        <f>INDEX(УТВС2!$H$1:$H$87,A168,1)</f>
        <v>#REF!</v>
      </c>
      <c r="C168" s="191" t="e">
        <f>INDEX(УТВС2!$K$1:$K$87,A168,1)</f>
        <v>#REF!</v>
      </c>
      <c r="D168" s="24" t="e">
        <f>INDEX(УТВС2!$M$1:$M$87,A168,1)</f>
        <v>#REF!</v>
      </c>
      <c r="E168" s="24" t="e">
        <f>INDEX(УТВС2!$N$1:$N$87,A168,1)</f>
        <v>#REF!</v>
      </c>
      <c r="F168" s="101" t="e">
        <f>INDEX(УТВС2!$S$1:$S$87,A168,1)</f>
        <v>#REF!</v>
      </c>
      <c r="G168" s="101" t="s">
        <v>49</v>
      </c>
      <c r="H168" s="101">
        <v>0</v>
      </c>
      <c r="I168" s="101"/>
    </row>
    <row r="169" spans="1:9" x14ac:dyDescent="0.25">
      <c r="A169" s="101">
        <v>2555</v>
      </c>
      <c r="B169" s="191" t="e">
        <f>INDEX(УТВС2!$H$1:$H$87,A169,1)</f>
        <v>#REF!</v>
      </c>
      <c r="C169" s="224" t="e">
        <f>INDEX(УТВС2!$K$1:$K$87,A169,1)</f>
        <v>#REF!</v>
      </c>
      <c r="D169" s="24" t="e">
        <f>INDEX(УТВС2!$M$1:$M$87,A169,1)</f>
        <v>#REF!</v>
      </c>
      <c r="E169" s="24" t="e">
        <f>INDEX(УТВС2!$N$1:$N$87,A169,1)</f>
        <v>#REF!</v>
      </c>
      <c r="F169" s="199" t="e">
        <f>INDEX(УТВС2!$S$1:$S$87,A169,1)</f>
        <v>#REF!</v>
      </c>
      <c r="G169" s="199" t="s">
        <v>67</v>
      </c>
      <c r="H169" s="101">
        <v>0</v>
      </c>
      <c r="I169" s="101"/>
    </row>
    <row r="170" spans="1:9" x14ac:dyDescent="0.25">
      <c r="A170" s="101">
        <v>2387</v>
      </c>
      <c r="B170" s="191" t="e">
        <f>INDEX(УТВС2!$H$1:$H$87,A170,1)</f>
        <v>#REF!</v>
      </c>
      <c r="C170" s="241" t="e">
        <f>INDEX(УТВС2!$K$1:$K$87,A170,1)</f>
        <v>#REF!</v>
      </c>
      <c r="D170" s="24" t="e">
        <f>INDEX(УТВС2!$M$1:$M$87,A170,1)</f>
        <v>#REF!</v>
      </c>
      <c r="E170" s="24" t="e">
        <f>INDEX(УТВС2!$N$1:$N$87,A170,1)</f>
        <v>#REF!</v>
      </c>
      <c r="F170" s="199" t="e">
        <f>INDEX(УТВС2!$S$1:$S$87,A170,1)</f>
        <v>#REF!</v>
      </c>
      <c r="G170" s="199" t="s">
        <v>67</v>
      </c>
      <c r="H170" s="101">
        <v>0</v>
      </c>
      <c r="I170" s="101"/>
    </row>
    <row r="171" spans="1:9" x14ac:dyDescent="0.25">
      <c r="A171" s="101">
        <v>764</v>
      </c>
      <c r="B171" s="191" t="e">
        <f>INDEX(УТВС2!$H$1:$H$87,A171,1)</f>
        <v>#REF!</v>
      </c>
      <c r="C171" s="224" t="e">
        <f>INDEX(УТВС2!$K$1:$K$87,A171,1)</f>
        <v>#REF!</v>
      </c>
      <c r="D171" s="24" t="e">
        <f>INDEX(УТВС2!$M$1:$M$87,A171,1)</f>
        <v>#REF!</v>
      </c>
      <c r="E171" s="24" t="e">
        <f>INDEX(УТВС2!$N$1:$N$87,A171,1)</f>
        <v>#REF!</v>
      </c>
      <c r="F171" s="199" t="e">
        <f>INDEX(УТВС2!$S$1:$S$87,A171,1)</f>
        <v>#REF!</v>
      </c>
      <c r="G171" s="199" t="s">
        <v>67</v>
      </c>
      <c r="H171" s="101">
        <v>0</v>
      </c>
      <c r="I171" s="101"/>
    </row>
    <row r="172" spans="1:9" x14ac:dyDescent="0.25">
      <c r="A172" s="101">
        <v>2342</v>
      </c>
      <c r="B172" s="191" t="e">
        <f>INDEX(УТВС2!$H$1:$H$87,A172,1)</f>
        <v>#REF!</v>
      </c>
      <c r="C172" s="240" t="e">
        <f>INDEX(УТВС2!$K$1:$K$87,A172,1)</f>
        <v>#REF!</v>
      </c>
      <c r="D172" s="24" t="e">
        <f>INDEX(УТВС2!$M$1:$M$87,A172,1)</f>
        <v>#REF!</v>
      </c>
      <c r="E172" s="24" t="e">
        <f>INDEX(УТВС2!$N$1:$N$87,A172,1)</f>
        <v>#REF!</v>
      </c>
      <c r="F172" s="101" t="e">
        <f>INDEX(УТВС2!$S$1:$S$87,A172,1)</f>
        <v>#REF!</v>
      </c>
      <c r="G172" s="101" t="s">
        <v>49</v>
      </c>
      <c r="H172" s="101">
        <v>0</v>
      </c>
      <c r="I172" s="101"/>
    </row>
    <row r="173" spans="1:9" x14ac:dyDescent="0.25">
      <c r="A173" s="101">
        <v>2565</v>
      </c>
      <c r="B173" s="205" t="e">
        <f>INDEX(УТВС2!$H$1:$H$87,A173,1)</f>
        <v>#REF!</v>
      </c>
      <c r="C173" s="200" t="e">
        <f>INDEX(УТВС2!$K$1:$K$87,A173,1)</f>
        <v>#REF!</v>
      </c>
      <c r="D173" s="24" t="e">
        <f>INDEX(УТВС2!$M$1:$M$87,A173,1)</f>
        <v>#REF!</v>
      </c>
      <c r="E173" s="24" t="e">
        <f>INDEX(УТВС2!$N$1:$N$87,A173,1)</f>
        <v>#REF!</v>
      </c>
      <c r="F173" s="101" t="e">
        <f>INDEX(УТВС2!$S$1:$S$87,A173,1)</f>
        <v>#REF!</v>
      </c>
      <c r="G173" s="101" t="s">
        <v>49</v>
      </c>
      <c r="H173" s="101">
        <v>0</v>
      </c>
      <c r="I173" s="101"/>
    </row>
    <row r="174" spans="1:9" x14ac:dyDescent="0.25">
      <c r="A174" s="101">
        <v>2227</v>
      </c>
      <c r="B174" s="205" t="e">
        <f>INDEX(УТВС2!$H$1:$H$87,A174,1)</f>
        <v>#REF!</v>
      </c>
      <c r="C174" s="200" t="e">
        <f>INDEX(УТВС2!$K$1:$K$87,A174,1)</f>
        <v>#REF!</v>
      </c>
      <c r="D174" s="24" t="e">
        <f>INDEX(УТВС2!$M$1:$M$87,A174,1)</f>
        <v>#REF!</v>
      </c>
      <c r="E174" s="24" t="e">
        <f>INDEX(УТВС2!$N$1:$N$87,A174,1)</f>
        <v>#REF!</v>
      </c>
      <c r="F174" s="101" t="e">
        <f>INDEX(УТВС2!$S$1:$S$87,A174,1)</f>
        <v>#REF!</v>
      </c>
      <c r="G174" s="101" t="s">
        <v>49</v>
      </c>
      <c r="H174" s="101">
        <v>0</v>
      </c>
      <c r="I174" s="101"/>
    </row>
    <row r="175" spans="1:9" x14ac:dyDescent="0.25">
      <c r="A175" s="101">
        <v>2064</v>
      </c>
      <c r="B175" s="205" t="e">
        <f>INDEX(УТВС2!$H$1:$H$87,A175,1)</f>
        <v>#REF!</v>
      </c>
      <c r="C175" s="200" t="e">
        <f>INDEX(УТВС2!$K$1:$K$87,A175,1)</f>
        <v>#REF!</v>
      </c>
      <c r="D175" s="85" t="e">
        <f>INDEX(УТВС2!$M$1:$M$87,A175,1)</f>
        <v>#REF!</v>
      </c>
      <c r="E175" s="85" t="e">
        <f>INDEX(УТВС2!$N$1:$N$87,A175,1)</f>
        <v>#REF!</v>
      </c>
      <c r="F175" s="101" t="e">
        <f>INDEX(УТВС2!$S$1:$S$87,A175,1)</f>
        <v>#REF!</v>
      </c>
      <c r="G175" s="101" t="s">
        <v>49</v>
      </c>
      <c r="H175" s="101">
        <v>0</v>
      </c>
      <c r="I175" s="101"/>
    </row>
    <row r="176" spans="1:9" x14ac:dyDescent="0.25">
      <c r="A176" s="101">
        <v>2604</v>
      </c>
      <c r="B176" s="205" t="e">
        <f>INDEX(УТВС2!$H$1:$H$87,A176,1)</f>
        <v>#REF!</v>
      </c>
      <c r="C176" s="200" t="e">
        <f>INDEX(УТВС2!$K$1:$K$87,A176,1)</f>
        <v>#REF!</v>
      </c>
      <c r="D176" s="24" t="e">
        <f>INDEX(УТВС2!$M$1:$M$87,A176,1)</f>
        <v>#REF!</v>
      </c>
      <c r="E176" s="24" t="e">
        <f>INDEX(УТВС2!$N$1:$N$87,A176,1)</f>
        <v>#REF!</v>
      </c>
      <c r="F176" s="101" t="e">
        <f>INDEX(УТВС2!$S$1:$S$87,A176,1)</f>
        <v>#REF!</v>
      </c>
      <c r="G176" s="101" t="s">
        <v>49</v>
      </c>
      <c r="H176" s="101">
        <v>0</v>
      </c>
      <c r="I176" s="101"/>
    </row>
    <row r="177" spans="1:9" x14ac:dyDescent="0.25">
      <c r="A177" s="101">
        <v>2479</v>
      </c>
      <c r="B177" s="205" t="e">
        <f>INDEX(УТВС2!$H$1:$H$87,A177,1)</f>
        <v>#REF!</v>
      </c>
      <c r="C177" s="224" t="e">
        <f>INDEX(УТВС2!$K$1:$K$87,A177,1)</f>
        <v>#REF!</v>
      </c>
      <c r="D177" s="24" t="e">
        <f>INDEX(УТВС2!$M$1:$M$87,A177,1)</f>
        <v>#REF!</v>
      </c>
      <c r="E177" s="189" t="e">
        <f>INDEX(УТВС2!$N$1:$N$87,A177,1)</f>
        <v>#REF!</v>
      </c>
      <c r="F177" s="199" t="e">
        <f>INDEX(УТВС2!$S$1:$S$87,A177,1)</f>
        <v>#REF!</v>
      </c>
      <c r="G177" s="199" t="s">
        <v>67</v>
      </c>
      <c r="H177" s="101">
        <v>0</v>
      </c>
      <c r="I177" s="101"/>
    </row>
    <row r="178" spans="1:9" x14ac:dyDescent="0.25">
      <c r="A178" s="101">
        <v>2095</v>
      </c>
      <c r="B178" s="191" t="e">
        <f>INDEX(УТВС2!$H$1:$H$87,A178,1)</f>
        <v>#REF!</v>
      </c>
      <c r="C178" s="230" t="e">
        <f>INDEX(УТВС2!$K$1:$K$87,A178,1)</f>
        <v>#REF!</v>
      </c>
      <c r="D178" s="24" t="e">
        <f>INDEX(УТВС2!$M$1:$M$87,A178,1)</f>
        <v>#REF!</v>
      </c>
      <c r="E178" s="24" t="e">
        <f>INDEX(УТВС2!$N$1:$N$87,A178,1)</f>
        <v>#REF!</v>
      </c>
      <c r="F178" s="101" t="e">
        <f>INDEX(УТВС2!$S$1:$S$87,A178,1)</f>
        <v>#REF!</v>
      </c>
      <c r="G178" s="101" t="s">
        <v>49</v>
      </c>
      <c r="H178" s="101">
        <v>0</v>
      </c>
      <c r="I178" s="101"/>
    </row>
    <row r="179" spans="1:9" x14ac:dyDescent="0.25">
      <c r="A179" s="101">
        <v>2402</v>
      </c>
      <c r="B179" s="191" t="e">
        <f>INDEX(УТВС2!$H$1:$H$87,A179,1)</f>
        <v>#REF!</v>
      </c>
      <c r="C179" s="241" t="e">
        <f>INDEX(УТВС2!$K$1:$K$87,A179,1)</f>
        <v>#REF!</v>
      </c>
      <c r="D179" s="24" t="e">
        <f>INDEX(УТВС2!$M$1:$M$87,A179,1)</f>
        <v>#REF!</v>
      </c>
      <c r="E179" s="24" t="e">
        <f>INDEX(УТВС2!$N$1:$N$87,A179,1)</f>
        <v>#REF!</v>
      </c>
      <c r="F179" s="199" t="e">
        <f>INDEX(УТВС2!$S$1:$S$87,A179,1)</f>
        <v>#REF!</v>
      </c>
      <c r="G179" s="199" t="s">
        <v>67</v>
      </c>
      <c r="H179" s="101">
        <v>0</v>
      </c>
      <c r="I179" s="101"/>
    </row>
    <row r="180" spans="1:9" x14ac:dyDescent="0.25">
      <c r="A180" s="101">
        <v>2504</v>
      </c>
      <c r="B180" s="191" t="e">
        <f>INDEX(УТВС2!$H$1:$H$87,A180,1)</f>
        <v>#REF!</v>
      </c>
      <c r="C180" s="184" t="e">
        <f>INDEX(УТВС2!$K$1:$K$87,A180,1)</f>
        <v>#REF!</v>
      </c>
      <c r="D180" s="225" t="e">
        <f>INDEX(УТВС2!$M$1:$M$87,A180,1)</f>
        <v>#REF!</v>
      </c>
      <c r="E180" s="225" t="e">
        <f>INDEX(УТВС2!$N$1:$N$87,A180,1)</f>
        <v>#REF!</v>
      </c>
      <c r="F180" s="101" t="e">
        <f>INDEX(УТВС2!$S$1:$S$87,A180,1)</f>
        <v>#REF!</v>
      </c>
      <c r="G180" s="101" t="s">
        <v>49</v>
      </c>
      <c r="H180" s="101">
        <v>0</v>
      </c>
      <c r="I180" s="101"/>
    </row>
    <row r="181" spans="1:9" x14ac:dyDescent="0.25">
      <c r="A181" s="101">
        <v>2430</v>
      </c>
      <c r="B181" s="191" t="e">
        <f>INDEX(УТВС2!$H$1:$H$87,A181,1)</f>
        <v>#REF!</v>
      </c>
      <c r="C181" s="240" t="e">
        <f>INDEX(УТВС2!$K$1:$K$87,A181,1)</f>
        <v>#REF!</v>
      </c>
      <c r="D181" s="24" t="e">
        <f>INDEX(УТВС2!$M$1:$M$87,A181,1)</f>
        <v>#REF!</v>
      </c>
      <c r="E181" s="24" t="e">
        <f>INDEX(УТВС2!$N$1:$N$87,A181,1)</f>
        <v>#REF!</v>
      </c>
      <c r="F181" s="101" t="e">
        <f>INDEX(УТВС2!$S$1:$S$87,A181,1)</f>
        <v>#REF!</v>
      </c>
      <c r="G181" s="101" t="s">
        <v>49</v>
      </c>
      <c r="H181" s="101">
        <v>0</v>
      </c>
      <c r="I181" s="101"/>
    </row>
    <row r="182" spans="1:9" x14ac:dyDescent="0.25">
      <c r="A182" s="101">
        <v>2161</v>
      </c>
      <c r="B182" s="191" t="e">
        <f>INDEX(УТВС2!$H$1:$H$87,A182,1)</f>
        <v>#REF!</v>
      </c>
      <c r="C182" s="240" t="e">
        <f>INDEX(УТВС2!$K$1:$K$87,A182,1)</f>
        <v>#REF!</v>
      </c>
      <c r="D182" s="226" t="e">
        <f>INDEX(УТВС2!$M$1:$M$87,A182,1)</f>
        <v>#REF!</v>
      </c>
      <c r="E182" s="24" t="e">
        <f>INDEX(УТВС2!$N$1:$N$87,A182,1)</f>
        <v>#REF!</v>
      </c>
      <c r="F182" s="101" t="e">
        <f>INDEX(УТВС2!$S$1:$S$87,A182,1)</f>
        <v>#REF!</v>
      </c>
      <c r="G182" s="101" t="s">
        <v>49</v>
      </c>
      <c r="H182" s="101">
        <v>0</v>
      </c>
      <c r="I182" s="101"/>
    </row>
    <row r="183" spans="1:9" x14ac:dyDescent="0.25">
      <c r="A183" s="101">
        <v>1191</v>
      </c>
      <c r="B183" s="205" t="e">
        <f>INDEX(УТВС2!$H$1:$H$87,A183,1)</f>
        <v>#REF!</v>
      </c>
      <c r="C183" s="241" t="e">
        <f>INDEX(УТВС2!$K$1:$K$87,A183,1)</f>
        <v>#REF!</v>
      </c>
      <c r="D183" s="24" t="e">
        <f>INDEX(УТВС2!$M$1:$M$87,A183,1)</f>
        <v>#REF!</v>
      </c>
      <c r="E183" s="24" t="e">
        <f>INDEX(УТВС2!$N$1:$N$87,A183,1)</f>
        <v>#REF!</v>
      </c>
      <c r="F183" s="101" t="e">
        <f>INDEX(УТВС2!$S$1:$S$87,A183,1)</f>
        <v>#REF!</v>
      </c>
      <c r="G183" s="101" t="s">
        <v>49</v>
      </c>
      <c r="H183" s="101">
        <v>0</v>
      </c>
      <c r="I183" s="101"/>
    </row>
    <row r="184" spans="1:9" x14ac:dyDescent="0.25">
      <c r="A184" s="101">
        <v>461</v>
      </c>
      <c r="B184" s="191" t="e">
        <f>INDEX(УТВС2!$H$1:$H$87,A184,1)</f>
        <v>#REF!</v>
      </c>
      <c r="C184" s="240" t="e">
        <f>INDEX(УТВС2!$K$1:$K$87,A184,1)</f>
        <v>#REF!</v>
      </c>
      <c r="D184" s="226" t="e">
        <f>INDEX(УТВС2!$M$1:$M$87,A184,1)</f>
        <v>#REF!</v>
      </c>
      <c r="E184" s="226" t="e">
        <f>INDEX(УТВС2!$N$1:$N$87,A184,1)</f>
        <v>#REF!</v>
      </c>
      <c r="F184" s="101" t="e">
        <f>INDEX(УТВС2!$S$1:$S$87,A184,1)</f>
        <v>#REF!</v>
      </c>
      <c r="G184" s="101" t="s">
        <v>49</v>
      </c>
      <c r="H184" s="101">
        <v>0</v>
      </c>
      <c r="I184" s="101"/>
    </row>
    <row r="185" spans="1:9" x14ac:dyDescent="0.25">
      <c r="A185" s="101">
        <v>2185</v>
      </c>
      <c r="B185" s="191" t="e">
        <f>INDEX(УТВС2!$H$1:$H$87,A185,1)</f>
        <v>#REF!</v>
      </c>
      <c r="C185" s="240" t="e">
        <f>INDEX(УТВС2!$K$1:$K$87,A185,1)</f>
        <v>#REF!</v>
      </c>
      <c r="D185" s="226" t="e">
        <f>INDEX(УТВС2!$M$1:$M$87,A185,1)</f>
        <v>#REF!</v>
      </c>
      <c r="E185" s="24" t="e">
        <f>INDEX(УТВС2!$N$1:$N$87,A185,1)</f>
        <v>#REF!</v>
      </c>
      <c r="F185" s="101" t="e">
        <f>INDEX(УТВС2!$S$1:$S$87,A185,1)</f>
        <v>#REF!</v>
      </c>
      <c r="G185" s="101" t="s">
        <v>49</v>
      </c>
      <c r="H185" s="101">
        <v>0</v>
      </c>
      <c r="I185" s="101"/>
    </row>
    <row r="186" spans="1:9" x14ac:dyDescent="0.25">
      <c r="A186" s="101">
        <v>1357</v>
      </c>
      <c r="B186" s="191" t="e">
        <f>INDEX(УТВС2!$H$1:$H$87,A186,1)</f>
        <v>#REF!</v>
      </c>
      <c r="C186" s="240" t="e">
        <f>INDEX(УТВС2!$K$1:$K$87,A186,1)</f>
        <v>#REF!</v>
      </c>
      <c r="D186" s="226" t="e">
        <f>INDEX(УТВС2!$M$1:$M$87,A186,1)</f>
        <v>#REF!</v>
      </c>
      <c r="E186" s="226" t="e">
        <f>INDEX(УТВС2!$N$1:$N$87,A186,1)</f>
        <v>#REF!</v>
      </c>
      <c r="F186" s="101" t="e">
        <f>INDEX(УТВС2!$S$1:$S$87,A186,1)</f>
        <v>#REF!</v>
      </c>
      <c r="G186" s="101" t="s">
        <v>49</v>
      </c>
      <c r="H186" s="101">
        <v>0</v>
      </c>
      <c r="I186" s="101"/>
    </row>
    <row r="187" spans="1:9" x14ac:dyDescent="0.25">
      <c r="A187" s="101">
        <v>1065</v>
      </c>
      <c r="B187" s="191" t="e">
        <f>INDEX(УТВС2!$H$1:$H$87,A187,1)</f>
        <v>#REF!</v>
      </c>
      <c r="C187" s="224" t="e">
        <f>INDEX(УТВС2!$K$1:$K$87,A187,1)</f>
        <v>#REF!</v>
      </c>
      <c r="D187" s="24" t="e">
        <f>INDEX(УТВС2!$M$1:$M$87,A187,1)</f>
        <v>#REF!</v>
      </c>
      <c r="E187" s="24" t="e">
        <f>INDEX(УТВС2!$N$1:$N$87,A187,1)</f>
        <v>#REF!</v>
      </c>
      <c r="F187" s="101" t="e">
        <f>INDEX(УТВС2!$S$1:$S$87,A187,1)</f>
        <v>#REF!</v>
      </c>
      <c r="G187" s="101" t="s">
        <v>49</v>
      </c>
      <c r="H187" s="101">
        <v>0</v>
      </c>
      <c r="I187" s="101"/>
    </row>
    <row r="188" spans="1:9" x14ac:dyDescent="0.25">
      <c r="A188" s="101">
        <v>2599</v>
      </c>
      <c r="B188" s="191" t="e">
        <f>INDEX(УТВС2!$H$1:$H$87,A188,1)</f>
        <v>#REF!</v>
      </c>
      <c r="C188" s="224" t="e">
        <f>INDEX(УТВС2!$K$1:$K$87,A188,1)</f>
        <v>#REF!</v>
      </c>
      <c r="D188" s="24" t="e">
        <f>INDEX(УТВС2!$M$1:$M$87,A188,1)</f>
        <v>#REF!</v>
      </c>
      <c r="E188" s="24" t="e">
        <f>INDEX(УТВС2!$N$1:$N$87,A188,1)</f>
        <v>#REF!</v>
      </c>
      <c r="F188" s="101" t="e">
        <f>INDEX(УТВС2!$S$1:$S$87,A188,1)</f>
        <v>#REF!</v>
      </c>
      <c r="G188" s="101" t="s">
        <v>49</v>
      </c>
      <c r="H188" s="101">
        <v>0</v>
      </c>
      <c r="I188" s="101"/>
    </row>
    <row r="189" spans="1:9" x14ac:dyDescent="0.25">
      <c r="A189" s="101">
        <v>1144</v>
      </c>
      <c r="B189" s="191" t="e">
        <f>INDEX(УТВС2!$H$1:$H$87,A189,1)</f>
        <v>#REF!</v>
      </c>
      <c r="C189" s="224" t="e">
        <f>INDEX(УТВС2!$K$1:$K$87,A189,1)</f>
        <v>#REF!</v>
      </c>
      <c r="D189" s="24" t="e">
        <f>INDEX(УТВС2!$M$1:$M$87,A189,1)</f>
        <v>#REF!</v>
      </c>
      <c r="E189" s="24" t="e">
        <f>INDEX(УТВС2!$N$1:$N$87,A189,1)</f>
        <v>#REF!</v>
      </c>
      <c r="F189" s="101" t="e">
        <f>INDEX(УТВС2!$S$1:$S$87,A189,1)</f>
        <v>#REF!</v>
      </c>
      <c r="G189" s="101" t="s">
        <v>49</v>
      </c>
      <c r="H189" s="101">
        <v>0</v>
      </c>
      <c r="I189" s="101"/>
    </row>
    <row r="190" spans="1:9" x14ac:dyDescent="0.25">
      <c r="A190" s="101">
        <v>1288</v>
      </c>
      <c r="B190" s="191" t="e">
        <f>INDEX(УТВС2!$H$1:$H$87,A190,1)</f>
        <v>#REF!</v>
      </c>
      <c r="C190" s="182" t="e">
        <f>INDEX(УТВС2!$K$1:$K$87,A190,1)</f>
        <v>#REF!</v>
      </c>
      <c r="D190" s="24" t="e">
        <f>INDEX(УТВС2!$M$1:$M$87,A190,1)</f>
        <v>#REF!</v>
      </c>
      <c r="E190" s="24" t="e">
        <f>INDEX(УТВС2!$N$1:$N$87,A190,1)</f>
        <v>#REF!</v>
      </c>
      <c r="F190" s="101" t="e">
        <f>INDEX(УТВС2!$S$1:$S$87,A190,1)</f>
        <v>#REF!</v>
      </c>
      <c r="G190" s="101" t="s">
        <v>49</v>
      </c>
      <c r="H190" s="101">
        <v>0</v>
      </c>
      <c r="I190" s="101"/>
    </row>
    <row r="191" spans="1:9" x14ac:dyDescent="0.25">
      <c r="A191" s="101">
        <v>1243</v>
      </c>
      <c r="B191" s="191" t="e">
        <f>INDEX(УТВС2!$H$1:$H$87,A191,1)</f>
        <v>#REF!</v>
      </c>
      <c r="C191" s="241" t="e">
        <f>INDEX(УТВС2!$K$1:$K$87,A191,1)</f>
        <v>#REF!</v>
      </c>
      <c r="D191" s="24" t="e">
        <f>INDEX(УТВС2!$M$1:$M$87,A191,1)</f>
        <v>#REF!</v>
      </c>
      <c r="E191" s="24" t="e">
        <f>INDEX(УТВС2!$N$1:$N$87,A191,1)</f>
        <v>#REF!</v>
      </c>
      <c r="F191" s="199" t="e">
        <f>INDEX(УТВС2!$S$1:$S$87,A191,1)</f>
        <v>#REF!</v>
      </c>
      <c r="G191" s="199" t="s">
        <v>67</v>
      </c>
      <c r="H191" s="101">
        <v>0</v>
      </c>
      <c r="I191" s="101"/>
    </row>
    <row r="192" spans="1:9" x14ac:dyDescent="0.25">
      <c r="A192" s="101">
        <v>1125</v>
      </c>
      <c r="B192" s="191" t="e">
        <f>INDEX(УТВС2!$H$1:$H$87,A192,1)</f>
        <v>#REF!</v>
      </c>
      <c r="C192" s="240" t="e">
        <f>INDEX(УТВС2!$K$1:$K$87,A192,1)</f>
        <v>#REF!</v>
      </c>
      <c r="D192" s="225" t="e">
        <f>INDEX(УТВС2!$M$1:$M$87,A192,1)</f>
        <v>#REF!</v>
      </c>
      <c r="E192" s="226" t="e">
        <f>INDEX(УТВС2!$N$1:$N$87,A192,1)</f>
        <v>#REF!</v>
      </c>
      <c r="F192" s="101" t="e">
        <f>INDEX(УТВС2!$S$1:$S$87,A192,1)</f>
        <v>#REF!</v>
      </c>
      <c r="G192" s="101" t="s">
        <v>49</v>
      </c>
      <c r="H192" s="101">
        <v>0</v>
      </c>
      <c r="I192" s="101"/>
    </row>
    <row r="193" spans="1:9" x14ac:dyDescent="0.25">
      <c r="A193" s="101">
        <v>2527</v>
      </c>
      <c r="B193" s="191" t="e">
        <f>INDEX(УТВС2!$H$1:$H$87,A193,1)</f>
        <v>#REF!</v>
      </c>
      <c r="C193" s="240" t="e">
        <f>INDEX(УТВС2!$K$1:$K$87,A193,1)</f>
        <v>#REF!</v>
      </c>
      <c r="D193" s="226" t="e">
        <f>INDEX(УТВС2!$M$1:$M$87,A193,1)</f>
        <v>#REF!</v>
      </c>
      <c r="E193" s="24" t="e">
        <f>INDEX(УТВС2!$N$1:$N$87,A193,1)</f>
        <v>#REF!</v>
      </c>
      <c r="F193" s="101" t="e">
        <f>INDEX(УТВС2!$S$1:$S$87,A193,1)</f>
        <v>#REF!</v>
      </c>
      <c r="G193" s="101" t="s">
        <v>49</v>
      </c>
      <c r="H193" s="101">
        <v>0</v>
      </c>
      <c r="I193" s="101"/>
    </row>
    <row r="194" spans="1:9" x14ac:dyDescent="0.25">
      <c r="A194" s="101">
        <v>800</v>
      </c>
      <c r="B194" s="191" t="e">
        <f>INDEX(УТВС2!$H$1:$H$87,A194,1)</f>
        <v>#REF!</v>
      </c>
      <c r="C194" s="180" t="e">
        <f>INDEX(УТВС2!$K$1:$K$87,A194,1)</f>
        <v>#REF!</v>
      </c>
      <c r="D194" s="230" t="e">
        <f>INDEX(УТВС2!$M$1:$M$87,A194,1)</f>
        <v>#REF!</v>
      </c>
      <c r="E194" s="225" t="e">
        <f>INDEX(УТВС2!$N$1:$N$87,A194,1)</f>
        <v>#REF!</v>
      </c>
      <c r="F194" s="101" t="e">
        <f>INDEX(УТВС2!$S$1:$S$87,A194,1)</f>
        <v>#REF!</v>
      </c>
      <c r="G194" s="101" t="s">
        <v>49</v>
      </c>
      <c r="H194" s="101">
        <v>0</v>
      </c>
      <c r="I194" s="101"/>
    </row>
    <row r="195" spans="1:9" x14ac:dyDescent="0.25">
      <c r="A195" s="101">
        <v>291</v>
      </c>
      <c r="B195" s="191" t="e">
        <f>INDEX(УТВС2!$H$1:$H$87,A195,1)</f>
        <v>#REF!</v>
      </c>
      <c r="C195" s="240" t="e">
        <f>INDEX(УТВС2!$K$1:$K$87,A195,1)</f>
        <v>#REF!</v>
      </c>
      <c r="D195" s="226" t="e">
        <f>INDEX(УТВС2!$M$1:$M$87,A195,1)</f>
        <v>#REF!</v>
      </c>
      <c r="E195" s="226" t="e">
        <f>INDEX(УТВС2!$N$1:$N$87,A195,1)</f>
        <v>#REF!</v>
      </c>
      <c r="F195" s="101" t="e">
        <f>INDEX(УТВС2!$S$1:$S$87,A195,1)</f>
        <v>#REF!</v>
      </c>
      <c r="G195" s="101" t="s">
        <v>49</v>
      </c>
      <c r="H195" s="101">
        <v>0</v>
      </c>
      <c r="I195" s="101"/>
    </row>
    <row r="196" spans="1:9" x14ac:dyDescent="0.25">
      <c r="A196" s="101">
        <v>1816</v>
      </c>
      <c r="B196" s="191" t="e">
        <f>INDEX(УТВС2!$H$1:$H$87,A196,1)</f>
        <v>#REF!</v>
      </c>
      <c r="C196" s="224" t="e">
        <f>INDEX(УТВС2!$K$1:$K$87,A196,1)</f>
        <v>#REF!</v>
      </c>
      <c r="D196" s="24" t="e">
        <f>INDEX(УТВС2!$M$1:$M$87,A196,1)</f>
        <v>#REF!</v>
      </c>
      <c r="E196" s="24" t="e">
        <f>INDEX(УТВС2!$N$1:$N$87,A196,1)</f>
        <v>#REF!</v>
      </c>
      <c r="F196" s="101" t="e">
        <f>INDEX(УТВС2!$S$1:$S$87,A196,1)</f>
        <v>#REF!</v>
      </c>
      <c r="G196" s="101" t="s">
        <v>49</v>
      </c>
      <c r="H196" s="101">
        <v>0</v>
      </c>
      <c r="I196" s="101"/>
    </row>
    <row r="197" spans="1:9" x14ac:dyDescent="0.25">
      <c r="A197" s="101">
        <v>2352</v>
      </c>
      <c r="B197" s="191" t="e">
        <f>INDEX(УТВС2!$H$1:$H$87,A197,1)</f>
        <v>#REF!</v>
      </c>
      <c r="C197" s="240" t="e">
        <f>INDEX(УТВС2!$K$1:$K$87,A197,1)</f>
        <v>#REF!</v>
      </c>
      <c r="D197" s="24" t="e">
        <f>INDEX(УТВС2!$M$1:$M$87,A197,1)</f>
        <v>#REF!</v>
      </c>
      <c r="E197" s="24" t="e">
        <f>INDEX(УТВС2!$N$1:$N$87,A197,1)</f>
        <v>#REF!</v>
      </c>
      <c r="F197" s="101" t="e">
        <f>INDEX(УТВС2!$S$1:$S$87,A197,1)</f>
        <v>#REF!</v>
      </c>
      <c r="G197" s="101" t="s">
        <v>49</v>
      </c>
      <c r="H197" s="101">
        <v>0</v>
      </c>
      <c r="I197" s="101"/>
    </row>
    <row r="198" spans="1:9" x14ac:dyDescent="0.25">
      <c r="A198" s="101">
        <v>255</v>
      </c>
      <c r="B198" s="191" t="e">
        <f>INDEX(УТВС2!$H$1:$H$87,A198,1)</f>
        <v>#REF!</v>
      </c>
      <c r="C198" s="240" t="e">
        <f>INDEX(УТВС2!$K$1:$K$87,A198,1)</f>
        <v>#REF!</v>
      </c>
      <c r="D198" s="226" t="e">
        <f>INDEX(УТВС2!$M$1:$M$87,A198,1)</f>
        <v>#REF!</v>
      </c>
      <c r="E198" s="226" t="e">
        <f>INDEX(УТВС2!$N$1:$N$87,A198,1)</f>
        <v>#REF!</v>
      </c>
      <c r="F198" s="101" t="e">
        <f>INDEX(УТВС2!$S$1:$S$87,A198,1)</f>
        <v>#REF!</v>
      </c>
      <c r="G198" s="101" t="s">
        <v>49</v>
      </c>
      <c r="H198" s="101">
        <v>0</v>
      </c>
      <c r="I198" s="101"/>
    </row>
    <row r="199" spans="1:9" x14ac:dyDescent="0.25">
      <c r="A199" s="101">
        <v>2600</v>
      </c>
      <c r="B199" s="191" t="e">
        <f>INDEX(УТВС2!$H$1:$H$87,A199,1)</f>
        <v>#REF!</v>
      </c>
      <c r="C199" s="241" t="e">
        <f>INDEX(УТВС2!$K$1:$K$87,A199,1)</f>
        <v>#REF!</v>
      </c>
      <c r="D199" s="24" t="e">
        <f>INDEX(УТВС2!$M$1:$M$87,A199,1)</f>
        <v>#REF!</v>
      </c>
      <c r="E199" s="24" t="e">
        <f>INDEX(УТВС2!$N$1:$N$87,A199,1)</f>
        <v>#REF!</v>
      </c>
      <c r="F199" s="101" t="e">
        <f>INDEX(УТВС2!$S$1:$S$87,A199,1)</f>
        <v>#REF!</v>
      </c>
      <c r="G199" s="101" t="s">
        <v>49</v>
      </c>
      <c r="H199" s="101">
        <v>0</v>
      </c>
      <c r="I199" s="101"/>
    </row>
    <row r="200" spans="1:9" x14ac:dyDescent="0.25">
      <c r="A200" s="101">
        <v>1238</v>
      </c>
      <c r="B200" s="191" t="e">
        <f>INDEX(УТВС2!$H$1:$H$87,A200,1)</f>
        <v>#REF!</v>
      </c>
      <c r="C200" s="18" t="e">
        <f>INDEX(УТВС2!$K$1:$K$87,A200,1)</f>
        <v>#REF!</v>
      </c>
      <c r="D200" s="24" t="e">
        <f>INDEX(УТВС2!$M$1:$M$87,A200,1)</f>
        <v>#REF!</v>
      </c>
      <c r="E200" s="24" t="e">
        <f>INDEX(УТВС2!$N$1:$N$87,A200,1)</f>
        <v>#REF!</v>
      </c>
      <c r="F200" s="101" t="e">
        <f>INDEX(УТВС2!$S$1:$S$87,A200,1)</f>
        <v>#REF!</v>
      </c>
      <c r="G200" s="101" t="s">
        <v>49</v>
      </c>
      <c r="H200" s="101">
        <v>0</v>
      </c>
      <c r="I200" s="101"/>
    </row>
    <row r="201" spans="1:9" x14ac:dyDescent="0.25">
      <c r="A201" s="101">
        <v>1126</v>
      </c>
      <c r="B201" s="191" t="e">
        <f>INDEX(УТВС2!$H$1:$H$87,A201,1)</f>
        <v>#REF!</v>
      </c>
      <c r="C201" s="240" t="e">
        <f>INDEX(УТВС2!$K$1:$K$87,A201,1)</f>
        <v>#REF!</v>
      </c>
      <c r="D201" s="24" t="e">
        <f>INDEX(УТВС2!$M$1:$M$87,A201,1)</f>
        <v>#REF!</v>
      </c>
      <c r="E201" s="24" t="e">
        <f>INDEX(УТВС2!$N$1:$N$87,A201,1)</f>
        <v>#REF!</v>
      </c>
      <c r="F201" s="101" t="e">
        <f>INDEX(УТВС2!$S$1:$S$87,A201,1)</f>
        <v>#REF!</v>
      </c>
      <c r="G201" s="101" t="s">
        <v>49</v>
      </c>
      <c r="H201" s="101">
        <v>0</v>
      </c>
      <c r="I201" s="101"/>
    </row>
    <row r="202" spans="1:9" x14ac:dyDescent="0.25">
      <c r="A202" s="101">
        <v>1165</v>
      </c>
      <c r="B202" s="191" t="e">
        <f>INDEX(УТВС2!$H$1:$H$87,A202,1)</f>
        <v>#REF!</v>
      </c>
      <c r="C202" s="241" t="e">
        <f>INDEX(УТВС2!$K$1:$K$87,A202,1)</f>
        <v>#REF!</v>
      </c>
      <c r="D202" s="24" t="e">
        <f>INDEX(УТВС2!$M$1:$M$87,A202,1)</f>
        <v>#REF!</v>
      </c>
      <c r="E202" s="24" t="e">
        <f>INDEX(УТВС2!$N$1:$N$87,A202,1)</f>
        <v>#REF!</v>
      </c>
      <c r="F202" s="199" t="e">
        <f>INDEX(УТВС2!$S$1:$S$87,A202,1)</f>
        <v>#REF!</v>
      </c>
      <c r="G202" s="199" t="s">
        <v>67</v>
      </c>
      <c r="H202" s="101">
        <v>0</v>
      </c>
      <c r="I202" s="101"/>
    </row>
    <row r="203" spans="1:9" x14ac:dyDescent="0.25">
      <c r="A203" s="101">
        <v>353</v>
      </c>
      <c r="B203" s="191" t="e">
        <f>INDEX(УТВС2!$H$1:$H$87,A203,1)</f>
        <v>#REF!</v>
      </c>
      <c r="C203" s="240" t="e">
        <f>INDEX(УТВС2!$K$1:$K$87,A203,1)</f>
        <v>#REF!</v>
      </c>
      <c r="D203" s="226" t="e">
        <f>INDEX(УТВС2!$M$1:$M$87,A203,1)</f>
        <v>#REF!</v>
      </c>
      <c r="E203" s="226" t="e">
        <f>INDEX(УТВС2!$N$1:$N$87,A203,1)</f>
        <v>#REF!</v>
      </c>
      <c r="F203" s="101" t="e">
        <f>INDEX(УТВС2!$S$1:$S$87,A203,1)</f>
        <v>#REF!</v>
      </c>
      <c r="G203" s="101" t="s">
        <v>49</v>
      </c>
      <c r="H203" s="101">
        <v>0</v>
      </c>
      <c r="I203" s="101"/>
    </row>
    <row r="204" spans="1:9" x14ac:dyDescent="0.25">
      <c r="A204" s="101">
        <v>2294</v>
      </c>
      <c r="B204" s="191" t="e">
        <f>INDEX(УТВС2!$H$1:$H$87,A204,1)</f>
        <v>#REF!</v>
      </c>
      <c r="C204" s="240" t="e">
        <f>INDEX(УТВС2!$K$1:$K$87,A204,1)</f>
        <v>#REF!</v>
      </c>
      <c r="D204" s="24" t="e">
        <f>INDEX(УТВС2!$M$1:$M$87,A204,1)</f>
        <v>#REF!</v>
      </c>
      <c r="E204" s="24" t="e">
        <f>INDEX(УТВС2!$N$1:$N$87,A204,1)</f>
        <v>#REF!</v>
      </c>
      <c r="F204" s="101" t="e">
        <f>INDEX(УТВС2!$S$1:$S$87,A204,1)</f>
        <v>#REF!</v>
      </c>
      <c r="G204" s="101" t="s">
        <v>49</v>
      </c>
      <c r="H204" s="101">
        <v>0</v>
      </c>
      <c r="I204" s="101"/>
    </row>
    <row r="205" spans="1:9" x14ac:dyDescent="0.25">
      <c r="A205" s="101">
        <v>1190</v>
      </c>
      <c r="B205" s="205" t="e">
        <f>INDEX(УТВС2!$H$1:$H$87,A205,1)</f>
        <v>#REF!</v>
      </c>
      <c r="C205" s="200" t="e">
        <f>INDEX(УТВС2!$K$1:$K$87,A205,1)</f>
        <v>#REF!</v>
      </c>
      <c r="D205" s="24" t="e">
        <f>INDEX(УТВС2!$M$1:$M$87,A205,1)</f>
        <v>#REF!</v>
      </c>
      <c r="E205" s="24" t="e">
        <f>INDEX(УТВС2!$N$1:$N$87,A205,1)</f>
        <v>#REF!</v>
      </c>
      <c r="F205" s="101" t="e">
        <f>INDEX(УТВС2!$S$1:$S$87,A205,1)</f>
        <v>#REF!</v>
      </c>
      <c r="G205" s="101" t="s">
        <v>49</v>
      </c>
      <c r="H205" s="101">
        <v>0</v>
      </c>
      <c r="I205" s="101"/>
    </row>
    <row r="206" spans="1:9" x14ac:dyDescent="0.25">
      <c r="A206" s="101">
        <v>292</v>
      </c>
      <c r="B206" s="191" t="e">
        <f>INDEX(УТВС2!$H$1:$H$87,A206,1)</f>
        <v>#REF!</v>
      </c>
      <c r="C206" s="240" t="e">
        <f>INDEX(УТВС2!$K$1:$K$87,A206,1)</f>
        <v>#REF!</v>
      </c>
      <c r="D206" s="226" t="e">
        <f>INDEX(УТВС2!$M$1:$M$87,A206,1)</f>
        <v>#REF!</v>
      </c>
      <c r="E206" s="226" t="e">
        <f>INDEX(УТВС2!$N$1:$N$87,A206,1)</f>
        <v>#REF!</v>
      </c>
      <c r="F206" s="101" t="e">
        <f>INDEX(УТВС2!$S$1:$S$87,A206,1)</f>
        <v>#REF!</v>
      </c>
      <c r="G206" s="101" t="s">
        <v>49</v>
      </c>
      <c r="H206" s="101">
        <v>0</v>
      </c>
      <c r="I206" s="101"/>
    </row>
    <row r="207" spans="1:9" x14ac:dyDescent="0.25">
      <c r="A207" s="101">
        <v>1958</v>
      </c>
      <c r="B207" s="191" t="e">
        <f>INDEX(УТВС2!$H$1:$H$87,A207,1)</f>
        <v>#REF!</v>
      </c>
      <c r="C207" s="240" t="e">
        <f>INDEX(УТВС2!$K$1:$K$87,A207,1)</f>
        <v>#REF!</v>
      </c>
      <c r="D207" s="24" t="e">
        <f>INDEX(УТВС2!$M$1:$M$87,A207,1)</f>
        <v>#REF!</v>
      </c>
      <c r="E207" s="24" t="e">
        <f>INDEX(УТВС2!$N$1:$N$87,A207,1)</f>
        <v>#REF!</v>
      </c>
      <c r="F207" s="199" t="e">
        <f>INDEX(УТВС2!$S$1:$S$87,A207,1)</f>
        <v>#REF!</v>
      </c>
      <c r="G207" s="199" t="s">
        <v>49</v>
      </c>
      <c r="H207" s="101">
        <v>0</v>
      </c>
      <c r="I207" s="101"/>
    </row>
    <row r="208" spans="1:9" x14ac:dyDescent="0.25">
      <c r="A208" s="101">
        <v>1356</v>
      </c>
      <c r="B208" s="191" t="e">
        <f>INDEX(УТВС2!$H$1:$H$87,A208,1)</f>
        <v>#REF!</v>
      </c>
      <c r="C208" s="240" t="e">
        <f>INDEX(УТВС2!$K$1:$K$87,A208,1)</f>
        <v>#REF!</v>
      </c>
      <c r="D208" s="226" t="e">
        <f>INDEX(УТВС2!$M$1:$M$87,A208,1)</f>
        <v>#REF!</v>
      </c>
      <c r="E208" s="226" t="e">
        <f>INDEX(УТВС2!$N$1:$N$87,A208,1)</f>
        <v>#REF!</v>
      </c>
      <c r="F208" s="101" t="e">
        <f>INDEX(УТВС2!$S$1:$S$87,A208,1)</f>
        <v>#REF!</v>
      </c>
      <c r="G208" s="101" t="s">
        <v>49</v>
      </c>
      <c r="H208" s="101">
        <v>0</v>
      </c>
      <c r="I208" s="101"/>
    </row>
    <row r="209" spans="1:9" x14ac:dyDescent="0.25">
      <c r="A209" s="101">
        <v>2205</v>
      </c>
      <c r="B209" s="191" t="e">
        <f>INDEX(УТВС2!$H$1:$H$87,A209,1)</f>
        <v>#REF!</v>
      </c>
      <c r="C209" s="241" t="e">
        <f>INDEX(УТВС2!$K$1:$K$87,A209,1)</f>
        <v>#REF!</v>
      </c>
      <c r="D209" s="24" t="e">
        <f>INDEX(УТВС2!$M$1:$M$87,A209,1)</f>
        <v>#REF!</v>
      </c>
      <c r="E209" s="24" t="e">
        <f>INDEX(УТВС2!$N$1:$N$87,A209,1)</f>
        <v>#REF!</v>
      </c>
      <c r="F209" s="101" t="e">
        <f>INDEX(УТВС2!$S$1:$S$87,A209,1)</f>
        <v>#REF!</v>
      </c>
      <c r="G209" s="101" t="s">
        <v>49</v>
      </c>
      <c r="H209" s="101">
        <v>0</v>
      </c>
      <c r="I209" s="101"/>
    </row>
    <row r="210" spans="1:9" x14ac:dyDescent="0.25">
      <c r="A210" s="101">
        <v>2602</v>
      </c>
      <c r="B210" s="191" t="e">
        <f>INDEX(УТВС2!$H$1:$H$87,A210,1)</f>
        <v>#REF!</v>
      </c>
      <c r="C210" s="241" t="e">
        <f>INDEX(УТВС2!$K$1:$K$87,A210,1)</f>
        <v>#REF!</v>
      </c>
      <c r="D210" s="24" t="e">
        <f>INDEX(УТВС2!$M$1:$M$87,A210,1)</f>
        <v>#REF!</v>
      </c>
      <c r="E210" s="24" t="e">
        <f>INDEX(УТВС2!$N$1:$N$87,A210,1)</f>
        <v>#REF!</v>
      </c>
      <c r="F210" s="101" t="e">
        <f>INDEX(УТВС2!$S$1:$S$87,A210,1)</f>
        <v>#REF!</v>
      </c>
      <c r="G210" s="101" t="s">
        <v>49</v>
      </c>
      <c r="H210" s="101">
        <v>0</v>
      </c>
      <c r="I210" s="101"/>
    </row>
    <row r="211" spans="1:9" x14ac:dyDescent="0.25">
      <c r="A211" s="101">
        <v>2388</v>
      </c>
      <c r="B211" s="191" t="e">
        <f>INDEX(УТВС2!$H$1:$H$87,A211,1)</f>
        <v>#REF!</v>
      </c>
      <c r="C211" s="241" t="e">
        <f>INDEX(УТВС2!$K$1:$K$87,A211,1)</f>
        <v>#REF!</v>
      </c>
      <c r="D211" s="24" t="e">
        <f>INDEX(УТВС2!$M$1:$M$87,A211,1)</f>
        <v>#REF!</v>
      </c>
      <c r="E211" s="24" t="e">
        <f>INDEX(УТВС2!$N$1:$N$87,A211,1)</f>
        <v>#REF!</v>
      </c>
      <c r="F211" s="199" t="e">
        <f>INDEX(УТВС2!$S$1:$S$87,A211,1)</f>
        <v>#REF!</v>
      </c>
      <c r="G211" s="199" t="s">
        <v>67</v>
      </c>
      <c r="H211" s="101">
        <v>0</v>
      </c>
      <c r="I211" s="101"/>
    </row>
    <row r="212" spans="1:9" x14ac:dyDescent="0.25">
      <c r="A212" s="101">
        <v>2163</v>
      </c>
      <c r="B212" s="191" t="e">
        <f>INDEX(УТВС2!$H$1:$H$87,A212,1)</f>
        <v>#REF!</v>
      </c>
      <c r="C212" s="240" t="e">
        <f>INDEX(УТВС2!$K$1:$K$87,A212,1)</f>
        <v>#REF!</v>
      </c>
      <c r="D212" s="226" t="e">
        <f>INDEX(УТВС2!$M$1:$M$87,A212,1)</f>
        <v>#REF!</v>
      </c>
      <c r="E212" s="24" t="e">
        <f>INDEX(УТВС2!$N$1:$N$87,A212,1)</f>
        <v>#REF!</v>
      </c>
      <c r="F212" s="101" t="e">
        <f>INDEX(УТВС2!$S$1:$S$87,A212,1)</f>
        <v>#REF!</v>
      </c>
      <c r="G212" s="101" t="s">
        <v>49</v>
      </c>
      <c r="H212" s="101">
        <v>0</v>
      </c>
      <c r="I212" s="101"/>
    </row>
    <row r="213" spans="1:9" x14ac:dyDescent="0.25">
      <c r="A213" s="101">
        <v>2169</v>
      </c>
      <c r="B213" s="191" t="e">
        <f>INDEX(УТВС2!$H$1:$H$87,A213,1)</f>
        <v>#REF!</v>
      </c>
      <c r="C213" s="240" t="e">
        <f>INDEX(УТВС2!$K$1:$K$87,A213,1)</f>
        <v>#REF!</v>
      </c>
      <c r="D213" s="226" t="e">
        <f>INDEX(УТВС2!$M$1:$M$87,A213,1)</f>
        <v>#REF!</v>
      </c>
      <c r="E213" s="24" t="e">
        <f>INDEX(УТВС2!$N$1:$N$87,A213,1)</f>
        <v>#REF!</v>
      </c>
      <c r="F213" s="101" t="e">
        <f>INDEX(УТВС2!$S$1:$S$87,A213,1)</f>
        <v>#REF!</v>
      </c>
      <c r="G213" s="101" t="s">
        <v>49</v>
      </c>
      <c r="H213" s="101">
        <v>0</v>
      </c>
      <c r="I213" s="101"/>
    </row>
    <row r="214" spans="1:9" x14ac:dyDescent="0.25">
      <c r="A214" s="101">
        <v>2381</v>
      </c>
      <c r="B214" s="205" t="e">
        <f>INDEX(УТВС2!$H$1:$H$87,A214,1)</f>
        <v>#REF!</v>
      </c>
      <c r="C214" s="203" t="e">
        <f>INDEX(УТВС2!$K$1:$K$87,A214,1)</f>
        <v>#REF!</v>
      </c>
      <c r="D214" s="85" t="e">
        <f>INDEX(УТВС2!$M$1:$M$87,A214,1)</f>
        <v>#REF!</v>
      </c>
      <c r="E214" s="85" t="e">
        <f>INDEX(УТВС2!$N$1:$N$87,A214,1)</f>
        <v>#REF!</v>
      </c>
      <c r="F214" s="199" t="e">
        <f>INDEX(УТВС2!$S$1:$S$87,A214,1)</f>
        <v>#REF!</v>
      </c>
      <c r="G214" s="199" t="s">
        <v>67</v>
      </c>
      <c r="H214" s="101">
        <v>0</v>
      </c>
      <c r="I214" s="101"/>
    </row>
    <row r="215" spans="1:9" x14ac:dyDescent="0.25">
      <c r="A215" s="101">
        <v>2187</v>
      </c>
      <c r="B215" s="191" t="e">
        <f>INDEX(УТВС2!$H$1:$H$87,A215,1)</f>
        <v>#REF!</v>
      </c>
      <c r="C215" s="240" t="e">
        <f>INDEX(УТВС2!$K$1:$K$87,A215,1)</f>
        <v>#REF!</v>
      </c>
      <c r="D215" s="226" t="e">
        <f>INDEX(УТВС2!$M$1:$M$87,A215,1)</f>
        <v>#REF!</v>
      </c>
      <c r="E215" s="24" t="e">
        <f>INDEX(УТВС2!$N$1:$N$87,A215,1)</f>
        <v>#REF!</v>
      </c>
      <c r="F215" s="101" t="e">
        <f>INDEX(УТВС2!$S$1:$S$87,A215,1)</f>
        <v>#REF!</v>
      </c>
      <c r="G215" s="101" t="s">
        <v>49</v>
      </c>
      <c r="H215" s="101">
        <v>0</v>
      </c>
      <c r="I215" s="101"/>
    </row>
    <row r="216" spans="1:9" x14ac:dyDescent="0.25">
      <c r="A216" s="101">
        <v>2554</v>
      </c>
      <c r="B216" s="191" t="e">
        <f>INDEX(УТВС2!$H$1:$H$87,A216,1)</f>
        <v>#REF!</v>
      </c>
      <c r="C216" s="224" t="e">
        <f>INDEX(УТВС2!$K$1:$K$87,A216,1)</f>
        <v>#REF!</v>
      </c>
      <c r="D216" s="24" t="e">
        <f>INDEX(УТВС2!$M$1:$M$87,A216,1)</f>
        <v>#REF!</v>
      </c>
      <c r="E216" s="24" t="e">
        <f>INDEX(УТВС2!$N$1:$N$87,A216,1)</f>
        <v>#REF!</v>
      </c>
      <c r="F216" s="199" t="e">
        <f>INDEX(УТВС2!$S$1:$S$87,A216,1)</f>
        <v>#REF!</v>
      </c>
      <c r="G216" s="199" t="s">
        <v>67</v>
      </c>
      <c r="H216" s="101">
        <v>0</v>
      </c>
      <c r="I216" s="101"/>
    </row>
    <row r="217" spans="1:9" x14ac:dyDescent="0.25">
      <c r="A217" s="101">
        <v>2300</v>
      </c>
      <c r="B217" s="191" t="e">
        <f>INDEX(УТВС2!$H$1:$H$87,A217,1)</f>
        <v>#REF!</v>
      </c>
      <c r="C217" s="240" t="e">
        <f>INDEX(УТВС2!$K$1:$K$87,A217,1)</f>
        <v>#REF!</v>
      </c>
      <c r="D217" s="24" t="e">
        <f>INDEX(УТВС2!$M$1:$M$87,A217,1)</f>
        <v>#REF!</v>
      </c>
      <c r="E217" s="24" t="e">
        <f>INDEX(УТВС2!$N$1:$N$87,A217,1)</f>
        <v>#REF!</v>
      </c>
      <c r="F217" s="101" t="e">
        <f>INDEX(УТВС2!$S$1:$S$87,A217,1)</f>
        <v>#REF!</v>
      </c>
      <c r="G217" s="101" t="s">
        <v>49</v>
      </c>
      <c r="H217" s="101">
        <v>0</v>
      </c>
      <c r="I217" s="101"/>
    </row>
    <row r="218" spans="1:9" x14ac:dyDescent="0.25">
      <c r="A218" s="101">
        <v>2015</v>
      </c>
      <c r="B218" s="191" t="e">
        <f>INDEX(УТВС2!$H$1:$H$87,A218,1)</f>
        <v>#REF!</v>
      </c>
      <c r="C218" s="240" t="e">
        <f>INDEX(УТВС2!$K$1:$K$87,A218,1)</f>
        <v>#REF!</v>
      </c>
      <c r="D218" s="225" t="e">
        <f>INDEX(УТВС2!$M$1:$M$87,A218,1)</f>
        <v>#REF!</v>
      </c>
      <c r="E218" s="226" t="e">
        <f>INDEX(УТВС2!$N$1:$N$87,A218,1)</f>
        <v>#REF!</v>
      </c>
      <c r="F218" s="101" t="e">
        <f>INDEX(УТВС2!$S$1:$S$87,A218,1)</f>
        <v>#REF!</v>
      </c>
      <c r="G218" s="101" t="s">
        <v>49</v>
      </c>
      <c r="H218" s="101">
        <v>0</v>
      </c>
      <c r="I218" s="101"/>
    </row>
    <row r="219" spans="1:9" x14ac:dyDescent="0.25">
      <c r="A219" s="101">
        <v>1127</v>
      </c>
      <c r="B219" s="191" t="e">
        <f>INDEX(УТВС2!$H$1:$H$87,A219,1)</f>
        <v>#REF!</v>
      </c>
      <c r="C219" s="240" t="e">
        <f>INDEX(УТВС2!$K$1:$K$87,A219,1)</f>
        <v>#REF!</v>
      </c>
      <c r="D219" s="24" t="e">
        <f>INDEX(УТВС2!$M$1:$M$87,A219,1)</f>
        <v>#REF!</v>
      </c>
      <c r="E219" s="24" t="e">
        <f>INDEX(УТВС2!$N$1:$N$87,A219,1)</f>
        <v>#REF!</v>
      </c>
      <c r="F219" s="101" t="e">
        <f>INDEX(УТВС2!$S$1:$S$87,A219,1)</f>
        <v>#REF!</v>
      </c>
      <c r="G219" s="101" t="s">
        <v>49</v>
      </c>
      <c r="H219" s="101">
        <v>0</v>
      </c>
      <c r="I219" s="101"/>
    </row>
    <row r="220" spans="1:9" x14ac:dyDescent="0.25">
      <c r="A220" s="101">
        <v>354</v>
      </c>
      <c r="B220" s="191" t="e">
        <f>INDEX(УТВС2!$H$1:$H$87,A220,1)</f>
        <v>#REF!</v>
      </c>
      <c r="C220" s="180" t="e">
        <f>INDEX(УТВС2!$K$1:$K$87,A220,1)</f>
        <v>#REF!</v>
      </c>
      <c r="D220" s="226" t="e">
        <f>INDEX(УТВС2!$M$1:$M$87,A220,1)</f>
        <v>#REF!</v>
      </c>
      <c r="E220" s="225" t="e">
        <f>INDEX(УТВС2!$N$1:$N$87,A220,1)</f>
        <v>#REF!</v>
      </c>
      <c r="F220" s="101" t="e">
        <f>INDEX(УТВС2!$S$1:$S$87,A220,1)</f>
        <v>#REF!</v>
      </c>
      <c r="G220" s="101" t="s">
        <v>49</v>
      </c>
      <c r="H220" s="101">
        <v>0</v>
      </c>
      <c r="I220" s="101"/>
    </row>
    <row r="221" spans="1:9" x14ac:dyDescent="0.25">
      <c r="A221" s="101">
        <v>2283</v>
      </c>
      <c r="B221" s="191" t="e">
        <f>INDEX(УТВС2!$H$1:$H$87,A221,1)</f>
        <v>#REF!</v>
      </c>
      <c r="C221" s="240" t="e">
        <f>INDEX(УТВС2!$K$1:$K$87,A221,1)</f>
        <v>#REF!</v>
      </c>
      <c r="D221" s="24" t="e">
        <f>INDEX(УТВС2!$M$1:$M$87,A221,1)</f>
        <v>#REF!</v>
      </c>
      <c r="E221" s="24" t="e">
        <f>INDEX(УТВС2!$N$1:$N$87,A221,1)</f>
        <v>#REF!</v>
      </c>
      <c r="F221" s="101" t="e">
        <f>INDEX(УТВС2!$S$1:$S$87,A221,1)</f>
        <v>#REF!</v>
      </c>
      <c r="G221" s="101" t="s">
        <v>49</v>
      </c>
      <c r="H221" s="101">
        <v>0</v>
      </c>
      <c r="I221" s="101"/>
    </row>
    <row r="222" spans="1:9" x14ac:dyDescent="0.25">
      <c r="A222" s="101">
        <v>2376</v>
      </c>
      <c r="B222" s="191" t="e">
        <f>INDEX(УТВС2!$H$1:$H$87,A222,1)</f>
        <v>#REF!</v>
      </c>
      <c r="C222" s="224" t="e">
        <f>INDEX(УТВС2!$K$1:$K$87,A222,1)</f>
        <v>#REF!</v>
      </c>
      <c r="D222" s="24" t="e">
        <f>INDEX(УТВС2!$M$1:$M$87,A222,1)</f>
        <v>#REF!</v>
      </c>
      <c r="E222" s="24" t="e">
        <f>INDEX(УТВС2!$N$1:$N$87,A222,1)</f>
        <v>#REF!</v>
      </c>
      <c r="F222" s="101" t="e">
        <f>INDEX(УТВС2!$S$1:$S$87,A222,1)</f>
        <v>#REF!</v>
      </c>
      <c r="G222" s="101" t="s">
        <v>49</v>
      </c>
      <c r="H222" s="101">
        <v>0</v>
      </c>
      <c r="I222" s="101"/>
    </row>
    <row r="223" spans="1:9" x14ac:dyDescent="0.25">
      <c r="A223" s="101">
        <v>355</v>
      </c>
      <c r="B223" s="191" t="e">
        <f>INDEX(УТВС2!$H$1:$H$87,A223,1)</f>
        <v>#REF!</v>
      </c>
      <c r="C223" s="240" t="e">
        <f>INDEX(УТВС2!$K$1:$K$87,A223,1)</f>
        <v>#REF!</v>
      </c>
      <c r="D223" s="226" t="e">
        <f>INDEX(УТВС2!$M$1:$M$87,A223,1)</f>
        <v>#REF!</v>
      </c>
      <c r="E223" s="226" t="e">
        <f>INDEX(УТВС2!$N$1:$N$87,A223,1)</f>
        <v>#REF!</v>
      </c>
      <c r="F223" s="101" t="e">
        <f>INDEX(УТВС2!$S$1:$S$87,A223,1)</f>
        <v>#REF!</v>
      </c>
      <c r="G223" s="101" t="s">
        <v>49</v>
      </c>
      <c r="H223" s="101">
        <v>0</v>
      </c>
      <c r="I223" s="101"/>
    </row>
    <row r="224" spans="1:9" x14ac:dyDescent="0.25">
      <c r="A224" s="101">
        <v>2311</v>
      </c>
      <c r="B224" s="191" t="e">
        <f>INDEX(УТВС2!$H$1:$H$87,A224,1)</f>
        <v>#REF!</v>
      </c>
      <c r="C224" s="240" t="e">
        <f>INDEX(УТВС2!$K$1:$K$87,A224,1)</f>
        <v>#REF!</v>
      </c>
      <c r="D224" s="24" t="e">
        <f>INDEX(УТВС2!$M$1:$M$87,A224,1)</f>
        <v>#REF!</v>
      </c>
      <c r="E224" s="24" t="e">
        <f>INDEX(УТВС2!$N$1:$N$87,A224,1)</f>
        <v>#REF!</v>
      </c>
      <c r="F224" s="101" t="e">
        <f>INDEX(УТВС2!$S$1:$S$87,A224,1)</f>
        <v>#REF!</v>
      </c>
      <c r="G224" s="101" t="s">
        <v>49</v>
      </c>
      <c r="H224" s="101">
        <v>0</v>
      </c>
      <c r="I224" s="101"/>
    </row>
    <row r="225" spans="1:9" x14ac:dyDescent="0.25">
      <c r="A225" s="101">
        <v>1900</v>
      </c>
      <c r="B225" s="191" t="e">
        <f>INDEX(УТВС2!$H$1:$H$87,A225,1)</f>
        <v>#REF!</v>
      </c>
      <c r="C225" s="226" t="e">
        <f>INDEX(УТВС2!$K$1:$K$87,A225,1)</f>
        <v>#REF!</v>
      </c>
      <c r="D225" s="24" t="e">
        <f>INDEX(УТВС2!$M$1:$M$87,A225,1)</f>
        <v>#REF!</v>
      </c>
      <c r="E225" s="24" t="e">
        <f>INDEX(УТВС2!$N$1:$N$87,A225,1)</f>
        <v>#REF!</v>
      </c>
      <c r="F225" s="199" t="e">
        <f>INDEX(УТВС2!$S$1:$S$87,A225,1)</f>
        <v>#REF!</v>
      </c>
      <c r="G225" s="199" t="s">
        <v>49</v>
      </c>
      <c r="H225" s="101">
        <v>0</v>
      </c>
      <c r="I225" s="101"/>
    </row>
    <row r="226" spans="1:9" x14ac:dyDescent="0.25">
      <c r="A226" s="101">
        <v>1883</v>
      </c>
      <c r="B226" s="191" t="e">
        <f>INDEX(УТВС2!$H$1:$H$87,A226,1)</f>
        <v>#REF!</v>
      </c>
      <c r="C226" s="230" t="e">
        <f>INDEX(УТВС2!$K$1:$K$87,A226,1)</f>
        <v>#REF!</v>
      </c>
      <c r="D226" s="24" t="e">
        <f>INDEX(УТВС2!$M$1:$M$87,A226,1)</f>
        <v>#REF!</v>
      </c>
      <c r="E226" s="24" t="e">
        <f>INDEX(УТВС2!$N$1:$N$87,A226,1)</f>
        <v>#REF!</v>
      </c>
      <c r="F226" s="101" t="e">
        <f>INDEX(УТВС2!$S$1:$S$87,A226,1)</f>
        <v>#REF!</v>
      </c>
      <c r="G226" s="101" t="s">
        <v>49</v>
      </c>
      <c r="H226" s="101">
        <v>0</v>
      </c>
      <c r="I226" s="101"/>
    </row>
    <row r="227" spans="1:9" x14ac:dyDescent="0.25">
      <c r="A227" s="101">
        <v>763</v>
      </c>
      <c r="B227" s="191" t="e">
        <f>INDEX(УТВС2!$H$1:$H$87,A227,1)</f>
        <v>#REF!</v>
      </c>
      <c r="C227" s="182" t="e">
        <f>INDEX(УТВС2!$K$1:$K$87,A227,1)</f>
        <v>#REF!</v>
      </c>
      <c r="D227" s="24" t="e">
        <f>INDEX(УТВС2!$M$1:$M$87,A227,1)</f>
        <v>#REF!</v>
      </c>
      <c r="E227" s="24" t="e">
        <f>INDEX(УТВС2!$N$1:$N$87,A227,1)</f>
        <v>#REF!</v>
      </c>
      <c r="F227" s="199" t="e">
        <f>INDEX(УТВС2!$S$1:$S$87,A227,1)</f>
        <v>#REF!</v>
      </c>
      <c r="G227" s="199" t="s">
        <v>67</v>
      </c>
      <c r="H227" s="101">
        <v>0</v>
      </c>
      <c r="I227" s="101"/>
    </row>
    <row r="228" spans="1:9" x14ac:dyDescent="0.25">
      <c r="A228" s="101">
        <v>1413</v>
      </c>
      <c r="B228" s="191" t="e">
        <f>INDEX(УТВС2!$H$1:$H$87,A228,1)</f>
        <v>#REF!</v>
      </c>
      <c r="C228" s="224" t="e">
        <f>INDEX(УТВС2!$K$1:$K$87,A228,1)</f>
        <v>#REF!</v>
      </c>
      <c r="D228" s="24" t="e">
        <f>INDEX(УТВС2!$M$1:$M$87,A228,1)</f>
        <v>#REF!</v>
      </c>
      <c r="E228" s="24" t="e">
        <f>INDEX(УТВС2!$N$1:$N$87,A228,1)</f>
        <v>#REF!</v>
      </c>
      <c r="F228" s="101" t="e">
        <f>INDEX(УТВС2!$S$1:$S$87,A228,1)</f>
        <v>#REF!</v>
      </c>
      <c r="G228" s="101" t="s">
        <v>49</v>
      </c>
      <c r="H228" s="101">
        <v>0</v>
      </c>
      <c r="I228" s="101"/>
    </row>
    <row r="229" spans="1:9" x14ac:dyDescent="0.25">
      <c r="A229" s="101">
        <v>1600</v>
      </c>
      <c r="B229" s="191" t="e">
        <f>INDEX(УТВС2!$H$1:$H$87,A229,1)</f>
        <v>#REF!</v>
      </c>
      <c r="C229" s="240" t="e">
        <f>INDEX(УТВС2!$K$1:$K$87,A229,1)</f>
        <v>#REF!</v>
      </c>
      <c r="D229" s="226" t="e">
        <f>INDEX(УТВС2!$M$1:$M$87,A229,1)</f>
        <v>#REF!</v>
      </c>
      <c r="E229" s="24" t="e">
        <f>INDEX(УТВС2!$N$1:$N$87,A229,1)</f>
        <v>#REF!</v>
      </c>
      <c r="F229" s="101" t="e">
        <f>INDEX(УТВС2!$S$1:$S$87,A229,1)</f>
        <v>#REF!</v>
      </c>
      <c r="G229" s="101" t="s">
        <v>49</v>
      </c>
      <c r="H229" s="101">
        <v>0</v>
      </c>
      <c r="I229" s="101"/>
    </row>
    <row r="230" spans="1:9" x14ac:dyDescent="0.25">
      <c r="A230" s="101">
        <v>1841</v>
      </c>
      <c r="B230" s="191" t="e">
        <f>INDEX(УТВС2!$H$1:$H$87,A230,1)</f>
        <v>#REF!</v>
      </c>
      <c r="C230" s="224" t="e">
        <f>INDEX(УТВС2!$K$1:$K$87,A230,1)</f>
        <v>#REF!</v>
      </c>
      <c r="D230" s="230" t="e">
        <f>INDEX(УТВС2!$M$1:$M$87,A230,1)</f>
        <v>#REF!</v>
      </c>
      <c r="E230" s="230" t="e">
        <f>INDEX(УТВС2!$N$1:$N$87,A230,1)</f>
        <v>#REF!</v>
      </c>
      <c r="F230" s="101" t="e">
        <f>INDEX(УТВС2!$S$1:$S$87,A230,1)</f>
        <v>#REF!</v>
      </c>
      <c r="G230" s="101" t="s">
        <v>49</v>
      </c>
      <c r="H230" s="101">
        <v>0</v>
      </c>
      <c r="I230" s="101"/>
    </row>
    <row r="231" spans="1:9" x14ac:dyDescent="0.25">
      <c r="A231" s="101">
        <v>1239</v>
      </c>
      <c r="B231" s="191" t="e">
        <f>INDEX(УТВС2!$H$1:$H$87,A231,1)</f>
        <v>#REF!</v>
      </c>
      <c r="C231" s="18" t="e">
        <f>INDEX(УТВС2!$K$1:$K$87,A231,1)</f>
        <v>#REF!</v>
      </c>
      <c r="D231" s="24" t="e">
        <f>INDEX(УТВС2!$M$1:$M$87,A231,1)</f>
        <v>#REF!</v>
      </c>
      <c r="E231" s="24" t="e">
        <f>INDEX(УТВС2!$N$1:$N$87,A231,1)</f>
        <v>#REF!</v>
      </c>
      <c r="F231" s="101" t="e">
        <f>INDEX(УТВС2!$S$1:$S$87,A231,1)</f>
        <v>#REF!</v>
      </c>
      <c r="G231" s="101" t="s">
        <v>49</v>
      </c>
      <c r="H231" s="101">
        <v>0</v>
      </c>
      <c r="I231" s="101"/>
    </row>
    <row r="232" spans="1:9" x14ac:dyDescent="0.25">
      <c r="A232" s="101">
        <v>1287</v>
      </c>
      <c r="B232" s="191" t="e">
        <f>INDEX(УТВС2!$H$1:$H$87,A232,1)</f>
        <v>#REF!</v>
      </c>
      <c r="C232" s="182" t="e">
        <f>INDEX(УТВС2!$K$1:$K$87,A232,1)</f>
        <v>#REF!</v>
      </c>
      <c r="D232" s="24" t="e">
        <f>INDEX(УТВС2!$M$1:$M$87,A232,1)</f>
        <v>#REF!</v>
      </c>
      <c r="E232" s="24" t="e">
        <f>INDEX(УТВС2!$N$1:$N$87,A232,1)</f>
        <v>#REF!</v>
      </c>
      <c r="F232" s="101" t="e">
        <f>INDEX(УТВС2!$S$1:$S$87,A232,1)</f>
        <v>#REF!</v>
      </c>
      <c r="G232" s="101" t="s">
        <v>49</v>
      </c>
      <c r="H232" s="101">
        <v>0</v>
      </c>
      <c r="I232" s="101"/>
    </row>
    <row r="233" spans="1:9" x14ac:dyDescent="0.25">
      <c r="A233" s="101">
        <v>392</v>
      </c>
      <c r="B233" s="191" t="e">
        <f>INDEX(УТВС2!$H$1:$H$87,A233,1)</f>
        <v>#REF!</v>
      </c>
      <c r="C233" s="240" t="e">
        <f>INDEX(УТВС2!$K$1:$K$87,A233,1)</f>
        <v>#REF!</v>
      </c>
      <c r="D233" s="226" t="e">
        <f>INDEX(УТВС2!$M$1:$M$87,A233,1)</f>
        <v>#REF!</v>
      </c>
      <c r="E233" s="226" t="e">
        <f>INDEX(УТВС2!$N$1:$N$87,A233,1)</f>
        <v>#REF!</v>
      </c>
      <c r="F233" s="101" t="e">
        <f>INDEX(УТВС2!$S$1:$S$87,A233,1)</f>
        <v>#REF!</v>
      </c>
      <c r="G233" s="101" t="s">
        <v>49</v>
      </c>
      <c r="H233" s="101">
        <v>0</v>
      </c>
      <c r="I233" s="101"/>
    </row>
    <row r="234" spans="1:9" x14ac:dyDescent="0.25">
      <c r="A234" s="101">
        <v>2277</v>
      </c>
      <c r="B234" s="191" t="e">
        <f>INDEX(УТВС2!$H$1:$H$87,A234,1)</f>
        <v>#REF!</v>
      </c>
      <c r="C234" s="240" t="e">
        <f>INDEX(УТВС2!$K$1:$K$87,A234,1)</f>
        <v>#REF!</v>
      </c>
      <c r="D234" s="24" t="e">
        <f>INDEX(УТВС2!$M$1:$M$87,A234,1)</f>
        <v>#REF!</v>
      </c>
      <c r="E234" s="24" t="e">
        <f>INDEX(УТВС2!$N$1:$N$87,A234,1)</f>
        <v>#REF!</v>
      </c>
      <c r="F234" s="101" t="e">
        <f>INDEX(УТВС2!$S$1:$S$87,A234,1)</f>
        <v>#REF!</v>
      </c>
      <c r="G234" s="101" t="s">
        <v>49</v>
      </c>
      <c r="H234" s="101">
        <v>0</v>
      </c>
      <c r="I234" s="101"/>
    </row>
    <row r="235" spans="1:9" x14ac:dyDescent="0.25">
      <c r="A235" s="101">
        <v>178</v>
      </c>
      <c r="B235" s="191" t="e">
        <f>INDEX(УТВС2!$H$1:$H$87,A235,1)</f>
        <v>#REF!</v>
      </c>
      <c r="C235" s="240" t="e">
        <f>INDEX(УТВС2!$K$1:$K$87,A235,1)</f>
        <v>#REF!</v>
      </c>
      <c r="D235" s="226" t="e">
        <f>INDEX(УТВС2!$M$1:$M$87,A235,1)</f>
        <v>#REF!</v>
      </c>
      <c r="E235" s="226" t="e">
        <f>INDEX(УТВС2!$N$1:$N$87,A235,1)</f>
        <v>#REF!</v>
      </c>
      <c r="F235" s="101" t="e">
        <f>INDEX(УТВС2!$S$1:$S$87,A235,1)</f>
        <v>#REF!</v>
      </c>
      <c r="G235" s="101" t="s">
        <v>49</v>
      </c>
      <c r="H235" s="101">
        <v>0</v>
      </c>
      <c r="I235" s="101"/>
    </row>
    <row r="236" spans="1:9" x14ac:dyDescent="0.25">
      <c r="A236" s="101">
        <v>1355</v>
      </c>
      <c r="B236" s="191" t="e">
        <f>INDEX(УТВС2!$H$1:$H$87,A236,1)</f>
        <v>#REF!</v>
      </c>
      <c r="C236" s="180" t="e">
        <f>INDEX(УТВС2!$K$1:$K$87,A236,1)</f>
        <v>#REF!</v>
      </c>
      <c r="D236" s="225" t="e">
        <f>INDEX(УТВС2!$M$1:$M$87,A236,1)</f>
        <v>#REF!</v>
      </c>
      <c r="E236" s="225" t="e">
        <f>INDEX(УТВС2!$N$1:$N$87,A236,1)</f>
        <v>#REF!</v>
      </c>
      <c r="F236" s="101" t="e">
        <f>INDEX(УТВС2!$S$1:$S$87,A236,1)</f>
        <v>#REF!</v>
      </c>
      <c r="G236" s="101" t="s">
        <v>49</v>
      </c>
      <c r="H236" s="101">
        <v>0</v>
      </c>
      <c r="I236" s="101"/>
    </row>
    <row r="237" spans="1:9" x14ac:dyDescent="0.25">
      <c r="A237" s="101">
        <v>1697</v>
      </c>
      <c r="B237" s="205" t="e">
        <f>INDEX(УТВС2!$H$1:$H$87,A237,1)</f>
        <v>#REF!</v>
      </c>
      <c r="C237" s="210" t="e">
        <f>INDEX(УТВС2!$K$1:$K$87,A237,1)</f>
        <v>#REF!</v>
      </c>
      <c r="D237" s="24" t="e">
        <f>INDEX(УТВС2!$M$1:$M$87,A237,1)</f>
        <v>#REF!</v>
      </c>
      <c r="E237" s="24" t="e">
        <f>INDEX(УТВС2!$N$1:$N$87,A237,1)</f>
        <v>#REF!</v>
      </c>
      <c r="F237" s="101" t="e">
        <f>INDEX(УТВС2!$S$1:$S$87,A237,1)</f>
        <v>#REF!</v>
      </c>
      <c r="G237" s="101" t="s">
        <v>49</v>
      </c>
      <c r="H237" s="101">
        <v>0</v>
      </c>
      <c r="I237" s="101"/>
    </row>
    <row r="238" spans="1:9" x14ac:dyDescent="0.25">
      <c r="A238" s="101">
        <v>1643</v>
      </c>
      <c r="B238" s="205" t="e">
        <f>INDEX(УТВС2!$H$1:$H$87,A238,1)</f>
        <v>#REF!</v>
      </c>
      <c r="C238" s="240" t="e">
        <f>INDEX(УТВС2!$K$1:$K$87,A238,1)</f>
        <v>#REF!</v>
      </c>
      <c r="D238" s="226" t="e">
        <f>INDEX(УТВС2!$M$1:$M$87,A238,1)</f>
        <v>#REF!</v>
      </c>
      <c r="E238" s="24" t="e">
        <f>INDEX(УТВС2!$N$1:$N$87,A238,1)</f>
        <v>#REF!</v>
      </c>
      <c r="F238" s="199" t="e">
        <f>INDEX(УТВС2!$S$1:$S$87,A238,1)</f>
        <v>#REF!</v>
      </c>
      <c r="G238" s="199" t="s">
        <v>49</v>
      </c>
      <c r="H238" s="101">
        <v>0</v>
      </c>
      <c r="I238" s="101"/>
    </row>
    <row r="239" spans="1:9" x14ac:dyDescent="0.25">
      <c r="A239" s="101">
        <v>2395</v>
      </c>
      <c r="B239" s="191" t="e">
        <f>INDEX(УТВС2!$H$1:$H$87,A239,1)</f>
        <v>#REF!</v>
      </c>
      <c r="C239" s="240" t="e">
        <f>INDEX(УТВС2!$K$1:$K$87,A239,1)</f>
        <v>#REF!</v>
      </c>
      <c r="D239" s="24" t="e">
        <f>INDEX(УТВС2!$M$1:$M$87,A239,1)</f>
        <v>#REF!</v>
      </c>
      <c r="E239" s="24" t="e">
        <f>INDEX(УТВС2!$N$1:$N$87,A239,1)</f>
        <v>#REF!</v>
      </c>
      <c r="F239" s="101" t="e">
        <f>INDEX(УТВС2!$S$1:$S$87,A239,1)</f>
        <v>#REF!</v>
      </c>
      <c r="G239" s="101" t="s">
        <v>49</v>
      </c>
      <c r="H239" s="101">
        <v>0</v>
      </c>
      <c r="I239" s="101"/>
    </row>
    <row r="240" spans="1:9" x14ac:dyDescent="0.25">
      <c r="A240" s="101">
        <v>1248</v>
      </c>
      <c r="B240" s="191" t="e">
        <f>INDEX(УТВС2!$H$1:$H$87,A240,1)</f>
        <v>#REF!</v>
      </c>
      <c r="C240" s="224" t="e">
        <f>INDEX(УТВС2!$K$1:$K$87,A240,1)</f>
        <v>#REF!</v>
      </c>
      <c r="D240" s="24" t="e">
        <f>INDEX(УТВС2!$M$1:$M$87,A240,1)</f>
        <v>#REF!</v>
      </c>
      <c r="E240" s="24" t="e">
        <f>INDEX(УТВС2!$N$1:$N$87,A240,1)</f>
        <v>#REF!</v>
      </c>
      <c r="F240" s="101" t="e">
        <f>INDEX(УТВС2!$S$1:$S$87,A240,1)</f>
        <v>#REF!</v>
      </c>
      <c r="G240" s="101" t="s">
        <v>49</v>
      </c>
      <c r="H240" s="101">
        <v>0</v>
      </c>
      <c r="I240" s="101"/>
    </row>
    <row r="241" spans="1:9" x14ac:dyDescent="0.25">
      <c r="A241" s="101">
        <v>1286</v>
      </c>
      <c r="B241" s="191" t="e">
        <f>INDEX(УТВС2!$H$1:$H$87,A241,1)</f>
        <v>#REF!</v>
      </c>
      <c r="C241" s="182" t="e">
        <f>INDEX(УТВС2!$K$1:$K$87,A241,1)</f>
        <v>#REF!</v>
      </c>
      <c r="D241" s="24" t="e">
        <f>INDEX(УТВС2!$M$1:$M$87,A241,1)</f>
        <v>#REF!</v>
      </c>
      <c r="E241" s="24" t="e">
        <f>INDEX(УТВС2!$N$1:$N$87,A241,1)</f>
        <v>#REF!</v>
      </c>
      <c r="F241" s="101" t="e">
        <f>INDEX(УТВС2!$S$1:$S$87,A241,1)</f>
        <v>#REF!</v>
      </c>
      <c r="G241" s="101" t="s">
        <v>49</v>
      </c>
      <c r="H241" s="101">
        <v>0</v>
      </c>
      <c r="I241" s="101"/>
    </row>
    <row r="242" spans="1:9" x14ac:dyDescent="0.25">
      <c r="A242" s="101">
        <v>1129</v>
      </c>
      <c r="B242" s="191" t="e">
        <f>INDEX(УТВС2!$H$1:$H$87,A242,1)</f>
        <v>#REF!</v>
      </c>
      <c r="C242" s="240" t="e">
        <f>INDEX(УТВС2!$K$1:$K$87,A242,1)</f>
        <v>#REF!</v>
      </c>
      <c r="D242" s="24" t="e">
        <f>INDEX(УТВС2!$M$1:$M$87,A242,1)</f>
        <v>#REF!</v>
      </c>
      <c r="E242" s="24" t="e">
        <f>INDEX(УТВС2!$N$1:$N$87,A242,1)</f>
        <v>#REF!</v>
      </c>
      <c r="F242" s="101" t="e">
        <f>INDEX(УТВС2!$S$1:$S$87,A242,1)</f>
        <v>#REF!</v>
      </c>
      <c r="G242" s="101" t="s">
        <v>49</v>
      </c>
      <c r="H242" s="101">
        <v>0</v>
      </c>
      <c r="I242" s="101"/>
    </row>
    <row r="243" spans="1:9" x14ac:dyDescent="0.25">
      <c r="A243" s="101">
        <v>1644</v>
      </c>
      <c r="B243" s="205" t="e">
        <f>INDEX(УТВС2!$H$1:$H$87,A243,1)</f>
        <v>#REF!</v>
      </c>
      <c r="C243" s="240" t="e">
        <f>INDEX(УТВС2!$K$1:$K$87,A243,1)</f>
        <v>#REF!</v>
      </c>
      <c r="D243" s="226" t="e">
        <f>INDEX(УТВС2!$M$1:$M$87,A243,1)</f>
        <v>#REF!</v>
      </c>
      <c r="E243" s="24" t="e">
        <f>INDEX(УТВС2!$N$1:$N$87,A243,1)</f>
        <v>#REF!</v>
      </c>
      <c r="F243" s="199" t="e">
        <f>INDEX(УТВС2!$S$1:$S$87,A243,1)</f>
        <v>#REF!</v>
      </c>
      <c r="G243" s="199" t="s">
        <v>49</v>
      </c>
      <c r="H243" s="101">
        <v>0</v>
      </c>
      <c r="I243" s="101"/>
    </row>
    <row r="244" spans="1:9" x14ac:dyDescent="0.25">
      <c r="A244" s="101">
        <v>755</v>
      </c>
      <c r="B244" s="191" t="e">
        <f>INDEX(УТВС2!$H$1:$H$87,A244,1)</f>
        <v>#REF!</v>
      </c>
      <c r="C244" s="182" t="e">
        <f>INDEX(УТВС2!$K$1:$K$87,A244,1)</f>
        <v>#REF!</v>
      </c>
      <c r="D244" s="24" t="e">
        <f>INDEX(УТВС2!$M$1:$M$87,A244,1)</f>
        <v>#REF!</v>
      </c>
      <c r="E244" s="24" t="e">
        <f>INDEX(УТВС2!$N$1:$N$87,A244,1)</f>
        <v>#REF!</v>
      </c>
      <c r="F244" s="101" t="e">
        <f>INDEX(УТВС2!$S$1:$S$87,A244,1)</f>
        <v>#REF!</v>
      </c>
      <c r="G244" s="101" t="s">
        <v>49</v>
      </c>
      <c r="H244" s="101">
        <v>0</v>
      </c>
      <c r="I244" s="101"/>
    </row>
    <row r="245" spans="1:9" x14ac:dyDescent="0.25">
      <c r="A245" s="101">
        <v>986</v>
      </c>
      <c r="B245" s="191" t="e">
        <f>INDEX(УТВС2!$H$1:$H$87,A245,1)</f>
        <v>#REF!</v>
      </c>
      <c r="C245" s="18" t="e">
        <f>INDEX(УТВС2!$K$1:$K$87,A245,1)</f>
        <v>#REF!</v>
      </c>
      <c r="D245" s="24" t="e">
        <f>INDEX(УТВС2!$M$1:$M$87,A245,1)</f>
        <v>#REF!</v>
      </c>
      <c r="E245" s="24" t="e">
        <f>INDEX(УТВС2!$N$1:$N$87,A245,1)</f>
        <v>#REF!</v>
      </c>
      <c r="F245" s="101" t="e">
        <f>INDEX(УТВС2!$S$1:$S$87,A245,1)</f>
        <v>#REF!</v>
      </c>
      <c r="G245" s="101" t="s">
        <v>49</v>
      </c>
      <c r="H245" s="101">
        <v>0</v>
      </c>
      <c r="I245" s="101"/>
    </row>
    <row r="246" spans="1:9" x14ac:dyDescent="0.25">
      <c r="A246" s="101">
        <v>1715</v>
      </c>
      <c r="B246" s="191" t="e">
        <f>INDEX(УТВС2!$H$1:$H$87,A246,1)</f>
        <v>#REF!</v>
      </c>
      <c r="C246" s="240" t="e">
        <f>INDEX(УТВС2!$K$1:$K$87,A246,1)</f>
        <v>#REF!</v>
      </c>
      <c r="D246" s="225" t="e">
        <f>INDEX(УТВС2!$M$1:$M$87,A246,1)</f>
        <v>#REF!</v>
      </c>
      <c r="E246" s="24" t="e">
        <f>INDEX(УТВС2!$N$1:$N$87,A246,1)</f>
        <v>#REF!</v>
      </c>
      <c r="F246" s="101" t="e">
        <f>INDEX(УТВС2!$S$1:$S$87,A246,1)</f>
        <v>#REF!</v>
      </c>
      <c r="G246" s="101" t="s">
        <v>49</v>
      </c>
      <c r="H246" s="101">
        <v>0</v>
      </c>
      <c r="I246" s="101"/>
    </row>
    <row r="247" spans="1:9" x14ac:dyDescent="0.25">
      <c r="A247" s="101">
        <v>1716</v>
      </c>
      <c r="B247" s="191" t="e">
        <f>INDEX(УТВС2!$H$1:$H$87,A247,1)</f>
        <v>#REF!</v>
      </c>
      <c r="C247" s="18" t="e">
        <f>INDEX(УТВС2!$K$1:$K$87,A247,1)</f>
        <v>#REF!</v>
      </c>
      <c r="D247" s="225" t="e">
        <f>INDEX(УТВС2!$M$1:$M$87,A247,1)</f>
        <v>#REF!</v>
      </c>
      <c r="E247" s="24" t="e">
        <f>INDEX(УТВС2!$N$1:$N$87,A247,1)</f>
        <v>#REF!</v>
      </c>
      <c r="F247" s="101" t="e">
        <f>INDEX(УТВС2!$S$1:$S$87,A247,1)</f>
        <v>#REF!</v>
      </c>
      <c r="G247" s="101" t="s">
        <v>49</v>
      </c>
      <c r="H247" s="101">
        <v>0</v>
      </c>
      <c r="I247" s="101"/>
    </row>
    <row r="248" spans="1:9" x14ac:dyDescent="0.25">
      <c r="A248" s="101">
        <v>2601</v>
      </c>
      <c r="B248" s="191" t="e">
        <f>INDEX(УТВС2!$H$1:$H$87,A248,1)</f>
        <v>#REF!</v>
      </c>
      <c r="C248" s="241" t="e">
        <f>INDEX(УТВС2!$K$1:$K$87,A248,1)</f>
        <v>#REF!</v>
      </c>
      <c r="D248" s="24" t="e">
        <f>INDEX(УТВС2!$M$1:$M$87,A248,1)</f>
        <v>#REF!</v>
      </c>
      <c r="E248" s="24" t="e">
        <f>INDEX(УТВС2!$N$1:$N$87,A248,1)</f>
        <v>#REF!</v>
      </c>
      <c r="F248" s="101" t="e">
        <f>INDEX(УТВС2!$S$1:$S$87,A248,1)</f>
        <v>#REF!</v>
      </c>
      <c r="G248" s="101" t="s">
        <v>49</v>
      </c>
      <c r="H248" s="101">
        <v>0</v>
      </c>
      <c r="I248" s="101"/>
    </row>
    <row r="249" spans="1:9" x14ac:dyDescent="0.25">
      <c r="A249" s="101">
        <v>1289</v>
      </c>
      <c r="B249" s="191" t="e">
        <f>INDEX(УТВС2!$H$1:$H$87,A249,1)</f>
        <v>#REF!</v>
      </c>
      <c r="C249" s="182" t="e">
        <f>INDEX(УТВС2!$K$1:$K$87,A249,1)</f>
        <v>#REF!</v>
      </c>
      <c r="D249" s="24" t="e">
        <f>INDEX(УТВС2!$M$1:$M$87,A249,1)</f>
        <v>#REF!</v>
      </c>
      <c r="E249" s="24" t="e">
        <f>INDEX(УТВС2!$N$1:$N$87,A249,1)</f>
        <v>#REF!</v>
      </c>
      <c r="F249" s="101" t="e">
        <f>INDEX(УТВС2!$S$1:$S$87,A249,1)</f>
        <v>#REF!</v>
      </c>
      <c r="G249" s="101" t="s">
        <v>49</v>
      </c>
      <c r="H249" s="101">
        <v>0</v>
      </c>
      <c r="I249" s="101"/>
    </row>
    <row r="250" spans="1:9" x14ac:dyDescent="0.25">
      <c r="A250" s="101">
        <v>2526</v>
      </c>
      <c r="B250" s="191" t="e">
        <f>INDEX(УТВС2!$H$1:$H$87,A250,1)</f>
        <v>#REF!</v>
      </c>
      <c r="C250" s="240" t="e">
        <f>INDEX(УТВС2!$K$1:$K$87,A250,1)</f>
        <v>#REF!</v>
      </c>
      <c r="D250" s="226" t="e">
        <f>INDEX(УТВС2!$M$1:$M$87,A250,1)</f>
        <v>#REF!</v>
      </c>
      <c r="E250" s="24" t="e">
        <f>INDEX(УТВС2!$N$1:$N$87,A250,1)</f>
        <v>#REF!</v>
      </c>
      <c r="F250" s="101" t="e">
        <f>INDEX(УТВС2!$S$1:$S$87,A250,1)</f>
        <v>#REF!</v>
      </c>
      <c r="G250" s="101" t="s">
        <v>49</v>
      </c>
      <c r="H250" s="101">
        <v>0</v>
      </c>
      <c r="I250" s="101"/>
    </row>
    <row r="251" spans="1:9" x14ac:dyDescent="0.25">
      <c r="A251" s="101">
        <v>2401</v>
      </c>
      <c r="B251" s="191" t="e">
        <f>INDEX(УТВС2!$H$1:$H$87,A251,1)</f>
        <v>#REF!</v>
      </c>
      <c r="C251" s="241" t="e">
        <f>INDEX(УТВС2!$K$1:$K$87,A251,1)</f>
        <v>#REF!</v>
      </c>
      <c r="D251" s="24" t="e">
        <f>INDEX(УТВС2!$M$1:$M$87,A251,1)</f>
        <v>#REF!</v>
      </c>
      <c r="E251" s="24" t="e">
        <f>INDEX(УТВС2!$N$1:$N$87,A251,1)</f>
        <v>#REF!</v>
      </c>
      <c r="F251" s="199" t="e">
        <f>INDEX(УТВС2!$S$1:$S$87,A251,1)</f>
        <v>#REF!</v>
      </c>
      <c r="G251" s="199" t="s">
        <v>67</v>
      </c>
      <c r="H251" s="101">
        <v>0</v>
      </c>
      <c r="I251" s="101"/>
    </row>
    <row r="252" spans="1:9" x14ac:dyDescent="0.25">
      <c r="A252" s="101">
        <v>1796</v>
      </c>
      <c r="B252" s="191" t="e">
        <f>INDEX(УТВС2!$H$1:$H$87,A252,1)</f>
        <v>#REF!</v>
      </c>
      <c r="C252" s="182" t="e">
        <f>INDEX(УТВС2!$K$1:$K$87,A252,1)</f>
        <v>#REF!</v>
      </c>
      <c r="D252" s="24" t="e">
        <f>INDEX(УТВС2!$M$1:$M$87,A252,1)</f>
        <v>#REF!</v>
      </c>
      <c r="E252" s="24" t="e">
        <f>INDEX(УТВС2!$N$1:$N$87,A252,1)</f>
        <v>#REF!</v>
      </c>
      <c r="F252" s="101" t="e">
        <f>INDEX(УТВС2!$S$1:$S$87,A252,1)</f>
        <v>#REF!</v>
      </c>
      <c r="G252" s="101" t="s">
        <v>49</v>
      </c>
      <c r="H252" s="101">
        <v>0</v>
      </c>
      <c r="I252" s="101"/>
    </row>
    <row r="253" spans="1:9" x14ac:dyDescent="0.25">
      <c r="A253" s="101">
        <v>1797</v>
      </c>
      <c r="B253" s="191" t="e">
        <f>INDEX(УТВС2!$H$1:$H$87,A253,1)</f>
        <v>#REF!</v>
      </c>
      <c r="C253" s="182" t="e">
        <f>INDEX(УТВС2!$K$1:$K$87,A253,1)</f>
        <v>#REF!</v>
      </c>
      <c r="D253" s="24" t="e">
        <f>INDEX(УТВС2!$M$1:$M$87,A253,1)</f>
        <v>#REF!</v>
      </c>
      <c r="E253" s="24" t="e">
        <f>INDEX(УТВС2!$N$1:$N$87,A253,1)</f>
        <v>#REF!</v>
      </c>
      <c r="F253" s="101" t="e">
        <f>INDEX(УТВС2!$S$1:$S$87,A253,1)</f>
        <v>#REF!</v>
      </c>
      <c r="G253" s="101" t="s">
        <v>49</v>
      </c>
      <c r="H253" s="101">
        <v>0</v>
      </c>
      <c r="I253" s="101"/>
    </row>
    <row r="254" spans="1:9" x14ac:dyDescent="0.25">
      <c r="A254" s="101">
        <v>1798</v>
      </c>
      <c r="B254" s="191" t="e">
        <f>INDEX(УТВС2!$H$1:$H$87,A254,1)</f>
        <v>#REF!</v>
      </c>
      <c r="C254" s="182" t="e">
        <f>INDEX(УТВС2!$K$1:$K$87,A254,1)</f>
        <v>#REF!</v>
      </c>
      <c r="D254" s="24" t="e">
        <f>INDEX(УТВС2!$M$1:$M$87,A254,1)</f>
        <v>#REF!</v>
      </c>
      <c r="E254" s="24" t="e">
        <f>INDEX(УТВС2!$N$1:$N$87,A254,1)</f>
        <v>#REF!</v>
      </c>
      <c r="F254" s="101" t="e">
        <f>INDEX(УТВС2!$S$1:$S$87,A254,1)</f>
        <v>#REF!</v>
      </c>
      <c r="G254" s="101" t="s">
        <v>49</v>
      </c>
      <c r="H254" s="101">
        <v>0</v>
      </c>
      <c r="I254" s="101"/>
    </row>
    <row r="255" spans="1:9" x14ac:dyDescent="0.25">
      <c r="A255" s="101">
        <v>1799</v>
      </c>
      <c r="B255" s="191" t="e">
        <f>INDEX(УТВС2!$H$1:$H$87,A255,1)</f>
        <v>#REF!</v>
      </c>
      <c r="C255" s="182" t="e">
        <f>INDEX(УТВС2!$K$1:$K$87,A255,1)</f>
        <v>#REF!</v>
      </c>
      <c r="D255" s="24" t="e">
        <f>INDEX(УТВС2!$M$1:$M$87,A255,1)</f>
        <v>#REF!</v>
      </c>
      <c r="E255" s="24" t="e">
        <f>INDEX(УТВС2!$N$1:$N$87,A255,1)</f>
        <v>#REF!</v>
      </c>
      <c r="F255" s="101" t="e">
        <f>INDEX(УТВС2!$S$1:$S$87,A255,1)</f>
        <v>#REF!</v>
      </c>
      <c r="G255" s="101" t="s">
        <v>49</v>
      </c>
      <c r="H255" s="101">
        <v>0</v>
      </c>
      <c r="I255" s="101"/>
    </row>
    <row r="256" spans="1:9" x14ac:dyDescent="0.25">
      <c r="A256" s="101">
        <v>1794</v>
      </c>
      <c r="B256" s="191" t="e">
        <f>INDEX(УТВС2!$H$1:$H$87,A256,1)</f>
        <v>#REF!</v>
      </c>
      <c r="C256" s="182" t="e">
        <f>INDEX(УТВС2!$K$1:$K$87,A256,1)</f>
        <v>#REF!</v>
      </c>
      <c r="D256" s="24" t="e">
        <f>INDEX(УТВС2!$M$1:$M$87,A256,1)</f>
        <v>#REF!</v>
      </c>
      <c r="E256" s="24" t="e">
        <f>INDEX(УТВС2!$N$1:$N$87,A256,1)</f>
        <v>#REF!</v>
      </c>
      <c r="F256" s="101" t="e">
        <f>INDEX(УТВС2!$S$1:$S$87,A256,1)</f>
        <v>#REF!</v>
      </c>
      <c r="G256" s="101" t="s">
        <v>49</v>
      </c>
      <c r="H256" s="101">
        <v>0</v>
      </c>
      <c r="I256" s="101"/>
    </row>
    <row r="257" spans="1:9" x14ac:dyDescent="0.25">
      <c r="A257" s="101">
        <v>2438</v>
      </c>
      <c r="B257" s="191" t="e">
        <f>INDEX(УТВС2!$H$1:$H$87,A257,1)</f>
        <v>#REF!</v>
      </c>
      <c r="C257" s="240" t="e">
        <f>INDEX(УТВС2!$K$1:$K$87,A257,1)</f>
        <v>#REF!</v>
      </c>
      <c r="D257" s="24" t="e">
        <f>INDEX(УТВС2!$M$1:$M$87,A257,1)</f>
        <v>#REF!</v>
      </c>
      <c r="E257" s="24" t="e">
        <f>INDEX(УТВС2!$N$1:$N$87,A257,1)</f>
        <v>#REF!</v>
      </c>
      <c r="F257" s="101" t="e">
        <f>INDEX(УТВС2!$S$1:$S$87,A257,1)</f>
        <v>#REF!</v>
      </c>
      <c r="G257" s="101" t="s">
        <v>49</v>
      </c>
      <c r="H257" s="101">
        <v>0</v>
      </c>
      <c r="I257" s="101"/>
    </row>
    <row r="258" spans="1:9" x14ac:dyDescent="0.25">
      <c r="A258" s="101">
        <v>877</v>
      </c>
      <c r="B258" s="191" t="e">
        <f>INDEX(УТВС2!$H$1:$H$87,A258,1)</f>
        <v>#REF!</v>
      </c>
      <c r="C258" s="227" t="e">
        <f>INDEX(УТВС2!$K$1:$K$87,A258,1)</f>
        <v>#REF!</v>
      </c>
      <c r="D258" s="24" t="e">
        <f>INDEX(УТВС2!$M$1:$M$87,A258,1)</f>
        <v>#REF!</v>
      </c>
      <c r="E258" s="24" t="e">
        <f>INDEX(УТВС2!$N$1:$N$87,A258,1)</f>
        <v>#REF!</v>
      </c>
      <c r="F258" s="101" t="e">
        <f>INDEX(УТВС2!$S$1:$S$87,A258,1)</f>
        <v>#REF!</v>
      </c>
      <c r="G258" s="101" t="s">
        <v>49</v>
      </c>
      <c r="H258" s="101">
        <v>0</v>
      </c>
      <c r="I258" s="101"/>
    </row>
    <row r="259" spans="1:9" x14ac:dyDescent="0.25">
      <c r="A259" s="101">
        <v>2207</v>
      </c>
      <c r="B259" s="205" t="e">
        <f>INDEX(УТВС2!$H$1:$H$87,A259,1)</f>
        <v>#REF!</v>
      </c>
      <c r="C259" s="200" t="e">
        <f>INDEX(УТВС2!$K$1:$K$87,A259,1)</f>
        <v>#REF!</v>
      </c>
      <c r="D259" s="85" t="e">
        <f>INDEX(УТВС2!$M$1:$M$87,A259,1)</f>
        <v>#REF!</v>
      </c>
      <c r="E259" s="85" t="e">
        <f>INDEX(УТВС2!$N$1:$N$87,A259,1)</f>
        <v>#REF!</v>
      </c>
      <c r="F259" s="199" t="e">
        <f>INDEX(УТВС2!$S$1:$S$87,A259,1)</f>
        <v>#REF!</v>
      </c>
      <c r="G259" s="199" t="s">
        <v>49</v>
      </c>
      <c r="H259" s="101">
        <v>0</v>
      </c>
      <c r="I259" s="101"/>
    </row>
    <row r="260" spans="1:9" x14ac:dyDescent="0.25">
      <c r="A260" s="101">
        <v>2241</v>
      </c>
      <c r="B260" s="191" t="e">
        <f>INDEX(УТВС2!$H$1:$H$87,A260,1)</f>
        <v>#REF!</v>
      </c>
      <c r="C260" s="200" t="e">
        <f>INDEX(УТВС2!$K$1:$K$87,A260,1)</f>
        <v>#REF!</v>
      </c>
      <c r="D260" s="24" t="e">
        <f>INDEX(УТВС2!$M$1:$M$87,A260,1)</f>
        <v>#REF!</v>
      </c>
      <c r="E260" s="24" t="e">
        <f>INDEX(УТВС2!$N$1:$N$87,A260,1)</f>
        <v>#REF!</v>
      </c>
      <c r="F260" s="199" t="e">
        <f>INDEX(УТВС2!$S$1:$S$87,A260,1)</f>
        <v>#REF!</v>
      </c>
      <c r="G260" s="199" t="s">
        <v>26</v>
      </c>
      <c r="H260" s="101">
        <v>0</v>
      </c>
      <c r="I260" s="101"/>
    </row>
    <row r="261" spans="1:9" x14ac:dyDescent="0.25">
      <c r="A261" s="101">
        <v>1264</v>
      </c>
      <c r="B261" s="205" t="e">
        <f>INDEX(УТВС2!$H$1:$H$87,A261,1)</f>
        <v>#REF!</v>
      </c>
      <c r="C261" s="200" t="e">
        <f>INDEX(УТВС2!$K$1:$K$87,A261,1)</f>
        <v>#REF!</v>
      </c>
      <c r="D261" s="85" t="e">
        <f>INDEX(УТВС2!$M$1:$M$87,A261,1)</f>
        <v>#REF!</v>
      </c>
      <c r="E261" s="85" t="e">
        <f>INDEX(УТВС2!$N$1:$N$87,A261,1)</f>
        <v>#REF!</v>
      </c>
      <c r="F261" s="101" t="e">
        <f>INDEX(УТВС2!$S$1:$S$87,A261,1)</f>
        <v>#REF!</v>
      </c>
      <c r="G261" s="101" t="s">
        <v>49</v>
      </c>
      <c r="H261" s="101">
        <v>0</v>
      </c>
      <c r="I261" s="101"/>
    </row>
    <row r="262" spans="1:9" x14ac:dyDescent="0.25">
      <c r="A262" s="101">
        <v>1241</v>
      </c>
      <c r="B262" s="191" t="e">
        <f>INDEX(УТВС2!$H$1:$H$87,A262,1)</f>
        <v>#REF!</v>
      </c>
      <c r="C262" s="18" t="e">
        <f>INDEX(УТВС2!$K$1:$K$87,A262,1)</f>
        <v>#REF!</v>
      </c>
      <c r="D262" s="24" t="e">
        <f>INDEX(УТВС2!$M$1:$M$87,A262,1)</f>
        <v>#REF!</v>
      </c>
      <c r="E262" s="24" t="e">
        <f>INDEX(УТВС2!$N$1:$N$87,A262,1)</f>
        <v>#REF!</v>
      </c>
      <c r="F262" s="101" t="e">
        <f>INDEX(УТВС2!$S$1:$S$87,A262,1)</f>
        <v>#REF!</v>
      </c>
      <c r="G262" s="101" t="s">
        <v>49</v>
      </c>
      <c r="H262" s="101">
        <v>0</v>
      </c>
      <c r="I262" s="101"/>
    </row>
    <row r="263" spans="1:9" x14ac:dyDescent="0.25">
      <c r="A263" s="101">
        <v>1296</v>
      </c>
      <c r="B263" s="191" t="e">
        <f>INDEX(УТВС2!$H$1:$H$87,A263,1)</f>
        <v>#REF!</v>
      </c>
      <c r="C263" s="241" t="e">
        <f>INDEX(УТВС2!$K$1:$K$87,A263,1)</f>
        <v>#REF!</v>
      </c>
      <c r="D263" s="24" t="e">
        <f>INDEX(УТВС2!$M$1:$M$87,A263,1)</f>
        <v>#REF!</v>
      </c>
      <c r="E263" s="24" t="e">
        <f>INDEX(УТВС2!$N$1:$N$87,A263,1)</f>
        <v>#REF!</v>
      </c>
      <c r="F263" s="101" t="e">
        <f>INDEX(УТВС2!$S$1:$S$87,A263,1)</f>
        <v>#REF!</v>
      </c>
      <c r="G263" s="101" t="s">
        <v>49</v>
      </c>
      <c r="H263" s="101">
        <v>0</v>
      </c>
      <c r="I263" s="101"/>
    </row>
    <row r="264" spans="1:9" x14ac:dyDescent="0.25">
      <c r="A264" s="101">
        <v>2406</v>
      </c>
      <c r="B264" s="191" t="e">
        <f>INDEX(УТВС2!$H$1:$H$87,A264,1)</f>
        <v>#REF!</v>
      </c>
      <c r="C264" s="241" t="e">
        <f>INDEX(УТВС2!$K$1:$K$87,A264,1)</f>
        <v>#REF!</v>
      </c>
      <c r="D264" s="24" t="e">
        <f>INDEX(УТВС2!$M$1:$M$87,A264,1)</f>
        <v>#REF!</v>
      </c>
      <c r="E264" s="24" t="e">
        <f>INDEX(УТВС2!$N$1:$N$87,A264,1)</f>
        <v>#REF!</v>
      </c>
      <c r="F264" s="101" t="e">
        <f>INDEX(УТВС2!$S$1:$S$87,A264,1)</f>
        <v>#REF!</v>
      </c>
      <c r="G264" s="101" t="s">
        <v>49</v>
      </c>
      <c r="H264" s="101">
        <v>0</v>
      </c>
      <c r="I264" s="101"/>
    </row>
    <row r="265" spans="1:9" x14ac:dyDescent="0.25">
      <c r="A265" s="101">
        <v>756</v>
      </c>
      <c r="B265" s="191" t="e">
        <f>INDEX(УТВС2!$H$1:$H$87,A265,1)</f>
        <v>#REF!</v>
      </c>
      <c r="C265" s="182" t="e">
        <f>INDEX(УТВС2!$K$1:$K$87,A265,1)</f>
        <v>#REF!</v>
      </c>
      <c r="D265" s="24" t="e">
        <f>INDEX(УТВС2!$M$1:$M$87,A265,1)</f>
        <v>#REF!</v>
      </c>
      <c r="E265" s="24" t="e">
        <f>INDEX(УТВС2!$N$1:$N$87,A265,1)</f>
        <v>#REF!</v>
      </c>
      <c r="F265" s="101" t="e">
        <f>INDEX(УТВС2!$S$1:$S$87,A265,1)</f>
        <v>#REF!</v>
      </c>
      <c r="G265" s="101" t="s">
        <v>49</v>
      </c>
      <c r="H265" s="101">
        <v>0</v>
      </c>
      <c r="I265" s="101"/>
    </row>
    <row r="266" spans="1:9" x14ac:dyDescent="0.25">
      <c r="A266" s="101">
        <v>2055</v>
      </c>
      <c r="B266" s="191" t="e">
        <f>INDEX(УТВС2!$H$1:$H$87,A266,1)</f>
        <v>#REF!</v>
      </c>
      <c r="C266" s="224" t="e">
        <f>INDEX(УТВС2!$K$1:$K$87,A266,1)</f>
        <v>#REF!</v>
      </c>
      <c r="D266" s="24" t="e">
        <f>INDEX(УТВС2!$M$1:$M$87,A266,1)</f>
        <v>#REF!</v>
      </c>
      <c r="E266" s="24" t="e">
        <f>INDEX(УТВС2!$N$1:$N$87,A266,1)</f>
        <v>#REF!</v>
      </c>
      <c r="F266" s="194" t="e">
        <f>INDEX(УТВС2!$S$1:$S$87,A266,1)</f>
        <v>#REF!</v>
      </c>
      <c r="G266" s="194" t="s">
        <v>49</v>
      </c>
      <c r="H266" s="194">
        <v>0</v>
      </c>
      <c r="I266" s="106"/>
    </row>
    <row r="267" spans="1:9" x14ac:dyDescent="0.25">
      <c r="A267" s="101">
        <v>2598</v>
      </c>
      <c r="B267" s="191" t="e">
        <f>INDEX(УТВС2!$H$1:$H$87,A267,1)</f>
        <v>#REF!</v>
      </c>
      <c r="C267" s="224" t="e">
        <f>INDEX(УТВС2!$K$1:$K$87,A267,1)</f>
        <v>#REF!</v>
      </c>
      <c r="D267" s="24" t="e">
        <f>INDEX(УТВС2!$M$1:$M$87,A267,1)</f>
        <v>#REF!</v>
      </c>
      <c r="E267" s="24" t="e">
        <f>INDEX(УТВС2!$N$1:$N$87,A267,1)</f>
        <v>#REF!</v>
      </c>
      <c r="F267" s="101" t="e">
        <f>INDEX(УТВС2!$S$1:$S$87,A267,1)</f>
        <v>#REF!</v>
      </c>
      <c r="G267" s="101" t="s">
        <v>49</v>
      </c>
      <c r="H267" s="101">
        <v>0</v>
      </c>
      <c r="I267" s="101"/>
    </row>
    <row r="268" spans="1:9" x14ac:dyDescent="0.25">
      <c r="A268" s="101">
        <v>2272</v>
      </c>
      <c r="B268" s="191" t="e">
        <f>INDEX(УТВС2!$H$1:$H$87,A268,1)</f>
        <v>#REF!</v>
      </c>
      <c r="C268" s="240" t="e">
        <f>INDEX(УТВС2!$K$1:$K$87,A268,1)</f>
        <v>#REF!</v>
      </c>
      <c r="D268" s="24" t="e">
        <f>INDEX(УТВС2!$M$1:$M$87,A268,1)</f>
        <v>#REF!</v>
      </c>
      <c r="E268" s="24" t="e">
        <f>INDEX(УТВС2!$N$1:$N$87,A268,1)</f>
        <v>#REF!</v>
      </c>
      <c r="F268" s="101" t="e">
        <f>INDEX(УТВС2!$S$1:$S$87,A268,1)</f>
        <v>#REF!</v>
      </c>
      <c r="G268" s="101" t="s">
        <v>49</v>
      </c>
      <c r="H268" s="101">
        <v>0</v>
      </c>
      <c r="I268" s="101"/>
    </row>
    <row r="269" spans="1:9" x14ac:dyDescent="0.25">
      <c r="A269" s="101">
        <v>2078</v>
      </c>
      <c r="B269" s="191" t="e">
        <f>INDEX(УТВС2!$H$1:$H$87,A269,1)</f>
        <v>#REF!</v>
      </c>
      <c r="C269" s="184" t="e">
        <f>INDEX(УТВС2!$K$1:$K$87,A269,1)</f>
        <v>#REF!</v>
      </c>
      <c r="D269" s="225" t="e">
        <f>INDEX(УТВС2!$M$1:$M$87,A269,1)</f>
        <v>#REF!</v>
      </c>
      <c r="E269" s="225" t="e">
        <f>INDEX(УТВС2!$N$1:$N$87,A269,1)</f>
        <v>#REF!</v>
      </c>
      <c r="F269" s="101" t="e">
        <f>INDEX(УТВС2!$S$1:$S$87,A269,1)</f>
        <v>#REF!</v>
      </c>
      <c r="G269" s="101" t="s">
        <v>49</v>
      </c>
      <c r="H269" s="101">
        <v>0</v>
      </c>
      <c r="I269" s="101"/>
    </row>
    <row r="270" spans="1:9" x14ac:dyDescent="0.25">
      <c r="A270" s="101">
        <v>1142</v>
      </c>
      <c r="B270" s="191" t="e">
        <f>INDEX(УТВС2!$H$1:$H$87,A270,1)</f>
        <v>#REF!</v>
      </c>
      <c r="C270" s="224" t="e">
        <f>INDEX(УТВС2!$K$1:$K$87,A270,1)</f>
        <v>#REF!</v>
      </c>
      <c r="D270" s="24" t="e">
        <f>INDEX(УТВС2!$M$1:$M$87,A270,1)</f>
        <v>#REF!</v>
      </c>
      <c r="E270" s="24" t="e">
        <f>INDEX(УТВС2!$N$1:$N$87,A270,1)</f>
        <v>#REF!</v>
      </c>
      <c r="F270" s="101" t="e">
        <f>INDEX(УТВС2!$S$1:$S$87,A270,1)</f>
        <v>#REF!</v>
      </c>
      <c r="G270" s="101" t="s">
        <v>49</v>
      </c>
      <c r="H270" s="101">
        <v>0</v>
      </c>
      <c r="I270" s="101"/>
    </row>
    <row r="271" spans="1:9" x14ac:dyDescent="0.25">
      <c r="A271" s="101">
        <v>1314</v>
      </c>
      <c r="B271" s="191" t="e">
        <f>INDEX(УТВС2!$H$1:$H$87,A271,1)</f>
        <v>#REF!</v>
      </c>
      <c r="C271" s="195" t="e">
        <f>INDEX(УТВС2!$K$1:$K$87,A271,1)</f>
        <v>#REF!</v>
      </c>
      <c r="D271" s="24" t="e">
        <f>INDEX(УТВС2!$M$1:$M$87,A271,1)</f>
        <v>#REF!</v>
      </c>
      <c r="E271" s="24" t="e">
        <f>INDEX(УТВС2!$N$1:$N$87,A271,1)</f>
        <v>#REF!</v>
      </c>
      <c r="F271" s="101" t="e">
        <f>INDEX(УТВС2!$S$1:$S$87,A271,1)</f>
        <v>#REF!</v>
      </c>
      <c r="G271" s="101" t="s">
        <v>49</v>
      </c>
      <c r="H271" s="101">
        <v>0</v>
      </c>
      <c r="I271" s="101"/>
    </row>
    <row r="272" spans="1:9" x14ac:dyDescent="0.25">
      <c r="A272" s="101">
        <v>1316</v>
      </c>
      <c r="B272" s="191" t="e">
        <f>INDEX(УТВС2!$H$1:$H$87,A272,1)</f>
        <v>#REF!</v>
      </c>
      <c r="C272" s="195" t="e">
        <f>INDEX(УТВС2!$K$1:$K$87,A272,1)</f>
        <v>#REF!</v>
      </c>
      <c r="D272" s="24" t="e">
        <f>INDEX(УТВС2!$M$1:$M$87,A272,1)</f>
        <v>#REF!</v>
      </c>
      <c r="E272" s="24" t="e">
        <f>INDEX(УТВС2!$N$1:$N$87,A272,1)</f>
        <v>#REF!</v>
      </c>
      <c r="F272" s="101" t="e">
        <f>INDEX(УТВС2!$S$1:$S$87,A272,1)</f>
        <v>#REF!</v>
      </c>
      <c r="G272" s="101" t="s">
        <v>49</v>
      </c>
      <c r="H272" s="101">
        <v>0</v>
      </c>
      <c r="I272" s="101"/>
    </row>
    <row r="273" spans="1:9" x14ac:dyDescent="0.25">
      <c r="A273" s="101">
        <v>1206</v>
      </c>
      <c r="B273" s="205" t="e">
        <f>INDEX(УТВС2!$H$1:$H$87,A273,1)</f>
        <v>#REF!</v>
      </c>
      <c r="C273" s="224" t="e">
        <f>INDEX(УТВС2!$K$1:$K$87,A273,1)</f>
        <v>#REF!</v>
      </c>
      <c r="D273" s="24" t="e">
        <f>INDEX(УТВС2!$M$1:$M$87,A273,1)</f>
        <v>#REF!</v>
      </c>
      <c r="E273" s="24" t="e">
        <f>INDEX(УТВС2!$N$1:$N$87,A273,1)</f>
        <v>#REF!</v>
      </c>
      <c r="F273" s="101" t="e">
        <f>INDEX(УТВС2!$S$1:$S$87,A273,1)</f>
        <v>#REF!</v>
      </c>
      <c r="G273" s="101" t="s">
        <v>49</v>
      </c>
      <c r="H273" s="101">
        <v>0</v>
      </c>
      <c r="I273" s="101"/>
    </row>
    <row r="274" spans="1:9" x14ac:dyDescent="0.25">
      <c r="A274" s="101">
        <v>1313</v>
      </c>
      <c r="B274" s="191" t="e">
        <f>INDEX(УТВС2!$H$1:$H$87,A274,1)</f>
        <v>#REF!</v>
      </c>
      <c r="C274" s="195" t="e">
        <f>INDEX(УТВС2!$K$1:$K$87,A274,1)</f>
        <v>#REF!</v>
      </c>
      <c r="D274" s="24" t="e">
        <f>INDEX(УТВС2!$M$1:$M$87,A274,1)</f>
        <v>#REF!</v>
      </c>
      <c r="E274" s="24" t="e">
        <f>INDEX(УТВС2!$N$1:$N$87,A274,1)</f>
        <v>#REF!</v>
      </c>
      <c r="F274" s="101" t="e">
        <f>INDEX(УТВС2!$S$1:$S$87,A274,1)</f>
        <v>#REF!</v>
      </c>
      <c r="G274" s="101" t="s">
        <v>49</v>
      </c>
      <c r="H274" s="101">
        <v>0</v>
      </c>
      <c r="I274" s="101"/>
    </row>
    <row r="275" spans="1:9" x14ac:dyDescent="0.25">
      <c r="A275" s="101">
        <v>2331</v>
      </c>
      <c r="B275" s="191" t="e">
        <f>INDEX(УТВС2!$H$1:$H$87,A275,1)</f>
        <v>#REF!</v>
      </c>
      <c r="C275" s="240" t="e">
        <f>INDEX(УТВС2!$K$1:$K$87,A275,1)</f>
        <v>#REF!</v>
      </c>
      <c r="D275" s="24" t="e">
        <f>INDEX(УТВС2!$M$1:$M$87,A275,1)</f>
        <v>#REF!</v>
      </c>
      <c r="E275" s="24" t="e">
        <f>INDEX(УТВС2!$N$1:$N$87,A275,1)</f>
        <v>#REF!</v>
      </c>
      <c r="F275" s="101" t="e">
        <f>INDEX(УТВС2!$S$1:$S$87,A275,1)</f>
        <v>#REF!</v>
      </c>
      <c r="G275" s="101" t="s">
        <v>49</v>
      </c>
      <c r="H275" s="101">
        <v>0</v>
      </c>
      <c r="I275" s="101"/>
    </row>
    <row r="276" spans="1:9" x14ac:dyDescent="0.25">
      <c r="A276" s="101">
        <v>1691</v>
      </c>
      <c r="B276" s="191" t="e">
        <f>INDEX(УТВС2!$H$1:$H$87,A276,1)</f>
        <v>#REF!</v>
      </c>
      <c r="C276" s="182" t="e">
        <f>INDEX(УТВС2!$K$1:$K$87,A276,1)</f>
        <v>#REF!</v>
      </c>
      <c r="D276" s="24" t="e">
        <f>INDEX(УТВС2!$M$1:$M$87,A276,1)</f>
        <v>#REF!</v>
      </c>
      <c r="E276" s="24" t="e">
        <f>INDEX(УТВС2!$N$1:$N$87,A276,1)</f>
        <v>#REF!</v>
      </c>
      <c r="F276" s="199" t="e">
        <f>INDEX(УТВС2!$S$1:$S$87,A276,1)</f>
        <v>#REF!</v>
      </c>
      <c r="G276" s="199" t="s">
        <v>67</v>
      </c>
      <c r="H276" s="101">
        <v>0</v>
      </c>
      <c r="I276" s="101"/>
    </row>
    <row r="277" spans="1:9" x14ac:dyDescent="0.25">
      <c r="A277" s="101">
        <v>2396</v>
      </c>
      <c r="B277" s="191" t="e">
        <f>INDEX(УТВС2!$H$1:$H$87,A277,1)</f>
        <v>#REF!</v>
      </c>
      <c r="C277" s="240" t="e">
        <f>INDEX(УТВС2!$K$1:$K$87,A277,1)</f>
        <v>#REF!</v>
      </c>
      <c r="D277" s="24" t="e">
        <f>INDEX(УТВС2!$M$1:$M$87,A277,1)</f>
        <v>#REF!</v>
      </c>
      <c r="E277" s="24" t="e">
        <f>INDEX(УТВС2!$N$1:$N$87,A277,1)</f>
        <v>#REF!</v>
      </c>
      <c r="F277" s="101" t="e">
        <f>INDEX(УТВС2!$S$1:$S$87,A277,1)</f>
        <v>#REF!</v>
      </c>
      <c r="G277" s="101" t="s">
        <v>49</v>
      </c>
      <c r="H277" s="101">
        <v>0</v>
      </c>
      <c r="I277" s="101"/>
    </row>
    <row r="278" spans="1:9" x14ac:dyDescent="0.25">
      <c r="A278" s="101">
        <v>1131</v>
      </c>
      <c r="B278" s="191" t="e">
        <f>INDEX(УТВС2!$H$1:$H$87,A278,1)</f>
        <v>#REF!</v>
      </c>
      <c r="C278" s="241" t="e">
        <f>INDEX(УТВС2!$K$1:$K$87,A278,1)</f>
        <v>#REF!</v>
      </c>
      <c r="D278" s="24" t="e">
        <f>INDEX(УТВС2!$M$1:$M$87,A278,1)</f>
        <v>#REF!</v>
      </c>
      <c r="E278" s="24" t="e">
        <f>INDEX(УТВС2!$N$1:$N$87,A278,1)</f>
        <v>#REF!</v>
      </c>
      <c r="F278" s="101" t="e">
        <f>INDEX(УТВС2!$S$1:$S$87,A278,1)</f>
        <v>#REF!</v>
      </c>
      <c r="G278" s="101" t="s">
        <v>49</v>
      </c>
      <c r="H278" s="101">
        <v>0</v>
      </c>
      <c r="I278" s="101"/>
    </row>
    <row r="279" spans="1:9" x14ac:dyDescent="0.25">
      <c r="A279" s="101">
        <v>1938</v>
      </c>
      <c r="B279" s="191" t="e">
        <f>INDEX(УТВС2!$H$1:$H$87,A279,1)</f>
        <v>#REF!</v>
      </c>
      <c r="C279" s="224" t="e">
        <f>INDEX(УТВС2!$K$1:$K$87,A279,1)</f>
        <v>#REF!</v>
      </c>
      <c r="D279" s="24" t="e">
        <f>INDEX(УТВС2!$M$1:$M$87,A279,1)</f>
        <v>#REF!</v>
      </c>
      <c r="E279" s="24" t="e">
        <f>INDEX(УТВС2!$N$1:$N$87,A279,1)</f>
        <v>#REF!</v>
      </c>
      <c r="F279" s="101" t="e">
        <f>INDEX(УТВС2!$S$1:$S$87,A279,1)</f>
        <v>#REF!</v>
      </c>
      <c r="G279" s="101" t="s">
        <v>49</v>
      </c>
      <c r="H279" s="101">
        <v>0</v>
      </c>
      <c r="I279" s="101"/>
    </row>
    <row r="280" spans="1:9" x14ac:dyDescent="0.25">
      <c r="A280" s="101">
        <v>697</v>
      </c>
      <c r="B280" s="191" t="e">
        <f>INDEX(УТВС2!$H$1:$H$87,A280,1)</f>
        <v>#REF!</v>
      </c>
      <c r="C280" s="224" t="e">
        <f>INDEX(УТВС2!$K$1:$K$87,A280,1)</f>
        <v>#REF!</v>
      </c>
      <c r="D280" s="226" t="e">
        <f>INDEX(УТВС2!$M$1:$M$87,A280,1)</f>
        <v>#REF!</v>
      </c>
      <c r="E280" s="24" t="e">
        <f>INDEX(УТВС2!$N$1:$N$87,A280,1)</f>
        <v>#REF!</v>
      </c>
      <c r="F280" s="101" t="e">
        <f>INDEX(УТВС2!$S$1:$S$87,A280,1)</f>
        <v>#REF!</v>
      </c>
      <c r="G280" s="101" t="s">
        <v>49</v>
      </c>
      <c r="H280" s="101">
        <v>0</v>
      </c>
      <c r="I280" s="101"/>
    </row>
    <row r="281" spans="1:9" x14ac:dyDescent="0.25">
      <c r="A281" s="101">
        <v>699</v>
      </c>
      <c r="B281" s="191" t="e">
        <f>INDEX(УТВС2!$H$1:$H$87,A281,1)</f>
        <v>#REF!</v>
      </c>
      <c r="C281" s="224" t="e">
        <f>INDEX(УТВС2!$K$1:$K$87,A281,1)</f>
        <v>#REF!</v>
      </c>
      <c r="D281" s="226" t="e">
        <f>INDEX(УТВС2!$M$1:$M$87,A281,1)</f>
        <v>#REF!</v>
      </c>
      <c r="E281" s="24" t="e">
        <f>INDEX(УТВС2!$N$1:$N$87,A281,1)</f>
        <v>#REF!</v>
      </c>
      <c r="F281" s="101" t="e">
        <f>INDEX(УТВС2!$S$1:$S$87,A281,1)</f>
        <v>#REF!</v>
      </c>
      <c r="G281" s="101" t="s">
        <v>49</v>
      </c>
      <c r="H281" s="101">
        <v>0</v>
      </c>
      <c r="I281" s="101"/>
    </row>
    <row r="282" spans="1:9" x14ac:dyDescent="0.25">
      <c r="A282" s="101">
        <v>1729</v>
      </c>
      <c r="B282" s="191" t="e">
        <f>INDEX(УТВС2!$H$1:$H$87,A282,1)</f>
        <v>#REF!</v>
      </c>
      <c r="C282" s="240" t="e">
        <f>INDEX(УТВС2!$K$1:$K$87,A282,1)</f>
        <v>#REF!</v>
      </c>
      <c r="D282" s="226" t="e">
        <f>INDEX(УТВС2!$M$1:$M$87,A282,1)</f>
        <v>#REF!</v>
      </c>
      <c r="E282" s="226" t="e">
        <f>INDEX(УТВС2!$N$1:$N$87,A282,1)</f>
        <v>#REF!</v>
      </c>
      <c r="F282" s="101" t="e">
        <f>INDEX(УТВС2!$S$1:$S$87,A282,1)</f>
        <v>#REF!</v>
      </c>
      <c r="G282" s="101" t="s">
        <v>49</v>
      </c>
      <c r="H282" s="101">
        <v>0</v>
      </c>
      <c r="I282" s="101"/>
    </row>
    <row r="283" spans="1:9" x14ac:dyDescent="0.25">
      <c r="A283" s="101">
        <v>1728</v>
      </c>
      <c r="B283" s="191" t="e">
        <f>INDEX(УТВС2!$H$1:$H$87,A283,1)</f>
        <v>#REF!</v>
      </c>
      <c r="C283" s="240" t="e">
        <f>INDEX(УТВС2!$K$1:$K$87,A283,1)</f>
        <v>#REF!</v>
      </c>
      <c r="D283" s="226" t="e">
        <f>INDEX(УТВС2!$M$1:$M$87,A283,1)</f>
        <v>#REF!</v>
      </c>
      <c r="E283" s="226" t="e">
        <f>INDEX(УТВС2!$N$1:$N$87,A283,1)</f>
        <v>#REF!</v>
      </c>
      <c r="F283" s="101" t="e">
        <f>INDEX(УТВС2!$S$1:$S$87,A283,1)</f>
        <v>#REF!</v>
      </c>
      <c r="G283" s="101" t="s">
        <v>49</v>
      </c>
      <c r="H283" s="101">
        <v>0</v>
      </c>
      <c r="I283" s="101"/>
    </row>
    <row r="284" spans="1:9" x14ac:dyDescent="0.25">
      <c r="A284" s="101">
        <v>1375</v>
      </c>
      <c r="B284" s="191" t="e">
        <f>INDEX(УТВС2!$H$1:$H$87,A284,1)</f>
        <v>#REF!</v>
      </c>
      <c r="C284" s="240" t="e">
        <f>INDEX(УТВС2!$K$1:$K$87,A284,1)</f>
        <v>#REF!</v>
      </c>
      <c r="D284" s="226" t="e">
        <f>INDEX(УТВС2!$M$1:$M$87,A284,1)</f>
        <v>#REF!</v>
      </c>
      <c r="E284" s="226" t="e">
        <f>INDEX(УТВС2!$N$1:$N$87,A284,1)</f>
        <v>#REF!</v>
      </c>
      <c r="F284" s="101" t="e">
        <f>INDEX(УТВС2!$S$1:$S$87,A284,1)</f>
        <v>#REF!</v>
      </c>
      <c r="G284" s="101" t="s">
        <v>49</v>
      </c>
      <c r="H284" s="101">
        <v>0</v>
      </c>
      <c r="I284" s="101"/>
    </row>
    <row r="285" spans="1:9" x14ac:dyDescent="0.25">
      <c r="A285" s="101">
        <v>1374</v>
      </c>
      <c r="B285" s="191" t="e">
        <f>INDEX(УТВС2!$H$1:$H$87,A285,1)</f>
        <v>#REF!</v>
      </c>
      <c r="C285" s="240" t="e">
        <f>INDEX(УТВС2!$K$1:$K$87,A285,1)</f>
        <v>#REF!</v>
      </c>
      <c r="D285" s="226" t="e">
        <f>INDEX(УТВС2!$M$1:$M$87,A285,1)</f>
        <v>#REF!</v>
      </c>
      <c r="E285" s="226" t="e">
        <f>INDEX(УТВС2!$N$1:$N$87,A285,1)</f>
        <v>#REF!</v>
      </c>
      <c r="F285" s="101" t="e">
        <f>INDEX(УТВС2!$S$1:$S$87,A285,1)</f>
        <v>#REF!</v>
      </c>
      <c r="G285" s="101" t="s">
        <v>49</v>
      </c>
      <c r="H285" s="101">
        <v>0</v>
      </c>
      <c r="I285" s="101"/>
    </row>
    <row r="286" spans="1:9" x14ac:dyDescent="0.25">
      <c r="A286" s="101">
        <v>121</v>
      </c>
      <c r="B286" s="191" t="e">
        <f>INDEX(УТВС2!$H$1:$H$87,A286,1)</f>
        <v>#REF!</v>
      </c>
      <c r="C286" s="240" t="e">
        <f>INDEX(УТВС2!$K$1:$K$87,A286,1)</f>
        <v>#REF!</v>
      </c>
      <c r="D286" s="226" t="e">
        <f>INDEX(УТВС2!$M$1:$M$87,A286,1)</f>
        <v>#REF!</v>
      </c>
      <c r="E286" s="226" t="e">
        <f>INDEX(УТВС2!$N$1:$N$87,A286,1)</f>
        <v>#REF!</v>
      </c>
      <c r="F286" s="101" t="e">
        <f>INDEX(УТВС2!$S$1:$S$87,A286,1)</f>
        <v>#REF!</v>
      </c>
      <c r="G286" s="101" t="s">
        <v>49</v>
      </c>
      <c r="H286" s="101">
        <v>0</v>
      </c>
      <c r="I286" s="101"/>
    </row>
    <row r="287" spans="1:9" x14ac:dyDescent="0.25">
      <c r="A287" s="101">
        <v>122</v>
      </c>
      <c r="B287" s="191" t="e">
        <f>INDEX(УТВС2!$H$1:$H$87,A287,1)</f>
        <v>#REF!</v>
      </c>
      <c r="C287" s="240" t="e">
        <f>INDEX(УТВС2!$K$1:$K$87,A287,1)</f>
        <v>#REF!</v>
      </c>
      <c r="D287" s="226" t="e">
        <f>INDEX(УТВС2!$M$1:$M$87,A287,1)</f>
        <v>#REF!</v>
      </c>
      <c r="E287" s="226" t="e">
        <f>INDEX(УТВС2!$N$1:$N$87,A287,1)</f>
        <v>#REF!</v>
      </c>
      <c r="F287" s="101" t="e">
        <f>INDEX(УТВС2!$S$1:$S$87,A287,1)</f>
        <v>#REF!</v>
      </c>
      <c r="G287" s="101" t="s">
        <v>49</v>
      </c>
      <c r="H287" s="101">
        <v>0</v>
      </c>
      <c r="I287" s="101"/>
    </row>
    <row r="288" spans="1:9" x14ac:dyDescent="0.25">
      <c r="A288" s="101">
        <v>118</v>
      </c>
      <c r="B288" s="191" t="e">
        <f>INDEX(УТВС2!$H$1:$H$87,A288,1)</f>
        <v>#REF!</v>
      </c>
      <c r="C288" s="240" t="e">
        <f>INDEX(УТВС2!$K$1:$K$87,A288,1)</f>
        <v>#REF!</v>
      </c>
      <c r="D288" s="226" t="e">
        <f>INDEX(УТВС2!$M$1:$M$87,A288,1)</f>
        <v>#REF!</v>
      </c>
      <c r="E288" s="226" t="e">
        <f>INDEX(УТВС2!$N$1:$N$87,A288,1)</f>
        <v>#REF!</v>
      </c>
      <c r="F288" s="101" t="e">
        <f>INDEX(УТВС2!$S$1:$S$87,A288,1)</f>
        <v>#REF!</v>
      </c>
      <c r="G288" s="101" t="s">
        <v>49</v>
      </c>
      <c r="H288" s="101">
        <v>0</v>
      </c>
      <c r="I288" s="101"/>
    </row>
    <row r="289" spans="1:9" x14ac:dyDescent="0.25">
      <c r="A289" s="101">
        <v>120</v>
      </c>
      <c r="B289" s="191" t="e">
        <f>INDEX(УТВС2!$H$1:$H$87,A289,1)</f>
        <v>#REF!</v>
      </c>
      <c r="C289" s="240" t="e">
        <f>INDEX(УТВС2!$K$1:$K$87,A289,1)</f>
        <v>#REF!</v>
      </c>
      <c r="D289" s="226" t="e">
        <f>INDEX(УТВС2!$M$1:$M$87,A289,1)</f>
        <v>#REF!</v>
      </c>
      <c r="E289" s="226" t="e">
        <f>INDEX(УТВС2!$N$1:$N$87,A289,1)</f>
        <v>#REF!</v>
      </c>
      <c r="F289" s="101" t="e">
        <f>INDEX(УТВС2!$S$1:$S$87,A289,1)</f>
        <v>#REF!</v>
      </c>
      <c r="G289" s="101" t="s">
        <v>49</v>
      </c>
      <c r="H289" s="101">
        <v>0</v>
      </c>
      <c r="I289" s="101"/>
    </row>
    <row r="290" spans="1:9" x14ac:dyDescent="0.25">
      <c r="A290" s="101">
        <v>119</v>
      </c>
      <c r="B290" s="191" t="e">
        <f>INDEX(УТВС2!$H$1:$H$87,A290,1)</f>
        <v>#REF!</v>
      </c>
      <c r="C290" s="240" t="e">
        <f>INDEX(УТВС2!$K$1:$K$87,A290,1)</f>
        <v>#REF!</v>
      </c>
      <c r="D290" s="226" t="e">
        <f>INDEX(УТВС2!$M$1:$M$87,A290,1)</f>
        <v>#REF!</v>
      </c>
      <c r="E290" s="226" t="e">
        <f>INDEX(УТВС2!$N$1:$N$87,A290,1)</f>
        <v>#REF!</v>
      </c>
      <c r="F290" s="101" t="e">
        <f>INDEX(УТВС2!$S$1:$S$87,A290,1)</f>
        <v>#REF!</v>
      </c>
      <c r="G290" s="101" t="s">
        <v>49</v>
      </c>
      <c r="H290" s="101">
        <v>0</v>
      </c>
      <c r="I290" s="101"/>
    </row>
    <row r="291" spans="1:9" x14ac:dyDescent="0.25">
      <c r="A291" s="101">
        <v>1765</v>
      </c>
      <c r="B291" s="191" t="e">
        <f>INDEX(УТВС2!$H$1:$H$87,A291,1)</f>
        <v>#REF!</v>
      </c>
      <c r="C291" s="240" t="e">
        <f>INDEX(УТВС2!$K$1:$K$87,A291,1)</f>
        <v>#REF!</v>
      </c>
      <c r="D291" s="226" t="e">
        <f>INDEX(УТВС2!$M$1:$M$87,A291,1)</f>
        <v>#REF!</v>
      </c>
      <c r="E291" s="24" t="e">
        <f>INDEX(УТВС2!$N$1:$N$87,A291,1)</f>
        <v>#REF!</v>
      </c>
      <c r="F291" s="101" t="e">
        <f>INDEX(УТВС2!$S$1:$S$87,A291,1)</f>
        <v>#REF!</v>
      </c>
      <c r="G291" s="101" t="s">
        <v>49</v>
      </c>
      <c r="H291" s="101">
        <v>0</v>
      </c>
      <c r="I291" s="101"/>
    </row>
    <row r="292" spans="1:9" x14ac:dyDescent="0.25">
      <c r="A292" s="101">
        <v>1960</v>
      </c>
      <c r="B292" s="191" t="e">
        <f>INDEX(УТВС2!$H$1:$H$87,A292,1)</f>
        <v>#REF!</v>
      </c>
      <c r="C292" s="240" t="e">
        <f>INDEX(УТВС2!$K$1:$K$87,A292,1)</f>
        <v>#REF!</v>
      </c>
      <c r="D292" s="24" t="e">
        <f>INDEX(УТВС2!$M$1:$M$87,A292,1)</f>
        <v>#REF!</v>
      </c>
      <c r="E292" s="24" t="e">
        <f>INDEX(УТВС2!$N$1:$N$87,A292,1)</f>
        <v>#REF!</v>
      </c>
      <c r="F292" s="199" t="e">
        <f>INDEX(УТВС2!$S$1:$S$87,A292,1)</f>
        <v>#REF!</v>
      </c>
      <c r="G292" s="199" t="s">
        <v>49</v>
      </c>
      <c r="H292" s="101">
        <v>0</v>
      </c>
      <c r="I292" s="101"/>
    </row>
    <row r="293" spans="1:9" x14ac:dyDescent="0.25">
      <c r="A293" s="101">
        <v>1764</v>
      </c>
      <c r="B293" s="191" t="e">
        <f>INDEX(УТВС2!$H$1:$H$87,A293,1)</f>
        <v>#REF!</v>
      </c>
      <c r="C293" s="240" t="e">
        <f>INDEX(УТВС2!$K$1:$K$87,A293,1)</f>
        <v>#REF!</v>
      </c>
      <c r="D293" s="226" t="e">
        <f>INDEX(УТВС2!$M$1:$M$87,A293,1)</f>
        <v>#REF!</v>
      </c>
      <c r="E293" s="24" t="e">
        <f>INDEX(УТВС2!$N$1:$N$87,A293,1)</f>
        <v>#REF!</v>
      </c>
      <c r="F293" s="101" t="e">
        <f>INDEX(УТВС2!$S$1:$S$87,A293,1)</f>
        <v>#REF!</v>
      </c>
      <c r="G293" s="101" t="s">
        <v>49</v>
      </c>
      <c r="H293" s="101">
        <v>0</v>
      </c>
      <c r="I293" s="101"/>
    </row>
    <row r="294" spans="1:9" x14ac:dyDescent="0.25">
      <c r="A294" s="101">
        <v>1961</v>
      </c>
      <c r="B294" s="191" t="e">
        <f>INDEX(УТВС2!$H$1:$H$87,A294,1)</f>
        <v>#REF!</v>
      </c>
      <c r="C294" s="240" t="e">
        <f>INDEX(УТВС2!$K$1:$K$87,A294,1)</f>
        <v>#REF!</v>
      </c>
      <c r="D294" s="24" t="e">
        <f>INDEX(УТВС2!$M$1:$M$87,A294,1)</f>
        <v>#REF!</v>
      </c>
      <c r="E294" s="24" t="e">
        <f>INDEX(УТВС2!$N$1:$N$87,A294,1)</f>
        <v>#REF!</v>
      </c>
      <c r="F294" s="199" t="e">
        <f>INDEX(УТВС2!$S$1:$S$87,A294,1)</f>
        <v>#REF!</v>
      </c>
      <c r="G294" s="199" t="s">
        <v>49</v>
      </c>
      <c r="H294" s="101">
        <v>0</v>
      </c>
      <c r="I294" s="101"/>
    </row>
    <row r="295" spans="1:9" x14ac:dyDescent="0.25">
      <c r="A295" s="101">
        <v>1940</v>
      </c>
      <c r="B295" s="191" t="e">
        <f>INDEX(УТВС2!$H$1:$H$87,A295,1)</f>
        <v>#REF!</v>
      </c>
      <c r="C295" s="224" t="e">
        <f>INDEX(УТВС2!$K$1:$K$87,A295,1)</f>
        <v>#REF!</v>
      </c>
      <c r="D295" s="24" t="e">
        <f>INDEX(УТВС2!$M$1:$M$87,A295,1)</f>
        <v>#REF!</v>
      </c>
      <c r="E295" s="24" t="e">
        <f>INDEX(УТВС2!$N$1:$N$87,A295,1)</f>
        <v>#REF!</v>
      </c>
      <c r="F295" s="101" t="e">
        <f>INDEX(УТВС2!$S$1:$S$87,A295,1)</f>
        <v>#REF!</v>
      </c>
      <c r="G295" s="101" t="s">
        <v>49</v>
      </c>
      <c r="H295" s="101">
        <v>0</v>
      </c>
      <c r="I295" s="101"/>
    </row>
    <row r="296" spans="1:9" x14ac:dyDescent="0.25">
      <c r="A296" s="101">
        <v>1972</v>
      </c>
      <c r="B296" s="191" t="e">
        <f>INDEX(УТВС2!$H$1:$H$87,A296,1)</f>
        <v>#REF!</v>
      </c>
      <c r="C296" s="224" t="e">
        <f>INDEX(УТВС2!$K$1:$K$87,A296,1)</f>
        <v>#REF!</v>
      </c>
      <c r="D296" s="24" t="e">
        <f>INDEX(УТВС2!$M$1:$M$87,A296,1)</f>
        <v>#REF!</v>
      </c>
      <c r="E296" s="24" t="e">
        <f>INDEX(УТВС2!$N$1:$N$87,A296,1)</f>
        <v>#REF!</v>
      </c>
      <c r="F296" s="101" t="e">
        <f>INDEX(УТВС2!$S$1:$S$87,A296,1)</f>
        <v>#REF!</v>
      </c>
      <c r="G296" s="101" t="s">
        <v>49</v>
      </c>
      <c r="H296" s="101">
        <v>0</v>
      </c>
      <c r="I296" s="101"/>
    </row>
    <row r="297" spans="1:9" x14ac:dyDescent="0.25">
      <c r="A297" s="101">
        <v>1903</v>
      </c>
      <c r="B297" s="191" t="e">
        <f>INDEX(УТВС2!$H$1:$H$87,A297,1)</f>
        <v>#REF!</v>
      </c>
      <c r="C297" s="226" t="e">
        <f>INDEX(УТВС2!$K$1:$K$87,A297,1)</f>
        <v>#REF!</v>
      </c>
      <c r="D297" s="24" t="e">
        <f>INDEX(УТВС2!$M$1:$M$87,A297,1)</f>
        <v>#REF!</v>
      </c>
      <c r="E297" s="24" t="e">
        <f>INDEX(УТВС2!$N$1:$N$87,A297,1)</f>
        <v>#REF!</v>
      </c>
      <c r="F297" s="199" t="e">
        <f>INDEX(УТВС2!$S$1:$S$87,A297,1)</f>
        <v>#REF!</v>
      </c>
      <c r="G297" s="199" t="s">
        <v>49</v>
      </c>
      <c r="H297" s="101">
        <v>0</v>
      </c>
      <c r="I297" s="101"/>
    </row>
    <row r="298" spans="1:9" x14ac:dyDescent="0.25">
      <c r="A298" s="101">
        <v>1970</v>
      </c>
      <c r="B298" s="191" t="e">
        <f>INDEX(УТВС2!$H$1:$H$87,A298,1)</f>
        <v>#REF!</v>
      </c>
      <c r="C298" s="224" t="e">
        <f>INDEX(УТВС2!$K$1:$K$87,A298,1)</f>
        <v>#REF!</v>
      </c>
      <c r="D298" s="24" t="e">
        <f>INDEX(УТВС2!$M$1:$M$87,A298,1)</f>
        <v>#REF!</v>
      </c>
      <c r="E298" s="24" t="e">
        <f>INDEX(УТВС2!$N$1:$N$87,A298,1)</f>
        <v>#REF!</v>
      </c>
      <c r="F298" s="101" t="e">
        <f>INDEX(УТВС2!$S$1:$S$87,A298,1)</f>
        <v>#REF!</v>
      </c>
      <c r="G298" s="101" t="s">
        <v>49</v>
      </c>
      <c r="H298" s="101">
        <v>0</v>
      </c>
      <c r="I298" s="101"/>
    </row>
    <row r="299" spans="1:9" x14ac:dyDescent="0.25">
      <c r="A299" s="101">
        <v>1760</v>
      </c>
      <c r="B299" s="191" t="e">
        <f>INDEX(УТВС2!$H$1:$H$87,A299,1)</f>
        <v>#REF!</v>
      </c>
      <c r="C299" s="240" t="e">
        <f>INDEX(УТВС2!$K$1:$K$87,A299,1)</f>
        <v>#REF!</v>
      </c>
      <c r="D299" s="226" t="e">
        <f>INDEX(УТВС2!$M$1:$M$87,A299,1)</f>
        <v>#REF!</v>
      </c>
      <c r="E299" s="24" t="e">
        <f>INDEX(УТВС2!$N$1:$N$87,A299,1)</f>
        <v>#REF!</v>
      </c>
      <c r="F299" s="101" t="e">
        <f>INDEX(УТВС2!$S$1:$S$87,A299,1)</f>
        <v>#REF!</v>
      </c>
      <c r="G299" s="101" t="s">
        <v>49</v>
      </c>
      <c r="H299" s="101">
        <v>0</v>
      </c>
      <c r="I299" s="101"/>
    </row>
    <row r="300" spans="1:9" x14ac:dyDescent="0.25">
      <c r="A300" s="101">
        <v>1959</v>
      </c>
      <c r="B300" s="191" t="e">
        <f>INDEX(УТВС2!$H$1:$H$87,A300,1)</f>
        <v>#REF!</v>
      </c>
      <c r="C300" s="240" t="e">
        <f>INDEX(УТВС2!$K$1:$K$87,A300,1)</f>
        <v>#REF!</v>
      </c>
      <c r="D300" s="24" t="e">
        <f>INDEX(УТВС2!$M$1:$M$87,A300,1)</f>
        <v>#REF!</v>
      </c>
      <c r="E300" s="24" t="e">
        <f>INDEX(УТВС2!$N$1:$N$87,A300,1)</f>
        <v>#REF!</v>
      </c>
      <c r="F300" s="199" t="e">
        <f>INDEX(УТВС2!$S$1:$S$87,A300,1)</f>
        <v>#REF!</v>
      </c>
      <c r="G300" s="199" t="s">
        <v>49</v>
      </c>
      <c r="H300" s="101">
        <v>0</v>
      </c>
      <c r="I300" s="101"/>
    </row>
    <row r="301" spans="1:9" x14ac:dyDescent="0.25">
      <c r="A301" s="101">
        <v>1964</v>
      </c>
      <c r="B301" s="191" t="e">
        <f>INDEX(УТВС2!$H$1:$H$87,A301,1)</f>
        <v>#REF!</v>
      </c>
      <c r="C301" s="224" t="e">
        <f>INDEX(УТВС2!$K$1:$K$87,A301,1)</f>
        <v>#REF!</v>
      </c>
      <c r="D301" s="24" t="e">
        <f>INDEX(УТВС2!$M$1:$M$87,A301,1)</f>
        <v>#REF!</v>
      </c>
      <c r="E301" s="24" t="e">
        <f>INDEX(УТВС2!$N$1:$N$87,A301,1)</f>
        <v>#REF!</v>
      </c>
      <c r="F301" s="101" t="e">
        <f>INDEX(УТВС2!$S$1:$S$87,A301,1)</f>
        <v>#REF!</v>
      </c>
      <c r="G301" s="101" t="s">
        <v>49</v>
      </c>
      <c r="H301" s="101">
        <v>0</v>
      </c>
      <c r="I301" s="101"/>
    </row>
    <row r="302" spans="1:9" x14ac:dyDescent="0.25">
      <c r="A302" s="101">
        <v>1933</v>
      </c>
      <c r="B302" s="191" t="e">
        <f>INDEX(УТВС2!$H$1:$H$87,A302,1)</f>
        <v>#REF!</v>
      </c>
      <c r="C302" s="224" t="e">
        <f>INDEX(УТВС2!$K$1:$K$87,A302,1)</f>
        <v>#REF!</v>
      </c>
      <c r="D302" s="24" t="e">
        <f>INDEX(УТВС2!$M$1:$M$87,A302,1)</f>
        <v>#REF!</v>
      </c>
      <c r="E302" s="24" t="e">
        <f>INDEX(УТВС2!$N$1:$N$87,A302,1)</f>
        <v>#REF!</v>
      </c>
      <c r="F302" s="101" t="e">
        <f>INDEX(УТВС2!$S$1:$S$87,A302,1)</f>
        <v>#REF!</v>
      </c>
      <c r="G302" s="101" t="s">
        <v>49</v>
      </c>
      <c r="H302" s="101">
        <v>0</v>
      </c>
      <c r="I302" s="101"/>
    </row>
    <row r="303" spans="1:9" x14ac:dyDescent="0.25">
      <c r="A303" s="101">
        <v>678</v>
      </c>
      <c r="B303" s="191" t="e">
        <f>INDEX(УТВС2!$H$1:$H$87,A303,1)</f>
        <v>#REF!</v>
      </c>
      <c r="C303" s="240" t="e">
        <f>INDEX(УТВС2!$K$1:$K$87,A303,1)</f>
        <v>#REF!</v>
      </c>
      <c r="D303" s="24" t="e">
        <f>INDEX(УТВС2!$M$1:$M$87,A303,1)</f>
        <v>#REF!</v>
      </c>
      <c r="E303" s="24" t="e">
        <f>INDEX(УТВС2!$N$1:$N$87,A303,1)</f>
        <v>#REF!</v>
      </c>
      <c r="F303" s="101" t="e">
        <f>INDEX(УТВС2!$S$1:$S$87,A303,1)</f>
        <v>#REF!</v>
      </c>
      <c r="G303" s="101" t="s">
        <v>49</v>
      </c>
      <c r="H303" s="101">
        <v>0</v>
      </c>
      <c r="I303" s="101"/>
    </row>
    <row r="304" spans="1:9" x14ac:dyDescent="0.25">
      <c r="A304" s="101">
        <v>1266</v>
      </c>
      <c r="B304" s="205" t="e">
        <f>INDEX(УТВС2!$H$1:$H$87,A304,1)</f>
        <v>#REF!</v>
      </c>
      <c r="C304" s="200" t="e">
        <f>INDEX(УТВС2!$K$1:$K$87,A304,1)</f>
        <v>#REF!</v>
      </c>
      <c r="D304" s="85" t="e">
        <f>INDEX(УТВС2!$M$1:$M$87,A304,1)</f>
        <v>#REF!</v>
      </c>
      <c r="E304" s="85" t="e">
        <f>INDEX(УТВС2!$N$1:$N$87,A304,1)</f>
        <v>#REF!</v>
      </c>
      <c r="F304" s="101" t="e">
        <f>INDEX(УТВС2!$S$1:$S$87,A304,1)</f>
        <v>#REF!</v>
      </c>
      <c r="G304" s="101" t="s">
        <v>49</v>
      </c>
      <c r="H304" s="101">
        <v>0</v>
      </c>
      <c r="I304" s="101"/>
    </row>
    <row r="305" spans="1:9" x14ac:dyDescent="0.25">
      <c r="A305" s="101">
        <v>1104</v>
      </c>
      <c r="B305" s="191" t="e">
        <f>INDEX(УТВС2!$H$1:$H$87,A305,1)</f>
        <v>#REF!</v>
      </c>
      <c r="C305" s="224" t="e">
        <f>INDEX(УТВС2!$K$1:$K$87,A305,1)</f>
        <v>#REF!</v>
      </c>
      <c r="D305" s="18" t="e">
        <f>INDEX(УТВС2!$M$1:$M$87,A305,1)</f>
        <v>#REF!</v>
      </c>
      <c r="E305" s="241" t="e">
        <f>INDEX(УТВС2!$N$1:$N$87,A305,1)</f>
        <v>#REF!</v>
      </c>
      <c r="F305" s="199" t="e">
        <f>INDEX(УТВС2!$S$1:$S$87,A305,1)</f>
        <v>#REF!</v>
      </c>
      <c r="G305" s="199" t="s">
        <v>67</v>
      </c>
      <c r="H305" s="101">
        <v>0</v>
      </c>
      <c r="I305" s="101"/>
    </row>
    <row r="306" spans="1:9" x14ac:dyDescent="0.25">
      <c r="A306" s="101">
        <v>1061</v>
      </c>
      <c r="B306" s="191" t="e">
        <f>INDEX(УТВС2!$H$1:$H$87,A306,1)</f>
        <v>#REF!</v>
      </c>
      <c r="C306" s="224" t="e">
        <f>INDEX(УТВС2!$K$1:$K$87,A306,1)</f>
        <v>#REF!</v>
      </c>
      <c r="D306" s="24" t="e">
        <f>INDEX(УТВС2!$M$1:$M$87,A306,1)</f>
        <v>#REF!</v>
      </c>
      <c r="E306" s="24" t="e">
        <f>INDEX(УТВС2!$N$1:$N$87,A306,1)</f>
        <v>#REF!</v>
      </c>
      <c r="F306" s="101" t="e">
        <f>INDEX(УТВС2!$S$1:$S$87,A306,1)</f>
        <v>#REF!</v>
      </c>
      <c r="G306" s="101" t="s">
        <v>49</v>
      </c>
      <c r="H306" s="101">
        <v>0</v>
      </c>
      <c r="I306" s="101"/>
    </row>
    <row r="307" spans="1:9" x14ac:dyDescent="0.25">
      <c r="A307" s="101">
        <v>2447</v>
      </c>
      <c r="B307" s="191" t="e">
        <f>INDEX(УТВС2!$H$1:$H$87,A307,1)</f>
        <v>#REF!</v>
      </c>
      <c r="C307" s="240" t="e">
        <f>INDEX(УТВС2!$K$1:$K$87,A307,1)</f>
        <v>#REF!</v>
      </c>
      <c r="D307" s="24" t="e">
        <f>INDEX(УТВС2!$M$1:$M$87,A307,1)</f>
        <v>#REF!</v>
      </c>
      <c r="E307" s="225" t="e">
        <f>INDEX(УТВС2!$N$1:$N$87,A307,1)</f>
        <v>#REF!</v>
      </c>
      <c r="F307" s="101" t="e">
        <f>INDEX(УТВС2!$S$1:$S$87,A307,1)</f>
        <v>#REF!</v>
      </c>
      <c r="G307" s="101" t="s">
        <v>49</v>
      </c>
      <c r="H307" s="101">
        <v>0</v>
      </c>
      <c r="I307" s="101"/>
    </row>
    <row r="308" spans="1:9" x14ac:dyDescent="0.25">
      <c r="A308" s="101">
        <v>1022</v>
      </c>
      <c r="B308" s="191" t="e">
        <f>INDEX(УТВС2!$H$1:$H$87,A308,1)</f>
        <v>#REF!</v>
      </c>
      <c r="C308" s="182" t="e">
        <f>INDEX(УТВС2!$K$1:$K$87,A308,1)</f>
        <v>#REF!</v>
      </c>
      <c r="D308" s="226" t="e">
        <f>INDEX(УТВС2!$M$1:$M$87,A308,1)</f>
        <v>#REF!</v>
      </c>
      <c r="E308" s="226" t="e">
        <f>INDEX(УТВС2!$N$1:$N$87,A308,1)</f>
        <v>#REF!</v>
      </c>
      <c r="F308" s="101" t="e">
        <f>INDEX(УТВС2!$S$1:$S$87,A308,1)</f>
        <v>#REF!</v>
      </c>
      <c r="G308" s="101" t="s">
        <v>49</v>
      </c>
      <c r="H308" s="101">
        <v>0</v>
      </c>
      <c r="I308" s="101"/>
    </row>
    <row r="309" spans="1:9" x14ac:dyDescent="0.25">
      <c r="A309" s="101">
        <v>134</v>
      </c>
      <c r="B309" s="191" t="e">
        <f>INDEX(УТВС2!$H$1:$H$87,A309,1)</f>
        <v>#REF!</v>
      </c>
      <c r="C309" s="240" t="e">
        <f>INDEX(УТВС2!$K$1:$K$87,A309,1)</f>
        <v>#REF!</v>
      </c>
      <c r="D309" s="226" t="e">
        <f>INDEX(УТВС2!$M$1:$M$87,A309,1)</f>
        <v>#REF!</v>
      </c>
      <c r="E309" s="226" t="e">
        <f>INDEX(УТВС2!$N$1:$N$87,A309,1)</f>
        <v>#REF!</v>
      </c>
      <c r="F309" s="101" t="e">
        <f>INDEX(УТВС2!$S$1:$S$87,A309,1)</f>
        <v>#REF!</v>
      </c>
      <c r="G309" s="101" t="s">
        <v>49</v>
      </c>
      <c r="H309" s="101">
        <v>0</v>
      </c>
      <c r="I309" s="101"/>
    </row>
    <row r="310" spans="1:9" x14ac:dyDescent="0.25">
      <c r="A310" s="101">
        <v>2448</v>
      </c>
      <c r="B310" s="191" t="e">
        <f>INDEX(УТВС2!$H$1:$H$87,A310,1)</f>
        <v>#REF!</v>
      </c>
      <c r="C310" s="240" t="e">
        <f>INDEX(УТВС2!$K$1:$K$87,A310,1)</f>
        <v>#REF!</v>
      </c>
      <c r="D310" s="24" t="e">
        <f>INDEX(УТВС2!$M$1:$M$87,A310,1)</f>
        <v>#REF!</v>
      </c>
      <c r="E310" s="24" t="e">
        <f>INDEX(УТВС2!$N$1:$N$87,A310,1)</f>
        <v>#REF!</v>
      </c>
      <c r="F310" s="101" t="e">
        <f>INDEX(УТВС2!$S$1:$S$87,A310,1)</f>
        <v>#REF!</v>
      </c>
      <c r="G310" s="101" t="s">
        <v>49</v>
      </c>
      <c r="H310" s="101">
        <v>0</v>
      </c>
      <c r="I310" s="101"/>
    </row>
    <row r="311" spans="1:9" x14ac:dyDescent="0.25">
      <c r="A311" s="101">
        <v>1021</v>
      </c>
      <c r="B311" s="191" t="e">
        <f>INDEX(УТВС2!$H$1:$H$87,A311,1)</f>
        <v>#REF!</v>
      </c>
      <c r="C311" s="182" t="e">
        <f>INDEX(УТВС2!$K$1:$K$87,A311,1)</f>
        <v>#REF!</v>
      </c>
      <c r="D311" s="226" t="e">
        <f>INDEX(УТВС2!$M$1:$M$87,A311,1)</f>
        <v>#REF!</v>
      </c>
      <c r="E311" s="226" t="e">
        <f>INDEX(УТВС2!$N$1:$N$87,A311,1)</f>
        <v>#REF!</v>
      </c>
      <c r="F311" s="101" t="e">
        <f>INDEX(УТВС2!$S$1:$S$87,A311,1)</f>
        <v>#REF!</v>
      </c>
      <c r="G311" s="101" t="s">
        <v>49</v>
      </c>
      <c r="H311" s="101">
        <v>0</v>
      </c>
      <c r="I311" s="101"/>
    </row>
    <row r="312" spans="1:9" x14ac:dyDescent="0.25">
      <c r="A312" s="101">
        <v>1267</v>
      </c>
      <c r="B312" s="205" t="e">
        <f>INDEX(УТВС2!$H$1:$H$87,A312,1)</f>
        <v>#REF!</v>
      </c>
      <c r="C312" s="200" t="e">
        <f>INDEX(УТВС2!$K$1:$K$87,A312,1)</f>
        <v>#REF!</v>
      </c>
      <c r="D312" s="85" t="e">
        <f>INDEX(УТВС2!$M$1:$M$87,A312,1)</f>
        <v>#REF!</v>
      </c>
      <c r="E312" s="85" t="e">
        <f>INDEX(УТВС2!$N$1:$N$87,A312,1)</f>
        <v>#REF!</v>
      </c>
      <c r="F312" s="101" t="e">
        <f>INDEX(УТВС2!$S$1:$S$87,A312,1)</f>
        <v>#REF!</v>
      </c>
      <c r="G312" s="101" t="s">
        <v>49</v>
      </c>
      <c r="H312" s="101">
        <v>0</v>
      </c>
      <c r="I312" s="101"/>
    </row>
    <row r="313" spans="1:9" x14ac:dyDescent="0.25">
      <c r="A313" s="101">
        <v>1130</v>
      </c>
      <c r="B313" s="191" t="e">
        <f>INDEX(УТВС2!$H$1:$H$87,A313,1)</f>
        <v>#REF!</v>
      </c>
      <c r="C313" s="240" t="e">
        <f>INDEX(УТВС2!$K$1:$K$87,A313,1)</f>
        <v>#REF!</v>
      </c>
      <c r="D313" s="24" t="e">
        <f>INDEX(УТВС2!$M$1:$M$87,A313,1)</f>
        <v>#REF!</v>
      </c>
      <c r="E313" s="24" t="e">
        <f>INDEX(УТВС2!$N$1:$N$87,A313,1)</f>
        <v>#REF!</v>
      </c>
      <c r="F313" s="101" t="e">
        <f>INDEX(УТВС2!$S$1:$S$87,A313,1)</f>
        <v>#REF!</v>
      </c>
      <c r="G313" s="101" t="s">
        <v>49</v>
      </c>
      <c r="H313" s="101">
        <v>0</v>
      </c>
      <c r="I313" s="101"/>
    </row>
    <row r="314" spans="1:9" x14ac:dyDescent="0.25">
      <c r="A314" s="101">
        <v>1200</v>
      </c>
      <c r="B314" s="205" t="e">
        <f>INDEX(УТВС2!$H$1:$H$87,A314,1)</f>
        <v>#REF!</v>
      </c>
      <c r="C314" s="200" t="e">
        <f>INDEX(УТВС2!$K$1:$K$87,A314,1)</f>
        <v>#REF!</v>
      </c>
      <c r="D314" s="24" t="e">
        <f>INDEX(УТВС2!$M$1:$M$87,A314,1)</f>
        <v>#REF!</v>
      </c>
      <c r="E314" s="24" t="e">
        <f>INDEX(УТВС2!$N$1:$N$87,A314,1)</f>
        <v>#REF!</v>
      </c>
      <c r="F314" s="101" t="e">
        <f>INDEX(УТВС2!$S$1:$S$87,A314,1)</f>
        <v>#REF!</v>
      </c>
      <c r="G314" s="101" t="s">
        <v>49</v>
      </c>
      <c r="H314" s="101">
        <v>0</v>
      </c>
      <c r="I314" s="101"/>
    </row>
    <row r="315" spans="1:9" x14ac:dyDescent="0.25">
      <c r="A315" s="101">
        <v>1084</v>
      </c>
      <c r="B315" s="191" t="e">
        <f>INDEX(УТВС2!$H$1:$H$87,A315,1)</f>
        <v>#REF!</v>
      </c>
      <c r="C315" s="182" t="e">
        <f>INDEX(УТВС2!$K$1:$K$87,A315,1)</f>
        <v>#REF!</v>
      </c>
      <c r="D315" s="24" t="e">
        <f>INDEX(УТВС2!$M$1:$M$87,A315,1)</f>
        <v>#REF!</v>
      </c>
      <c r="E315" s="24" t="e">
        <f>INDEX(УТВС2!$N$1:$N$87,A315,1)</f>
        <v>#REF!</v>
      </c>
      <c r="F315" s="199" t="e">
        <f>INDEX(УТВС2!$S$1:$S$87,A315,1)</f>
        <v>#REF!</v>
      </c>
      <c r="G315" s="199" t="s">
        <v>67</v>
      </c>
      <c r="H315" s="101">
        <v>0</v>
      </c>
      <c r="I315" s="101"/>
    </row>
    <row r="316" spans="1:9" x14ac:dyDescent="0.25">
      <c r="A316" s="101">
        <v>1075</v>
      </c>
      <c r="B316" s="191" t="e">
        <f>INDEX(УТВС2!$H$1:$H$87,A316,1)</f>
        <v>#REF!</v>
      </c>
      <c r="C316" s="182" t="e">
        <f>INDEX(УТВС2!$K$1:$K$87,A316,1)</f>
        <v>#REF!</v>
      </c>
      <c r="D316" s="24" t="e">
        <f>INDEX(УТВС2!$M$1:$M$87,A316,1)</f>
        <v>#REF!</v>
      </c>
      <c r="E316" s="24" t="e">
        <f>INDEX(УТВС2!$N$1:$N$87,A316,1)</f>
        <v>#REF!</v>
      </c>
      <c r="F316" s="199" t="e">
        <f>INDEX(УТВС2!$S$1:$S$87,A316,1)</f>
        <v>#REF!</v>
      </c>
      <c r="G316" s="199" t="s">
        <v>67</v>
      </c>
      <c r="H316" s="101">
        <v>0</v>
      </c>
      <c r="I316" s="101"/>
    </row>
    <row r="317" spans="1:9" x14ac:dyDescent="0.25">
      <c r="A317" s="101">
        <v>1094</v>
      </c>
      <c r="B317" s="191" t="e">
        <f>INDEX(УТВС2!$H$1:$H$87,A317,1)</f>
        <v>#REF!</v>
      </c>
      <c r="C317" s="224" t="e">
        <f>INDEX(УТВС2!$K$1:$K$87,A317,1)</f>
        <v>#REF!</v>
      </c>
      <c r="D317" s="18" t="e">
        <f>INDEX(УТВС2!$M$1:$M$87,A317,1)</f>
        <v>#REF!</v>
      </c>
      <c r="E317" s="241" t="e">
        <f>INDEX(УТВС2!$N$1:$N$87,A317,1)</f>
        <v>#REF!</v>
      </c>
      <c r="F317" s="199" t="e">
        <f>INDEX(УТВС2!$S$1:$S$87,A317,1)</f>
        <v>#REF!</v>
      </c>
      <c r="G317" s="199" t="s">
        <v>67</v>
      </c>
      <c r="H317" s="101">
        <v>0</v>
      </c>
      <c r="I317" s="101"/>
    </row>
    <row r="318" spans="1:9" x14ac:dyDescent="0.25">
      <c r="A318" s="101">
        <v>39</v>
      </c>
      <c r="B318" s="191">
        <f>INDEX(УТВС2!$H$1:$H$87,A318,1)</f>
        <v>0</v>
      </c>
      <c r="C318" s="240">
        <f>INDEX(УТВС2!$K$1:$K$87,A318,1)</f>
        <v>0</v>
      </c>
      <c r="D318" s="193" t="str">
        <f>INDEX(УТВС2!$M$1:$M$87,A318,1)</f>
        <v>шт</v>
      </c>
      <c r="E318" s="193">
        <f>INDEX(УТВС2!$N$1:$N$87,A318,1)</f>
        <v>8</v>
      </c>
      <c r="F318" s="101">
        <f>INDEX(УТВС2!$S$1:$S$87,A318,1)</f>
        <v>0</v>
      </c>
      <c r="G318" s="101" t="s">
        <v>49</v>
      </c>
      <c r="H318" s="101">
        <v>0</v>
      </c>
      <c r="I318" s="101"/>
    </row>
    <row r="319" spans="1:9" x14ac:dyDescent="0.25">
      <c r="A319" s="101">
        <v>158</v>
      </c>
      <c r="B319" s="191" t="e">
        <f>INDEX(УТВС2!$H$1:$H$87,A319,1)</f>
        <v>#REF!</v>
      </c>
      <c r="C319" s="240" t="e">
        <f>INDEX(УТВС2!$K$1:$K$87,A319,1)</f>
        <v>#REF!</v>
      </c>
      <c r="D319" s="226" t="e">
        <f>INDEX(УТВС2!$M$1:$M$87,A319,1)</f>
        <v>#REF!</v>
      </c>
      <c r="E319" s="226" t="e">
        <f>INDEX(УТВС2!$N$1:$N$87,A319,1)</f>
        <v>#REF!</v>
      </c>
      <c r="F319" s="101" t="e">
        <f>INDEX(УТВС2!$S$1:$S$87,A319,1)</f>
        <v>#REF!</v>
      </c>
      <c r="G319" s="101" t="s">
        <v>49</v>
      </c>
      <c r="H319" s="101">
        <v>0</v>
      </c>
      <c r="I319" s="101"/>
    </row>
    <row r="320" spans="1:9" x14ac:dyDescent="0.25">
      <c r="A320" s="101">
        <v>157</v>
      </c>
      <c r="B320" s="191" t="e">
        <f>INDEX(УТВС2!$H$1:$H$87,A320,1)</f>
        <v>#REF!</v>
      </c>
      <c r="C320" s="240" t="e">
        <f>INDEX(УТВС2!$K$1:$K$87,A320,1)</f>
        <v>#REF!</v>
      </c>
      <c r="D320" s="226" t="e">
        <f>INDEX(УТВС2!$M$1:$M$87,A320,1)</f>
        <v>#REF!</v>
      </c>
      <c r="E320" s="226" t="e">
        <f>INDEX(УТВС2!$N$1:$N$87,A320,1)</f>
        <v>#REF!</v>
      </c>
      <c r="F320" s="101" t="e">
        <f>INDEX(УТВС2!$S$1:$S$87,A320,1)</f>
        <v>#REF!</v>
      </c>
      <c r="G320" s="101" t="s">
        <v>49</v>
      </c>
      <c r="H320" s="101">
        <v>0</v>
      </c>
      <c r="I320" s="101"/>
    </row>
    <row r="321" spans="1:9" x14ac:dyDescent="0.25">
      <c r="A321" s="101">
        <v>1230</v>
      </c>
      <c r="B321" s="205" t="e">
        <f>INDEX(УТВС2!$H$1:$H$87,A321,1)</f>
        <v>#REF!</v>
      </c>
      <c r="C321" s="241" t="e">
        <f>INDEX(УТВС2!$K$1:$K$87,A321,1)</f>
        <v>#REF!</v>
      </c>
      <c r="D321" s="24" t="e">
        <f>INDEX(УТВС2!$M$1:$M$87,A321,1)</f>
        <v>#REF!</v>
      </c>
      <c r="E321" s="31" t="e">
        <f>INDEX(УТВС2!$N$1:$N$87,A321,1)</f>
        <v>#REF!</v>
      </c>
      <c r="F321" s="101" t="e">
        <f>INDEX(УТВС2!$S$1:$S$87,A321,1)</f>
        <v>#REF!</v>
      </c>
      <c r="G321" s="101" t="s">
        <v>49</v>
      </c>
      <c r="H321" s="101">
        <v>0</v>
      </c>
      <c r="I321" s="101"/>
    </row>
    <row r="322" spans="1:9" x14ac:dyDescent="0.25">
      <c r="A322" s="101">
        <v>2034</v>
      </c>
      <c r="B322" s="191" t="e">
        <f>INDEX(УТВС2!$H$1:$H$87,A322,1)</f>
        <v>#REF!</v>
      </c>
      <c r="C322" s="226" t="e">
        <f>INDEX(УТВС2!$K$1:$K$87,A322,1)</f>
        <v>#REF!</v>
      </c>
      <c r="D322" s="225" t="e">
        <f>INDEX(УТВС2!$M$1:$M$87,A322,1)</f>
        <v>#REF!</v>
      </c>
      <c r="E322" s="225" t="e">
        <f>INDEX(УТВС2!$N$1:$N$87,A322,1)</f>
        <v>#REF!</v>
      </c>
      <c r="F322" s="101" t="e">
        <f>INDEX(УТВС2!$S$1:$S$87,A322,1)</f>
        <v>#REF!</v>
      </c>
      <c r="G322" s="101" t="s">
        <v>49</v>
      </c>
      <c r="H322" s="101">
        <v>0</v>
      </c>
      <c r="I322" s="101"/>
    </row>
    <row r="323" spans="1:9" x14ac:dyDescent="0.25">
      <c r="A323" s="101">
        <v>2113</v>
      </c>
      <c r="B323" s="191" t="e">
        <f>INDEX(УТВС2!$H$1:$H$87,A323,1)</f>
        <v>#REF!</v>
      </c>
      <c r="C323" s="240" t="e">
        <f>INDEX(УТВС2!$K$1:$K$87,A323,1)</f>
        <v>#REF!</v>
      </c>
      <c r="D323" s="226" t="e">
        <f>INDEX(УТВС2!$M$1:$M$87,A323,1)</f>
        <v>#REF!</v>
      </c>
      <c r="E323" s="226" t="e">
        <f>INDEX(УТВС2!$N$1:$N$87,A323,1)</f>
        <v>#REF!</v>
      </c>
      <c r="F323" s="101" t="e">
        <f>INDEX(УТВС2!$S$1:$S$87,A323,1)</f>
        <v>#REF!</v>
      </c>
      <c r="G323" s="101" t="s">
        <v>49</v>
      </c>
      <c r="H323" s="101">
        <v>0</v>
      </c>
      <c r="I323" s="101"/>
    </row>
    <row r="324" spans="1:9" x14ac:dyDescent="0.25">
      <c r="A324" s="101">
        <v>2619</v>
      </c>
      <c r="B324" s="191" t="e">
        <f>INDEX(УТВС2!$H$1:$H$87,A324,1)</f>
        <v>#REF!</v>
      </c>
      <c r="C324" s="224" t="e">
        <f>INDEX(УТВС2!$K$1:$K$87,A324,1)</f>
        <v>#REF!</v>
      </c>
      <c r="D324" s="24" t="e">
        <f>INDEX(УТВС2!$M$1:$M$87,A324,1)</f>
        <v>#REF!</v>
      </c>
      <c r="E324" s="24" t="e">
        <f>INDEX(УТВС2!$N$1:$N$87,A324,1)</f>
        <v>#REF!</v>
      </c>
      <c r="F324" s="101" t="e">
        <f>INDEX(УТВС2!$S$1:$S$87,A324,1)</f>
        <v>#REF!</v>
      </c>
      <c r="G324" s="101" t="s">
        <v>49</v>
      </c>
      <c r="H324" s="101">
        <v>0</v>
      </c>
      <c r="I324" s="101"/>
    </row>
    <row r="325" spans="1:9" x14ac:dyDescent="0.25">
      <c r="A325" s="101">
        <v>2112</v>
      </c>
      <c r="B325" s="191" t="e">
        <f>INDEX(УТВС2!$H$1:$H$87,A325,1)</f>
        <v>#REF!</v>
      </c>
      <c r="C325" s="240" t="e">
        <f>INDEX(УТВС2!$K$1:$K$87,A325,1)</f>
        <v>#REF!</v>
      </c>
      <c r="D325" s="226" t="e">
        <f>INDEX(УТВС2!$M$1:$M$87,A325,1)</f>
        <v>#REF!</v>
      </c>
      <c r="E325" s="226" t="e">
        <f>INDEX(УТВС2!$N$1:$N$87,A325,1)</f>
        <v>#REF!</v>
      </c>
      <c r="F325" s="101" t="e">
        <f>INDEX(УТВС2!$S$1:$S$87,A325,1)</f>
        <v>#REF!</v>
      </c>
      <c r="G325" s="101" t="s">
        <v>49</v>
      </c>
      <c r="H325" s="101">
        <v>0</v>
      </c>
      <c r="I325" s="101"/>
    </row>
    <row r="326" spans="1:9" x14ac:dyDescent="0.25">
      <c r="A326" s="101">
        <v>783</v>
      </c>
      <c r="B326" s="191" t="e">
        <f>INDEX(УТВС2!$H$1:$H$87,A326,1)</f>
        <v>#REF!</v>
      </c>
      <c r="C326" s="240" t="e">
        <f>INDEX(УТВС2!$K$1:$K$87,A326,1)</f>
        <v>#REF!</v>
      </c>
      <c r="D326" s="225" t="e">
        <f>INDEX(УТВС2!$M$1:$M$87,A326,1)</f>
        <v>#REF!</v>
      </c>
      <c r="E326" s="24" t="e">
        <f>INDEX(УТВС2!$N$1:$N$87,A326,1)</f>
        <v>#REF!</v>
      </c>
      <c r="F326" s="101" t="e">
        <f>INDEX(УТВС2!$S$1:$S$87,A326,1)</f>
        <v>#REF!</v>
      </c>
      <c r="G326" s="101" t="s">
        <v>49</v>
      </c>
      <c r="H326" s="101">
        <v>0</v>
      </c>
      <c r="I326" s="101"/>
    </row>
    <row r="327" spans="1:9" x14ac:dyDescent="0.25">
      <c r="A327" s="101">
        <v>1234</v>
      </c>
      <c r="B327" s="205" t="e">
        <f>INDEX(УТВС2!$H$1:$H$87,A327,1)</f>
        <v>#REF!</v>
      </c>
      <c r="C327" s="241" t="e">
        <f>INDEX(УТВС2!$K$1:$K$87,A327,1)</f>
        <v>#REF!</v>
      </c>
      <c r="D327" s="24" t="e">
        <f>INDEX(УТВС2!$M$1:$M$87,A327,1)</f>
        <v>#REF!</v>
      </c>
      <c r="E327" s="31" t="e">
        <f>INDEX(УТВС2!$N$1:$N$87,A327,1)</f>
        <v>#REF!</v>
      </c>
      <c r="F327" s="101" t="e">
        <f>INDEX(УТВС2!$S$1:$S$87,A327,1)</f>
        <v>#REF!</v>
      </c>
      <c r="G327" s="101" t="s">
        <v>49</v>
      </c>
      <c r="H327" s="101">
        <v>0</v>
      </c>
      <c r="I327" s="101"/>
    </row>
    <row r="328" spans="1:9" x14ac:dyDescent="0.25">
      <c r="A328" s="101">
        <v>2008</v>
      </c>
      <c r="B328" s="191" t="e">
        <f>INDEX(УТВС2!$H$1:$H$87,A328,1)</f>
        <v>#REF!</v>
      </c>
      <c r="C328" s="240" t="e">
        <f>INDEX(УТВС2!$K$1:$K$87,A328,1)</f>
        <v>#REF!</v>
      </c>
      <c r="D328" s="226" t="e">
        <f>INDEX(УТВС2!$M$1:$M$87,A328,1)</f>
        <v>#REF!</v>
      </c>
      <c r="E328" s="24" t="e">
        <f>INDEX(УТВС2!$N$1:$N$87,A328,1)</f>
        <v>#REF!</v>
      </c>
      <c r="F328" s="101" t="e">
        <f>INDEX(УТВС2!$S$1:$S$87,A328,1)</f>
        <v>#REF!</v>
      </c>
      <c r="G328" s="101" t="s">
        <v>49</v>
      </c>
      <c r="H328" s="101">
        <v>0</v>
      </c>
      <c r="I328" s="101"/>
    </row>
    <row r="329" spans="1:9" x14ac:dyDescent="0.25">
      <c r="A329" s="101">
        <v>2361</v>
      </c>
      <c r="B329" s="191" t="e">
        <f>INDEX(УТВС2!$H$1:$H$87,A329,1)</f>
        <v>#REF!</v>
      </c>
      <c r="C329" s="224" t="e">
        <f>INDEX(УТВС2!$K$1:$K$87,A329,1)</f>
        <v>#REF!</v>
      </c>
      <c r="D329" s="24" t="e">
        <f>INDEX(УТВС2!$M$1:$M$87,A329,1)</f>
        <v>#REF!</v>
      </c>
      <c r="E329" s="24" t="e">
        <f>INDEX(УТВС2!$N$1:$N$87,A329,1)</f>
        <v>#REF!</v>
      </c>
      <c r="F329" s="101" t="e">
        <f>INDEX(УТВС2!$S$1:$S$87,A329,1)</f>
        <v>#REF!</v>
      </c>
      <c r="G329" s="101" t="s">
        <v>49</v>
      </c>
      <c r="H329" s="101">
        <v>0</v>
      </c>
      <c r="I329" s="101"/>
    </row>
    <row r="330" spans="1:9" x14ac:dyDescent="0.25">
      <c r="A330" s="101">
        <v>2459</v>
      </c>
      <c r="B330" s="191" t="e">
        <f>INDEX(УТВС2!$H$1:$H$87,A330,1)</f>
        <v>#REF!</v>
      </c>
      <c r="C330" s="224" t="e">
        <f>INDEX(УТВС2!$K$1:$K$87,A330,1)</f>
        <v>#REF!</v>
      </c>
      <c r="D330" s="24" t="e">
        <f>INDEX(УТВС2!$M$1:$M$87,A330,1)</f>
        <v>#REF!</v>
      </c>
      <c r="E330" s="24" t="e">
        <f>INDEX(УТВС2!$N$1:$N$87,A330,1)</f>
        <v>#REF!</v>
      </c>
      <c r="F330" s="101" t="e">
        <f>INDEX(УТВС2!$S$1:$S$87,A330,1)</f>
        <v>#REF!</v>
      </c>
      <c r="G330" s="101" t="s">
        <v>49</v>
      </c>
      <c r="H330" s="101">
        <v>0</v>
      </c>
      <c r="I330" s="101"/>
    </row>
    <row r="331" spans="1:9" x14ac:dyDescent="0.25">
      <c r="A331" s="101">
        <v>1015</v>
      </c>
      <c r="B331" s="191" t="e">
        <f>INDEX(УТВС2!$H$1:$H$87,A331,1)</f>
        <v>#REF!</v>
      </c>
      <c r="C331" s="224" t="e">
        <f>INDEX(УТВС2!$K$1:$K$87,A331,1)</f>
        <v>#REF!</v>
      </c>
      <c r="D331" s="225" t="e">
        <f>INDEX(УТВС2!$M$1:$M$87,A331,1)</f>
        <v>#REF!</v>
      </c>
      <c r="E331" s="106" t="e">
        <f>INDEX(УТВС2!$N$1:$N$87,A331,1)</f>
        <v>#REF!</v>
      </c>
      <c r="F331" s="101" t="e">
        <f>INDEX(УТВС2!$S$1:$S$87,A331,1)</f>
        <v>#REF!</v>
      </c>
      <c r="G331" s="101" t="s">
        <v>49</v>
      </c>
      <c r="H331" s="101">
        <v>0</v>
      </c>
      <c r="I331" s="101"/>
    </row>
    <row r="332" spans="1:9" x14ac:dyDescent="0.25">
      <c r="A332" s="101">
        <v>2460</v>
      </c>
      <c r="B332" s="191" t="e">
        <f>INDEX(УТВС2!$H$1:$H$87,A332,1)</f>
        <v>#REF!</v>
      </c>
      <c r="C332" s="224" t="e">
        <f>INDEX(УТВС2!$K$1:$K$87,A332,1)</f>
        <v>#REF!</v>
      </c>
      <c r="D332" s="24" t="e">
        <f>INDEX(УТВС2!$M$1:$M$87,A332,1)</f>
        <v>#REF!</v>
      </c>
      <c r="E332" s="24" t="e">
        <f>INDEX(УТВС2!$N$1:$N$87,A332,1)</f>
        <v>#REF!</v>
      </c>
      <c r="F332" s="101" t="e">
        <f>INDEX(УТВС2!$S$1:$S$87,A332,1)</f>
        <v>#REF!</v>
      </c>
      <c r="G332" s="101" t="s">
        <v>49</v>
      </c>
      <c r="H332" s="101">
        <v>0</v>
      </c>
      <c r="I332" s="101"/>
    </row>
    <row r="333" spans="1:9" x14ac:dyDescent="0.25">
      <c r="A333" s="101">
        <v>2369</v>
      </c>
      <c r="B333" s="191" t="e">
        <f>INDEX(УТВС2!$H$1:$H$87,A333,1)</f>
        <v>#REF!</v>
      </c>
      <c r="C333" s="224" t="e">
        <f>INDEX(УТВС2!$K$1:$K$87,A333,1)</f>
        <v>#REF!</v>
      </c>
      <c r="D333" s="24" t="e">
        <f>INDEX(УТВС2!$M$1:$M$87,A333,1)</f>
        <v>#REF!</v>
      </c>
      <c r="E333" s="24" t="e">
        <f>INDEX(УТВС2!$N$1:$N$87,A333,1)</f>
        <v>#REF!</v>
      </c>
      <c r="F333" s="101" t="e">
        <f>INDEX(УТВС2!$S$1:$S$87,A333,1)</f>
        <v>#REF!</v>
      </c>
      <c r="G333" s="101" t="s">
        <v>49</v>
      </c>
      <c r="H333" s="101">
        <v>0</v>
      </c>
      <c r="I333" s="101"/>
    </row>
    <row r="334" spans="1:9" x14ac:dyDescent="0.25">
      <c r="A334" s="101">
        <v>2368</v>
      </c>
      <c r="B334" s="191" t="e">
        <f>INDEX(УТВС2!$H$1:$H$87,A334,1)</f>
        <v>#REF!</v>
      </c>
      <c r="C334" s="240" t="e">
        <f>INDEX(УТВС2!$K$1:$K$87,A334,1)</f>
        <v>#REF!</v>
      </c>
      <c r="D334" s="24" t="e">
        <f>INDEX(УТВС2!$M$1:$M$87,A334,1)</f>
        <v>#REF!</v>
      </c>
      <c r="E334" s="24" t="e">
        <f>INDEX(УТВС2!$N$1:$N$87,A334,1)</f>
        <v>#REF!</v>
      </c>
      <c r="F334" s="101" t="e">
        <f>INDEX(УТВС2!$S$1:$S$87,A334,1)</f>
        <v>#REF!</v>
      </c>
      <c r="G334" s="101" t="s">
        <v>49</v>
      </c>
      <c r="H334" s="101">
        <v>0</v>
      </c>
      <c r="I334" s="101"/>
    </row>
    <row r="335" spans="1:9" x14ac:dyDescent="0.25">
      <c r="A335" s="101">
        <v>2515</v>
      </c>
      <c r="B335" s="191" t="e">
        <f>INDEX(УТВС2!$H$1:$H$87,A335,1)</f>
        <v>#REF!</v>
      </c>
      <c r="C335" s="184" t="e">
        <f>INDEX(УТВС2!$K$1:$K$87,A335,1)</f>
        <v>#REF!</v>
      </c>
      <c r="D335" s="225" t="e">
        <f>INDEX(УТВС2!$M$1:$M$87,A335,1)</f>
        <v>#REF!</v>
      </c>
      <c r="E335" s="225" t="e">
        <f>INDEX(УТВС2!$N$1:$N$87,A335,1)</f>
        <v>#REF!</v>
      </c>
      <c r="F335" s="101" t="e">
        <f>INDEX(УТВС2!$S$1:$S$87,A335,1)</f>
        <v>#REF!</v>
      </c>
      <c r="G335" s="101" t="s">
        <v>49</v>
      </c>
      <c r="H335" s="101">
        <v>0</v>
      </c>
      <c r="I335" s="101"/>
    </row>
    <row r="336" spans="1:9" x14ac:dyDescent="0.25">
      <c r="A336" s="101">
        <v>2454</v>
      </c>
      <c r="B336" s="191" t="e">
        <f>INDEX(УТВС2!$H$1:$H$87,A336,1)</f>
        <v>#REF!</v>
      </c>
      <c r="C336" s="240" t="e">
        <f>INDEX(УТВС2!$K$1:$K$87,A336,1)</f>
        <v>#REF!</v>
      </c>
      <c r="D336" s="24" t="e">
        <f>INDEX(УТВС2!$M$1:$M$87,A336,1)</f>
        <v>#REF!</v>
      </c>
      <c r="E336" s="24" t="e">
        <f>INDEX(УТВС2!$N$1:$N$87,A336,1)</f>
        <v>#REF!</v>
      </c>
      <c r="F336" s="101" t="e">
        <f>INDEX(УТВС2!$S$1:$S$87,A336,1)</f>
        <v>#REF!</v>
      </c>
      <c r="G336" s="101" t="s">
        <v>49</v>
      </c>
      <c r="H336" s="101">
        <v>0</v>
      </c>
      <c r="I336" s="101"/>
    </row>
    <row r="337" spans="1:9" x14ac:dyDescent="0.25">
      <c r="A337" s="101">
        <v>2514</v>
      </c>
      <c r="B337" s="191" t="e">
        <f>INDEX(УТВС2!$H$1:$H$87,A337,1)</f>
        <v>#REF!</v>
      </c>
      <c r="C337" s="184" t="e">
        <f>INDEX(УТВС2!$K$1:$K$87,A337,1)</f>
        <v>#REF!</v>
      </c>
      <c r="D337" s="225" t="e">
        <f>INDEX(УТВС2!$M$1:$M$87,A337,1)</f>
        <v>#REF!</v>
      </c>
      <c r="E337" s="225" t="e">
        <f>INDEX(УТВС2!$N$1:$N$87,A337,1)</f>
        <v>#REF!</v>
      </c>
      <c r="F337" s="101" t="e">
        <f>INDEX(УТВС2!$S$1:$S$87,A337,1)</f>
        <v>#REF!</v>
      </c>
      <c r="G337" s="101" t="s">
        <v>49</v>
      </c>
      <c r="H337" s="101">
        <v>0</v>
      </c>
      <c r="I337" s="101"/>
    </row>
    <row r="338" spans="1:9" x14ac:dyDescent="0.25">
      <c r="A338" s="101">
        <v>2453</v>
      </c>
      <c r="B338" s="191" t="e">
        <f>INDEX(УТВС2!$H$1:$H$87,A338,1)</f>
        <v>#REF!</v>
      </c>
      <c r="C338" s="240" t="e">
        <f>INDEX(УТВС2!$K$1:$K$87,A338,1)</f>
        <v>#REF!</v>
      </c>
      <c r="D338" s="24" t="e">
        <f>INDEX(УТВС2!$M$1:$M$87,A338,1)</f>
        <v>#REF!</v>
      </c>
      <c r="E338" s="225" t="e">
        <f>INDEX(УТВС2!$N$1:$N$87,A338,1)</f>
        <v>#REF!</v>
      </c>
      <c r="F338" s="101" t="e">
        <f>INDEX(УТВС2!$S$1:$S$87,A338,1)</f>
        <v>#REF!</v>
      </c>
      <c r="G338" s="101" t="s">
        <v>49</v>
      </c>
      <c r="H338" s="101">
        <v>0</v>
      </c>
      <c r="I338" s="101"/>
    </row>
    <row r="339" spans="1:9" x14ac:dyDescent="0.25">
      <c r="A339" s="101">
        <v>1685</v>
      </c>
      <c r="B339" s="191" t="e">
        <f>INDEX(УТВС2!$H$1:$H$87,A339,1)</f>
        <v>#REF!</v>
      </c>
      <c r="C339" s="183" t="e">
        <f>INDEX(УТВС2!$K$1:$K$87,A339,1)</f>
        <v>#REF!</v>
      </c>
      <c r="D339" s="225" t="e">
        <f>INDEX(УТВС2!$M$1:$M$87,A339,1)</f>
        <v>#REF!</v>
      </c>
      <c r="E339" s="183" t="e">
        <f>INDEX(УТВС2!$N$1:$N$87,A339,1)</f>
        <v>#REF!</v>
      </c>
      <c r="F339" s="101" t="e">
        <f>INDEX(УТВС2!$S$1:$S$87,A339,1)</f>
        <v>#REF!</v>
      </c>
      <c r="G339" s="101" t="s">
        <v>49</v>
      </c>
      <c r="H339" s="101">
        <v>0</v>
      </c>
      <c r="I339" s="101"/>
    </row>
    <row r="340" spans="1:9" x14ac:dyDescent="0.25">
      <c r="A340" s="101">
        <v>2513</v>
      </c>
      <c r="B340" s="191" t="e">
        <f>INDEX(УТВС2!$H$1:$H$87,A340,1)</f>
        <v>#REF!</v>
      </c>
      <c r="C340" s="184" t="e">
        <f>INDEX(УТВС2!$K$1:$K$87,A340,1)</f>
        <v>#REF!</v>
      </c>
      <c r="D340" s="225" t="e">
        <f>INDEX(УТВС2!$M$1:$M$87,A340,1)</f>
        <v>#REF!</v>
      </c>
      <c r="E340" s="225" t="e">
        <f>INDEX(УТВС2!$N$1:$N$87,A340,1)</f>
        <v>#REF!</v>
      </c>
      <c r="F340" s="101" t="e">
        <f>INDEX(УТВС2!$S$1:$S$87,A340,1)</f>
        <v>#REF!</v>
      </c>
      <c r="G340" s="101" t="s">
        <v>49</v>
      </c>
      <c r="H340" s="101">
        <v>0</v>
      </c>
      <c r="I340" s="101"/>
    </row>
    <row r="341" spans="1:9" x14ac:dyDescent="0.25">
      <c r="A341" s="101">
        <v>2135</v>
      </c>
      <c r="B341" s="191" t="e">
        <f>INDEX(УТВС2!$H$1:$H$87,A341,1)</f>
        <v>#REF!</v>
      </c>
      <c r="C341" s="227" t="e">
        <f>INDEX(УТВС2!$K$1:$K$87,A341,1)</f>
        <v>#REF!</v>
      </c>
      <c r="D341" s="24" t="e">
        <f>INDEX(УТВС2!$M$1:$M$87,A341,1)</f>
        <v>#REF!</v>
      </c>
      <c r="E341" s="24" t="e">
        <f>INDEX(УТВС2!$N$1:$N$87,A341,1)</f>
        <v>#REF!</v>
      </c>
      <c r="F341" s="105" t="e">
        <f>INDEX(УТВС2!$S$1:$S$87,A341,1)</f>
        <v>#REF!</v>
      </c>
      <c r="G341" s="105" t="s">
        <v>49</v>
      </c>
      <c r="H341" s="194">
        <v>0</v>
      </c>
      <c r="I341" s="194"/>
    </row>
    <row r="342" spans="1:9" x14ac:dyDescent="0.25">
      <c r="A342" s="101">
        <v>1855</v>
      </c>
      <c r="B342" s="191" t="e">
        <f>INDEX(УТВС2!$H$1:$H$87,A342,1)</f>
        <v>#REF!</v>
      </c>
      <c r="C342" s="224" t="e">
        <f>INDEX(УТВС2!$K$1:$K$87,A342,1)</f>
        <v>#REF!</v>
      </c>
      <c r="D342" s="24" t="e">
        <f>INDEX(УТВС2!$M$1:$M$87,A342,1)</f>
        <v>#REF!</v>
      </c>
      <c r="E342" s="24" t="e">
        <f>INDEX(УТВС2!$N$1:$N$87,A342,1)</f>
        <v>#REF!</v>
      </c>
      <c r="F342" s="101" t="e">
        <f>INDEX(УТВС2!$S$1:$S$87,A342,1)</f>
        <v>#REF!</v>
      </c>
      <c r="G342" s="101" t="s">
        <v>49</v>
      </c>
      <c r="H342" s="101">
        <v>0</v>
      </c>
      <c r="I342" s="101"/>
    </row>
    <row r="343" spans="1:9" x14ac:dyDescent="0.25">
      <c r="A343" s="101">
        <v>1946</v>
      </c>
      <c r="B343" s="191" t="e">
        <f>INDEX(УТВС2!$H$1:$H$87,A343,1)</f>
        <v>#REF!</v>
      </c>
      <c r="C343" s="224" t="e">
        <f>INDEX(УТВС2!$K$1:$K$87,A343,1)</f>
        <v>#REF!</v>
      </c>
      <c r="D343" s="24" t="e">
        <f>INDEX(УТВС2!$M$1:$M$87,A343,1)</f>
        <v>#REF!</v>
      </c>
      <c r="E343" s="24" t="e">
        <f>INDEX(УТВС2!$N$1:$N$87,A343,1)</f>
        <v>#REF!</v>
      </c>
      <c r="F343" s="101" t="e">
        <f>INDEX(УТВС2!$S$1:$S$87,A343,1)</f>
        <v>#REF!</v>
      </c>
      <c r="G343" s="101" t="s">
        <v>49</v>
      </c>
      <c r="H343" s="101">
        <v>0</v>
      </c>
      <c r="I343" s="101"/>
    </row>
    <row r="344" spans="1:9" x14ac:dyDescent="0.25">
      <c r="A344" s="101">
        <v>1888</v>
      </c>
      <c r="B344" s="191" t="e">
        <f>INDEX(УТВС2!$H$1:$H$87,A344,1)</f>
        <v>#REF!</v>
      </c>
      <c r="C344" s="224" t="e">
        <f>INDEX(УТВС2!$K$1:$K$87,A344,1)</f>
        <v>#REF!</v>
      </c>
      <c r="D344" s="24" t="e">
        <f>INDEX(УТВС2!$M$1:$M$87,A344,1)</f>
        <v>#REF!</v>
      </c>
      <c r="E344" s="24" t="e">
        <f>INDEX(УТВС2!$N$1:$N$87,A344,1)</f>
        <v>#REF!</v>
      </c>
      <c r="F344" s="101" t="e">
        <f>INDEX(УТВС2!$S$1:$S$87,A344,1)</f>
        <v>#REF!</v>
      </c>
      <c r="G344" s="101" t="s">
        <v>49</v>
      </c>
      <c r="H344" s="101">
        <v>0</v>
      </c>
      <c r="I344" s="101"/>
    </row>
    <row r="345" spans="1:9" x14ac:dyDescent="0.25">
      <c r="A345" s="101">
        <v>938</v>
      </c>
      <c r="B345" s="191" t="e">
        <f>INDEX(УТВС2!$H$1:$H$87,A345,1)</f>
        <v>#REF!</v>
      </c>
      <c r="C345" s="226" t="e">
        <f>INDEX(УТВС2!$K$1:$K$87,A345,1)</f>
        <v>#REF!</v>
      </c>
      <c r="D345" s="24" t="e">
        <f>INDEX(УТВС2!$M$1:$M$87,A345,1)</f>
        <v>#REF!</v>
      </c>
      <c r="E345" s="24" t="e">
        <f>INDEX(УТВС2!$N$1:$N$87,A345,1)</f>
        <v>#REF!</v>
      </c>
      <c r="F345" s="101" t="e">
        <f>INDEX(УТВС2!$S$1:$S$87,A345,1)</f>
        <v>#REF!</v>
      </c>
      <c r="G345" s="101" t="s">
        <v>49</v>
      </c>
      <c r="H345" s="101">
        <v>0</v>
      </c>
      <c r="I345" s="101"/>
    </row>
    <row r="346" spans="1:9" x14ac:dyDescent="0.25">
      <c r="A346" s="101">
        <v>1651</v>
      </c>
      <c r="B346" s="191" t="e">
        <f>INDEX(УТВС2!$H$1:$H$87,A346,1)</f>
        <v>#REF!</v>
      </c>
      <c r="C346" s="182" t="e">
        <f>INDEX(УТВС2!$K$1:$K$87,A346,1)</f>
        <v>#REF!</v>
      </c>
      <c r="D346" s="24" t="e">
        <f>INDEX(УТВС2!$M$1:$M$87,A346,1)</f>
        <v>#REF!</v>
      </c>
      <c r="E346" s="24" t="e">
        <f>INDEX(УТВС2!$N$1:$N$87,A346,1)</f>
        <v>#REF!</v>
      </c>
      <c r="F346" s="101" t="e">
        <f>INDEX(УТВС2!$S$1:$S$87,A346,1)</f>
        <v>#REF!</v>
      </c>
      <c r="G346" s="101" t="s">
        <v>49</v>
      </c>
      <c r="H346" s="101">
        <v>0</v>
      </c>
      <c r="I346" s="101"/>
    </row>
    <row r="347" spans="1:9" x14ac:dyDescent="0.25">
      <c r="A347" s="101">
        <v>789</v>
      </c>
      <c r="B347" s="191" t="e">
        <f>INDEX(УТВС2!$H$1:$H$87,A347,1)</f>
        <v>#REF!</v>
      </c>
      <c r="C347" s="182" t="e">
        <f>INDEX(УТВС2!$K$1:$K$87,A347,1)</f>
        <v>#REF!</v>
      </c>
      <c r="D347" s="24" t="e">
        <f>INDEX(УТВС2!$M$1:$M$87,A347,1)</f>
        <v>#REF!</v>
      </c>
      <c r="E347" s="24" t="e">
        <f>INDEX(УТВС2!$N$1:$N$87,A347,1)</f>
        <v>#REF!</v>
      </c>
      <c r="F347" s="101" t="e">
        <f>INDEX(УТВС2!$S$1:$S$87,A347,1)</f>
        <v>#REF!</v>
      </c>
      <c r="G347" s="101" t="s">
        <v>49</v>
      </c>
      <c r="H347" s="101">
        <v>0</v>
      </c>
      <c r="I347" s="101"/>
    </row>
    <row r="348" spans="1:9" x14ac:dyDescent="0.25">
      <c r="A348" s="101">
        <v>1756</v>
      </c>
      <c r="B348" s="191" t="e">
        <f>INDEX(УТВС2!$H$1:$H$87,A348,1)</f>
        <v>#REF!</v>
      </c>
      <c r="C348" s="224" t="e">
        <f>INDEX(УТВС2!$K$1:$K$87,A348,1)</f>
        <v>#REF!</v>
      </c>
      <c r="D348" s="24" t="e">
        <f>INDEX(УТВС2!$M$1:$M$87,A348,1)</f>
        <v>#REF!</v>
      </c>
      <c r="E348" s="24" t="e">
        <f>INDEX(УТВС2!$N$1:$N$87,A348,1)</f>
        <v>#REF!</v>
      </c>
      <c r="F348" s="101" t="e">
        <f>INDEX(УТВС2!$S$1:$S$87,A348,1)</f>
        <v>#REF!</v>
      </c>
      <c r="G348" s="101" t="s">
        <v>49</v>
      </c>
      <c r="H348" s="101">
        <v>0</v>
      </c>
      <c r="I348" s="101"/>
    </row>
    <row r="349" spans="1:9" x14ac:dyDescent="0.25">
      <c r="A349" s="101">
        <v>2144</v>
      </c>
      <c r="B349" s="191" t="e">
        <f>INDEX(УТВС2!$H$1:$H$87,A349,1)</f>
        <v>#REF!</v>
      </c>
      <c r="C349" s="182" t="e">
        <f>INDEX(УТВС2!$K$1:$K$87,A349,1)</f>
        <v>#REF!</v>
      </c>
      <c r="D349" s="24" t="e">
        <f>INDEX(УТВС2!$M$1:$M$87,A349,1)</f>
        <v>#REF!</v>
      </c>
      <c r="E349" s="24" t="e">
        <f>INDEX(УТВС2!$N$1:$N$87,A349,1)</f>
        <v>#REF!</v>
      </c>
      <c r="F349" s="105" t="e">
        <f>INDEX(УТВС2!$S$1:$S$87,A349,1)</f>
        <v>#REF!</v>
      </c>
      <c r="G349" s="105" t="s">
        <v>49</v>
      </c>
      <c r="H349" s="194">
        <v>0</v>
      </c>
      <c r="I349" s="194"/>
    </row>
    <row r="350" spans="1:9" x14ac:dyDescent="0.25">
      <c r="A350" s="101">
        <v>2142</v>
      </c>
      <c r="B350" s="191" t="e">
        <f>INDEX(УТВС2!$H$1:$H$87,A350,1)</f>
        <v>#REF!</v>
      </c>
      <c r="C350" s="182" t="e">
        <f>INDEX(УТВС2!$K$1:$K$87,A350,1)</f>
        <v>#REF!</v>
      </c>
      <c r="D350" s="24" t="e">
        <f>INDEX(УТВС2!$M$1:$M$87,A350,1)</f>
        <v>#REF!</v>
      </c>
      <c r="E350" s="24" t="e">
        <f>INDEX(УТВС2!$N$1:$N$87,A350,1)</f>
        <v>#REF!</v>
      </c>
      <c r="F350" s="105" t="e">
        <f>INDEX(УТВС2!$S$1:$S$87,A350,1)</f>
        <v>#REF!</v>
      </c>
      <c r="G350" s="105" t="s">
        <v>49</v>
      </c>
      <c r="H350" s="194">
        <v>0</v>
      </c>
      <c r="I350" s="194"/>
    </row>
    <row r="351" spans="1:9" x14ac:dyDescent="0.25">
      <c r="A351" s="101">
        <v>2145</v>
      </c>
      <c r="B351" s="191" t="e">
        <f>INDEX(УТВС2!$H$1:$H$87,A351,1)</f>
        <v>#REF!</v>
      </c>
      <c r="C351" s="182" t="e">
        <f>INDEX(УТВС2!$K$1:$K$87,A351,1)</f>
        <v>#REF!</v>
      </c>
      <c r="D351" s="24" t="e">
        <f>INDEX(УТВС2!$M$1:$M$87,A351,1)</f>
        <v>#REF!</v>
      </c>
      <c r="E351" s="24" t="e">
        <f>INDEX(УТВС2!$N$1:$N$87,A351,1)</f>
        <v>#REF!</v>
      </c>
      <c r="F351" s="105" t="e">
        <f>INDEX(УТВС2!$S$1:$S$87,A351,1)</f>
        <v>#REF!</v>
      </c>
      <c r="G351" s="105" t="s">
        <v>49</v>
      </c>
      <c r="H351" s="194">
        <v>0</v>
      </c>
      <c r="I351" s="194"/>
    </row>
    <row r="352" spans="1:9" x14ac:dyDescent="0.25">
      <c r="A352" s="101">
        <v>1890</v>
      </c>
      <c r="B352" s="191" t="e">
        <f>INDEX(УТВС2!$H$1:$H$87,A352,1)</f>
        <v>#REF!</v>
      </c>
      <c r="C352" s="182" t="e">
        <f>INDEX(УТВС2!$K$1:$K$87,A352,1)</f>
        <v>#REF!</v>
      </c>
      <c r="D352" s="24" t="e">
        <f>INDEX(УТВС2!$M$1:$M$87,A352,1)</f>
        <v>#REF!</v>
      </c>
      <c r="E352" s="24" t="e">
        <f>INDEX(УТВС2!$N$1:$N$87,A352,1)</f>
        <v>#REF!</v>
      </c>
      <c r="F352" s="101" t="e">
        <f>INDEX(УТВС2!$S$1:$S$87,A352,1)</f>
        <v>#REF!</v>
      </c>
      <c r="G352" s="101" t="s">
        <v>49</v>
      </c>
      <c r="H352" s="101">
        <v>0</v>
      </c>
      <c r="I352" s="101"/>
    </row>
    <row r="353" spans="1:9" x14ac:dyDescent="0.25">
      <c r="A353" s="101">
        <v>1948</v>
      </c>
      <c r="B353" s="191" t="e">
        <f>INDEX(УТВС2!$H$1:$H$87,A353,1)</f>
        <v>#REF!</v>
      </c>
      <c r="C353" s="182" t="e">
        <f>INDEX(УТВС2!$K$1:$K$87,A353,1)</f>
        <v>#REF!</v>
      </c>
      <c r="D353" s="24" t="e">
        <f>INDEX(УТВС2!$M$1:$M$87,A353,1)</f>
        <v>#REF!</v>
      </c>
      <c r="E353" s="24" t="e">
        <f>INDEX(УТВС2!$N$1:$N$87,A353,1)</f>
        <v>#REF!</v>
      </c>
      <c r="F353" s="101" t="e">
        <f>INDEX(УТВС2!$S$1:$S$87,A353,1)</f>
        <v>#REF!</v>
      </c>
      <c r="G353" s="101" t="s">
        <v>49</v>
      </c>
      <c r="H353" s="101">
        <v>0</v>
      </c>
      <c r="I353" s="101"/>
    </row>
    <row r="354" spans="1:9" x14ac:dyDescent="0.25">
      <c r="A354" s="101">
        <v>1891</v>
      </c>
      <c r="B354" s="191" t="e">
        <f>INDEX(УТВС2!$H$1:$H$87,A354,1)</f>
        <v>#REF!</v>
      </c>
      <c r="C354" s="182" t="e">
        <f>INDEX(УТВС2!$K$1:$K$87,A354,1)</f>
        <v>#REF!</v>
      </c>
      <c r="D354" s="24" t="e">
        <f>INDEX(УТВС2!$M$1:$M$87,A354,1)</f>
        <v>#REF!</v>
      </c>
      <c r="E354" s="24" t="e">
        <f>INDEX(УТВС2!$N$1:$N$87,A354,1)</f>
        <v>#REF!</v>
      </c>
      <c r="F354" s="101" t="e">
        <f>INDEX(УТВС2!$S$1:$S$87,A354,1)</f>
        <v>#REF!</v>
      </c>
      <c r="G354" s="101" t="s">
        <v>49</v>
      </c>
      <c r="H354" s="101">
        <v>0</v>
      </c>
      <c r="I354" s="101"/>
    </row>
    <row r="355" spans="1:9" x14ac:dyDescent="0.25">
      <c r="A355" s="101">
        <v>1949</v>
      </c>
      <c r="B355" s="191" t="e">
        <f>INDEX(УТВС2!$H$1:$H$87,A355,1)</f>
        <v>#REF!</v>
      </c>
      <c r="C355" s="182" t="e">
        <f>INDEX(УТВС2!$K$1:$K$87,A355,1)</f>
        <v>#REF!</v>
      </c>
      <c r="D355" s="24" t="e">
        <f>INDEX(УТВС2!$M$1:$M$87,A355,1)</f>
        <v>#REF!</v>
      </c>
      <c r="E355" s="24" t="e">
        <f>INDEX(УТВС2!$N$1:$N$87,A355,1)</f>
        <v>#REF!</v>
      </c>
      <c r="F355" s="101" t="e">
        <f>INDEX(УТВС2!$S$1:$S$87,A355,1)</f>
        <v>#REF!</v>
      </c>
      <c r="G355" s="101" t="s">
        <v>49</v>
      </c>
      <c r="H355" s="101">
        <v>0</v>
      </c>
      <c r="I355" s="101"/>
    </row>
    <row r="356" spans="1:9" x14ac:dyDescent="0.25">
      <c r="A356" s="101">
        <v>2143</v>
      </c>
      <c r="B356" s="191" t="e">
        <f>INDEX(УТВС2!$H$1:$H$87,A356,1)</f>
        <v>#REF!</v>
      </c>
      <c r="C356" s="182" t="e">
        <f>INDEX(УТВС2!$K$1:$K$87,A356,1)</f>
        <v>#REF!</v>
      </c>
      <c r="D356" s="24" t="e">
        <f>INDEX(УТВС2!$M$1:$M$87,A356,1)</f>
        <v>#REF!</v>
      </c>
      <c r="E356" s="24" t="e">
        <f>INDEX(УТВС2!$N$1:$N$87,A356,1)</f>
        <v>#REF!</v>
      </c>
      <c r="F356" s="105" t="e">
        <f>INDEX(УТВС2!$S$1:$S$87,A356,1)</f>
        <v>#REF!</v>
      </c>
      <c r="G356" s="105" t="s">
        <v>49</v>
      </c>
      <c r="H356" s="106">
        <v>0</v>
      </c>
      <c r="I356" s="106"/>
    </row>
    <row r="357" spans="1:9" x14ac:dyDescent="0.25">
      <c r="A357" s="101">
        <v>2146</v>
      </c>
      <c r="B357" s="191" t="e">
        <f>INDEX(УТВС2!$H$1:$H$87,A357,1)</f>
        <v>#REF!</v>
      </c>
      <c r="C357" s="182" t="e">
        <f>INDEX(УТВС2!$K$1:$K$87,A357,1)</f>
        <v>#REF!</v>
      </c>
      <c r="D357" s="24" t="e">
        <f>INDEX(УТВС2!$M$1:$M$87,A357,1)</f>
        <v>#REF!</v>
      </c>
      <c r="E357" s="24" t="e">
        <f>INDEX(УТВС2!$N$1:$N$87,A357,1)</f>
        <v>#REF!</v>
      </c>
      <c r="F357" s="101" t="e">
        <f>INDEX(УТВС2!$S$1:$S$87,A357,1)</f>
        <v>#REF!</v>
      </c>
      <c r="G357" s="101" t="s">
        <v>49</v>
      </c>
      <c r="H357" s="101">
        <v>0</v>
      </c>
      <c r="I357" s="101"/>
    </row>
    <row r="358" spans="1:9" x14ac:dyDescent="0.25">
      <c r="A358" s="101">
        <v>654</v>
      </c>
      <c r="B358" s="191" t="e">
        <f>INDEX(УТВС2!$H$1:$H$87,A358,1)</f>
        <v>#REF!</v>
      </c>
      <c r="C358" s="241" t="e">
        <f>INDEX(УТВС2!$K$1:$K$87,A358,1)</f>
        <v>#REF!</v>
      </c>
      <c r="D358" s="226" t="e">
        <f>INDEX(УТВС2!$M$1:$M$87,A358,1)</f>
        <v>#REF!</v>
      </c>
      <c r="E358" s="24" t="e">
        <f>INDEX(УТВС2!$N$1:$N$87,A358,1)</f>
        <v>#REF!</v>
      </c>
      <c r="F358" s="101" t="e">
        <f>INDEX(УТВС2!$S$1:$S$87,A358,1)</f>
        <v>#REF!</v>
      </c>
      <c r="G358" s="101" t="s">
        <v>49</v>
      </c>
      <c r="H358" s="101">
        <v>0</v>
      </c>
      <c r="I358" s="101"/>
    </row>
    <row r="359" spans="1:9" x14ac:dyDescent="0.25">
      <c r="A359" s="101">
        <v>1197</v>
      </c>
      <c r="B359" s="205" t="e">
        <f>INDEX(УТВС2!$H$1:$H$87,A359,1)</f>
        <v>#REF!</v>
      </c>
      <c r="C359" s="241" t="e">
        <f>INDEX(УТВС2!$K$1:$K$87,A359,1)</f>
        <v>#REF!</v>
      </c>
      <c r="D359" s="24" t="e">
        <f>INDEX(УТВС2!$M$1:$M$87,A359,1)</f>
        <v>#REF!</v>
      </c>
      <c r="E359" s="24" t="e">
        <f>INDEX(УТВС2!$N$1:$N$87,A359,1)</f>
        <v>#REF!</v>
      </c>
      <c r="F359" s="101" t="e">
        <f>INDEX(УТВС2!$S$1:$S$87,A359,1)</f>
        <v>#REF!</v>
      </c>
      <c r="G359" s="101" t="s">
        <v>49</v>
      </c>
      <c r="H359" s="101">
        <v>0</v>
      </c>
      <c r="I359" s="101"/>
    </row>
    <row r="360" spans="1:9" x14ac:dyDescent="0.25">
      <c r="A360" s="101">
        <v>1203</v>
      </c>
      <c r="B360" s="205" t="e">
        <f>INDEX(УТВС2!$H$1:$H$87,A360,1)</f>
        <v>#REF!</v>
      </c>
      <c r="C360" s="241" t="e">
        <f>INDEX(УТВС2!$K$1:$K$87,A360,1)</f>
        <v>#REF!</v>
      </c>
      <c r="D360" s="24" t="e">
        <f>INDEX(УТВС2!$M$1:$M$87,A360,1)</f>
        <v>#REF!</v>
      </c>
      <c r="E360" s="24" t="e">
        <f>INDEX(УТВС2!$N$1:$N$87,A360,1)</f>
        <v>#REF!</v>
      </c>
      <c r="F360" s="101" t="e">
        <f>INDEX(УТВС2!$S$1:$S$87,A360,1)</f>
        <v>#REF!</v>
      </c>
      <c r="G360" s="101" t="s">
        <v>49</v>
      </c>
      <c r="H360" s="101">
        <v>0</v>
      </c>
      <c r="I360" s="101"/>
    </row>
    <row r="361" spans="1:9" x14ac:dyDescent="0.25">
      <c r="A361" s="101">
        <v>2033</v>
      </c>
      <c r="B361" s="191" t="e">
        <f>INDEX(УТВС2!$H$1:$H$87,A361,1)</f>
        <v>#REF!</v>
      </c>
      <c r="C361" s="240" t="e">
        <f>INDEX(УТВС2!$K$1:$K$87,A361,1)</f>
        <v>#REF!</v>
      </c>
      <c r="D361" s="225" t="e">
        <f>INDEX(УТВС2!$M$1:$M$87,A361,1)</f>
        <v>#REF!</v>
      </c>
      <c r="E361" s="225" t="e">
        <f>INDEX(УТВС2!$N$1:$N$87,A361,1)</f>
        <v>#REF!</v>
      </c>
      <c r="F361" s="101" t="e">
        <f>INDEX(УТВС2!$S$1:$S$87,A361,1)</f>
        <v>#REF!</v>
      </c>
      <c r="G361" s="101" t="s">
        <v>49</v>
      </c>
      <c r="H361" s="101">
        <v>0</v>
      </c>
      <c r="I361" s="101"/>
    </row>
    <row r="362" spans="1:9" x14ac:dyDescent="0.25">
      <c r="A362" s="101">
        <v>95</v>
      </c>
      <c r="B362" s="191" t="e">
        <f>INDEX(УТВС2!$H$1:$H$87,A362,1)</f>
        <v>#REF!</v>
      </c>
      <c r="C362" s="240" t="e">
        <f>INDEX(УТВС2!$K$1:$K$87,A362,1)</f>
        <v>#REF!</v>
      </c>
      <c r="D362" s="226" t="e">
        <f>INDEX(УТВС2!$M$1:$M$87,A362,1)</f>
        <v>#REF!</v>
      </c>
      <c r="E362" s="226" t="e">
        <f>INDEX(УТВС2!$N$1:$N$87,A362,1)</f>
        <v>#REF!</v>
      </c>
      <c r="F362" s="101" t="e">
        <f>INDEX(УТВС2!$S$1:$S$87,A362,1)</f>
        <v>#REF!</v>
      </c>
      <c r="G362" s="101" t="s">
        <v>49</v>
      </c>
      <c r="H362" s="101">
        <v>0</v>
      </c>
      <c r="I362" s="101"/>
    </row>
    <row r="363" spans="1:9" x14ac:dyDescent="0.25">
      <c r="A363" s="101">
        <v>58</v>
      </c>
      <c r="B363" s="191">
        <f>INDEX(УТВС2!$H$1:$H$87,A363,1)</f>
        <v>0</v>
      </c>
      <c r="C363" s="240">
        <f>INDEX(УТВС2!$K$1:$K$87,A363,1)</f>
        <v>0</v>
      </c>
      <c r="D363" s="226">
        <f>INDEX(УТВС2!$M$1:$M$87,A363,1)</f>
        <v>0</v>
      </c>
      <c r="E363" s="226">
        <f>INDEX(УТВС2!$N$1:$N$87,A363,1)</f>
        <v>0</v>
      </c>
      <c r="F363" s="101">
        <f>INDEX(УТВС2!$S$1:$S$87,A363,1)</f>
        <v>0</v>
      </c>
      <c r="G363" s="101" t="s">
        <v>49</v>
      </c>
      <c r="H363" s="101">
        <v>0</v>
      </c>
      <c r="I363" s="101"/>
    </row>
    <row r="364" spans="1:9" x14ac:dyDescent="0.25">
      <c r="A364" s="101">
        <v>105</v>
      </c>
      <c r="B364" s="191" t="e">
        <f>INDEX(УТВС2!$H$1:$H$87,A364,1)</f>
        <v>#REF!</v>
      </c>
      <c r="C364" s="240" t="e">
        <f>INDEX(УТВС2!$K$1:$K$87,A364,1)</f>
        <v>#REF!</v>
      </c>
      <c r="D364" s="226" t="e">
        <f>INDEX(УТВС2!$M$1:$M$87,A364,1)</f>
        <v>#REF!</v>
      </c>
      <c r="E364" s="226" t="e">
        <f>INDEX(УТВС2!$N$1:$N$87,A364,1)</f>
        <v>#REF!</v>
      </c>
      <c r="F364" s="101" t="e">
        <f>INDEX(УТВС2!$S$1:$S$87,A364,1)</f>
        <v>#REF!</v>
      </c>
      <c r="G364" s="101" t="s">
        <v>49</v>
      </c>
      <c r="H364" s="101">
        <v>0</v>
      </c>
      <c r="I364" s="101"/>
    </row>
    <row r="365" spans="1:9" x14ac:dyDescent="0.25">
      <c r="A365" s="101">
        <v>1884</v>
      </c>
      <c r="B365" s="191" t="e">
        <f>INDEX(УТВС2!$H$1:$H$87,A365,1)</f>
        <v>#REF!</v>
      </c>
      <c r="C365" s="224" t="e">
        <f>INDEX(УТВС2!$K$1:$K$87,A365,1)</f>
        <v>#REF!</v>
      </c>
      <c r="D365" s="24" t="e">
        <f>INDEX(УТВС2!$M$1:$M$87,A365,1)</f>
        <v>#REF!</v>
      </c>
      <c r="E365" s="24" t="e">
        <f>INDEX(УТВС2!$N$1:$N$87,A365,1)</f>
        <v>#REF!</v>
      </c>
      <c r="F365" s="101" t="e">
        <f>INDEX(УТВС2!$S$1:$S$87,A365,1)</f>
        <v>#REF!</v>
      </c>
      <c r="G365" s="101" t="s">
        <v>49</v>
      </c>
      <c r="H365" s="101">
        <v>0</v>
      </c>
      <c r="I365" s="101"/>
    </row>
    <row r="366" spans="1:9" x14ac:dyDescent="0.25">
      <c r="A366" s="101">
        <v>2407</v>
      </c>
      <c r="B366" s="191" t="e">
        <f>INDEX(УТВС2!$H$1:$H$87,A366,1)</f>
        <v>#REF!</v>
      </c>
      <c r="C366" s="241" t="e">
        <f>INDEX(УТВС2!$K$1:$K$87,A366,1)</f>
        <v>#REF!</v>
      </c>
      <c r="D366" s="24" t="e">
        <f>INDEX(УТВС2!$M$1:$M$87,A366,1)</f>
        <v>#REF!</v>
      </c>
      <c r="E366" s="24" t="e">
        <f>INDEX(УТВС2!$N$1:$N$87,A366,1)</f>
        <v>#REF!</v>
      </c>
      <c r="F366" s="101" t="e">
        <f>INDEX(УТВС2!$S$1:$S$87,A366,1)</f>
        <v>#REF!</v>
      </c>
      <c r="G366" s="101" t="s">
        <v>49</v>
      </c>
      <c r="H366" s="101">
        <v>0</v>
      </c>
      <c r="I366" s="101"/>
    </row>
    <row r="367" spans="1:9" x14ac:dyDescent="0.25">
      <c r="A367" s="101">
        <v>1137</v>
      </c>
      <c r="B367" s="191" t="e">
        <f>INDEX(УТВС2!$H$1:$H$87,A367,1)</f>
        <v>#REF!</v>
      </c>
      <c r="C367" s="241" t="e">
        <f>INDEX(УТВС2!$K$1:$K$87,A367,1)</f>
        <v>#REF!</v>
      </c>
      <c r="D367" s="24" t="e">
        <f>INDEX(УТВС2!$M$1:$M$87,A367,1)</f>
        <v>#REF!</v>
      </c>
      <c r="E367" s="24" t="e">
        <f>INDEX(УТВС2!$N$1:$N$87,A367,1)</f>
        <v>#REF!</v>
      </c>
      <c r="F367" s="101" t="e">
        <f>INDEX(УТВС2!$S$1:$S$87,A367,1)</f>
        <v>#REF!</v>
      </c>
      <c r="G367" s="101" t="s">
        <v>49</v>
      </c>
      <c r="H367" s="101">
        <v>0</v>
      </c>
      <c r="I367" s="101"/>
    </row>
    <row r="368" spans="1:9" x14ac:dyDescent="0.25">
      <c r="A368" s="101">
        <v>1298</v>
      </c>
      <c r="B368" s="205" t="e">
        <f>INDEX(УТВС2!$H$1:$H$87,A368,1)</f>
        <v>#REF!</v>
      </c>
      <c r="C368" s="241" t="e">
        <f>INDEX(УТВС2!$K$1:$K$87,A368,1)</f>
        <v>#REF!</v>
      </c>
      <c r="D368" s="24" t="e">
        <f>INDEX(УТВС2!$M$1:$M$87,A368,1)</f>
        <v>#REF!</v>
      </c>
      <c r="E368" s="24" t="e">
        <f>INDEX(УТВС2!$N$1:$N$87,A368,1)</f>
        <v>#REF!</v>
      </c>
      <c r="F368" s="101" t="e">
        <f>INDEX(УТВС2!$S$1:$S$87,A368,1)</f>
        <v>#REF!</v>
      </c>
      <c r="G368" s="101" t="s">
        <v>49</v>
      </c>
      <c r="H368" s="101">
        <v>0</v>
      </c>
      <c r="I368" s="101"/>
    </row>
    <row r="369" spans="1:9" x14ac:dyDescent="0.25">
      <c r="A369" s="101">
        <v>1062</v>
      </c>
      <c r="B369" s="191" t="e">
        <f>INDEX(УТВС2!$H$1:$H$87,A369,1)</f>
        <v>#REF!</v>
      </c>
      <c r="C369" s="224" t="e">
        <f>INDEX(УТВС2!$K$1:$K$87,A369,1)</f>
        <v>#REF!</v>
      </c>
      <c r="D369" s="24" t="e">
        <f>INDEX(УТВС2!$M$1:$M$87,A369,1)</f>
        <v>#REF!</v>
      </c>
      <c r="E369" s="24" t="e">
        <f>INDEX(УТВС2!$N$1:$N$87,A369,1)</f>
        <v>#REF!</v>
      </c>
      <c r="F369" s="101" t="e">
        <f>INDEX(УТВС2!$S$1:$S$87,A369,1)</f>
        <v>#REF!</v>
      </c>
      <c r="G369" s="101" t="s">
        <v>49</v>
      </c>
      <c r="H369" s="101">
        <v>0</v>
      </c>
      <c r="I369" s="101"/>
    </row>
    <row r="370" spans="1:9" x14ac:dyDescent="0.25">
      <c r="A370" s="101">
        <v>1095</v>
      </c>
      <c r="B370" s="191" t="e">
        <f>INDEX(УТВС2!$H$1:$H$87,A370,1)</f>
        <v>#REF!</v>
      </c>
      <c r="C370" s="224" t="e">
        <f>INDEX(УТВС2!$K$1:$K$87,A370,1)</f>
        <v>#REF!</v>
      </c>
      <c r="D370" s="18" t="e">
        <f>INDEX(УТВС2!$M$1:$M$87,A370,1)</f>
        <v>#REF!</v>
      </c>
      <c r="E370" s="241" t="e">
        <f>INDEX(УТВС2!$N$1:$N$87,A370,1)</f>
        <v>#REF!</v>
      </c>
      <c r="F370" s="199" t="e">
        <f>INDEX(УТВС2!$S$1:$S$87,A370,1)</f>
        <v>#REF!</v>
      </c>
      <c r="G370" s="199" t="s">
        <v>67</v>
      </c>
      <c r="H370" s="101">
        <v>0</v>
      </c>
      <c r="I370" s="101"/>
    </row>
    <row r="371" spans="1:9" x14ac:dyDescent="0.25">
      <c r="A371" s="101">
        <v>1076</v>
      </c>
      <c r="B371" s="191" t="e">
        <f>INDEX(УТВС2!$H$1:$H$87,A371,1)</f>
        <v>#REF!</v>
      </c>
      <c r="C371" s="224" t="e">
        <f>INDEX(УТВС2!$K$1:$K$87,A371,1)</f>
        <v>#REF!</v>
      </c>
      <c r="D371" s="24" t="e">
        <f>INDEX(УТВС2!$M$1:$M$87,A371,1)</f>
        <v>#REF!</v>
      </c>
      <c r="E371" s="24" t="e">
        <f>INDEX(УТВС2!$N$1:$N$87,A371,1)</f>
        <v>#REF!</v>
      </c>
      <c r="F371" s="199" t="e">
        <f>INDEX(УТВС2!$S$1:$S$87,A371,1)</f>
        <v>#REF!</v>
      </c>
      <c r="G371" s="199" t="s">
        <v>67</v>
      </c>
      <c r="H371" s="101">
        <v>0</v>
      </c>
      <c r="I371" s="101"/>
    </row>
    <row r="372" spans="1:9" x14ac:dyDescent="0.25">
      <c r="A372" s="101">
        <v>106</v>
      </c>
      <c r="B372" s="191" t="e">
        <f>INDEX(УТВС2!$H$1:$H$87,A372,1)</f>
        <v>#REF!</v>
      </c>
      <c r="C372" s="240" t="e">
        <f>INDEX(УТВС2!$K$1:$K$87,A372,1)</f>
        <v>#REF!</v>
      </c>
      <c r="D372" s="226" t="e">
        <f>INDEX(УТВС2!$M$1:$M$87,A372,1)</f>
        <v>#REF!</v>
      </c>
      <c r="E372" s="226" t="e">
        <f>INDEX(УТВС2!$N$1:$N$87,A372,1)</f>
        <v>#REF!</v>
      </c>
      <c r="F372" s="101" t="e">
        <f>INDEX(УТВС2!$S$1:$S$87,A372,1)</f>
        <v>#REF!</v>
      </c>
      <c r="G372" s="101" t="s">
        <v>49</v>
      </c>
      <c r="H372" s="101">
        <v>0</v>
      </c>
      <c r="I372" s="101"/>
    </row>
    <row r="373" spans="1:9" x14ac:dyDescent="0.25">
      <c r="A373" s="101">
        <v>1951</v>
      </c>
      <c r="B373" s="191" t="e">
        <f>INDEX(УТВС2!$H$1:$H$87,A373,1)</f>
        <v>#REF!</v>
      </c>
      <c r="C373" s="224" t="e">
        <f>INDEX(УТВС2!$K$1:$K$87,A373,1)</f>
        <v>#REF!</v>
      </c>
      <c r="D373" s="24" t="e">
        <f>INDEX(УТВС2!$M$1:$M$87,A373,1)</f>
        <v>#REF!</v>
      </c>
      <c r="E373" s="24" t="e">
        <f>INDEX(УТВС2!$N$1:$N$87,A373,1)</f>
        <v>#REF!</v>
      </c>
      <c r="F373" s="101" t="e">
        <f>INDEX(УТВС2!$S$1:$S$87,A373,1)</f>
        <v>#REF!</v>
      </c>
      <c r="G373" s="101" t="s">
        <v>49</v>
      </c>
      <c r="H373" s="101">
        <v>0</v>
      </c>
      <c r="I373" s="101"/>
    </row>
    <row r="374" spans="1:9" x14ac:dyDescent="0.25">
      <c r="A374" s="101">
        <v>1057</v>
      </c>
      <c r="B374" s="191" t="e">
        <f>INDEX(УТВС2!$H$1:$H$87,A374,1)</f>
        <v>#REF!</v>
      </c>
      <c r="C374" s="224" t="e">
        <f>INDEX(УТВС2!$K$1:$K$87,A374,1)</f>
        <v>#REF!</v>
      </c>
      <c r="D374" s="24" t="e">
        <f>INDEX(УТВС2!$M$1:$M$87,A374,1)</f>
        <v>#REF!</v>
      </c>
      <c r="E374" s="24" t="e">
        <f>INDEX(УТВС2!$N$1:$N$87,A374,1)</f>
        <v>#REF!</v>
      </c>
      <c r="F374" s="101" t="e">
        <f>INDEX(УТВС2!$S$1:$S$87,A374,1)</f>
        <v>#REF!</v>
      </c>
      <c r="G374" s="101" t="s">
        <v>49</v>
      </c>
      <c r="H374" s="101">
        <v>0</v>
      </c>
      <c r="I374" s="101"/>
    </row>
    <row r="375" spans="1:9" x14ac:dyDescent="0.25">
      <c r="A375" s="101">
        <v>801</v>
      </c>
      <c r="B375" s="191" t="e">
        <f>INDEX(УТВС2!$H$1:$H$87,A375,1)</f>
        <v>#REF!</v>
      </c>
      <c r="C375" s="180" t="e">
        <f>INDEX(УТВС2!$K$1:$K$87,A375,1)</f>
        <v>#REF!</v>
      </c>
      <c r="D375" s="230" t="e">
        <f>INDEX(УТВС2!$M$1:$M$87,A375,1)</f>
        <v>#REF!</v>
      </c>
      <c r="E375" s="24" t="e">
        <f>INDEX(УТВС2!$N$1:$N$87,A375,1)</f>
        <v>#REF!</v>
      </c>
      <c r="F375" s="101" t="e">
        <f>INDEX(УТВС2!$S$1:$S$87,A375,1)</f>
        <v>#REF!</v>
      </c>
      <c r="G375" s="101" t="s">
        <v>49</v>
      </c>
      <c r="H375" s="101">
        <v>0</v>
      </c>
      <c r="I375" s="101"/>
    </row>
    <row r="376" spans="1:9" x14ac:dyDescent="0.25">
      <c r="A376" s="101">
        <v>802</v>
      </c>
      <c r="B376" s="191" t="e">
        <f>INDEX(УТВС2!$H$1:$H$87,A376,1)</f>
        <v>#REF!</v>
      </c>
      <c r="C376" s="180" t="e">
        <f>INDEX(УТВС2!$K$1:$K$87,A376,1)</f>
        <v>#REF!</v>
      </c>
      <c r="D376" s="230" t="e">
        <f>INDEX(УТВС2!$M$1:$M$87,A376,1)</f>
        <v>#REF!</v>
      </c>
      <c r="E376" s="24" t="e">
        <f>INDEX(УТВС2!$N$1:$N$87,A376,1)</f>
        <v>#REF!</v>
      </c>
      <c r="F376" s="101" t="e">
        <f>INDEX(УТВС2!$S$1:$S$87,A376,1)</f>
        <v>#REF!</v>
      </c>
      <c r="G376" s="101" t="s">
        <v>49</v>
      </c>
      <c r="H376" s="101">
        <v>0</v>
      </c>
      <c r="I376" s="101"/>
    </row>
    <row r="377" spans="1:9" x14ac:dyDescent="0.25">
      <c r="A377" s="101">
        <v>794</v>
      </c>
      <c r="B377" s="191" t="e">
        <f>INDEX(УТВС2!$H$1:$H$87,A377,1)</f>
        <v>#REF!</v>
      </c>
      <c r="C377" s="180" t="e">
        <f>INDEX(УТВС2!$K$1:$K$87,A377,1)</f>
        <v>#REF!</v>
      </c>
      <c r="D377" s="230" t="e">
        <f>INDEX(УТВС2!$M$1:$M$87,A377,1)</f>
        <v>#REF!</v>
      </c>
      <c r="E377" s="24" t="e">
        <f>INDEX(УТВС2!$N$1:$N$87,A377,1)</f>
        <v>#REF!</v>
      </c>
      <c r="F377" s="101" t="e">
        <f>INDEX(УТВС2!$S$1:$S$87,A377,1)</f>
        <v>#REF!</v>
      </c>
      <c r="G377" s="101" t="s">
        <v>49</v>
      </c>
      <c r="H377" s="101">
        <v>0</v>
      </c>
      <c r="I377" s="101"/>
    </row>
    <row r="378" spans="1:9" x14ac:dyDescent="0.25">
      <c r="A378" s="101">
        <v>795</v>
      </c>
      <c r="B378" s="191" t="e">
        <f>INDEX(УТВС2!$H$1:$H$87,A378,1)</f>
        <v>#REF!</v>
      </c>
      <c r="C378" s="180" t="e">
        <f>INDEX(УТВС2!$K$1:$K$87,A378,1)</f>
        <v>#REF!</v>
      </c>
      <c r="D378" s="230" t="e">
        <f>INDEX(УТВС2!$M$1:$M$87,A378,1)</f>
        <v>#REF!</v>
      </c>
      <c r="E378" s="24" t="e">
        <f>INDEX(УТВС2!$N$1:$N$87,A378,1)</f>
        <v>#REF!</v>
      </c>
      <c r="F378" s="101" t="e">
        <f>INDEX(УТВС2!$S$1:$S$87,A378,1)</f>
        <v>#REF!</v>
      </c>
      <c r="G378" s="101" t="s">
        <v>49</v>
      </c>
      <c r="H378" s="101">
        <v>0</v>
      </c>
      <c r="I378" s="101"/>
    </row>
    <row r="379" spans="1:9" x14ac:dyDescent="0.25">
      <c r="A379" s="101">
        <v>1201</v>
      </c>
      <c r="B379" s="205" t="e">
        <f>INDEX(УТВС2!$H$1:$H$87,A379,1)</f>
        <v>#REF!</v>
      </c>
      <c r="C379" s="241" t="e">
        <f>INDEX(УТВС2!$K$1:$K$87,A379,1)</f>
        <v>#REF!</v>
      </c>
      <c r="D379" s="24" t="e">
        <f>INDEX(УТВС2!$M$1:$M$87,A379,1)</f>
        <v>#REF!</v>
      </c>
      <c r="E379" s="24" t="e">
        <f>INDEX(УТВС2!$N$1:$N$87,A379,1)</f>
        <v>#REF!</v>
      </c>
      <c r="F379" s="101" t="e">
        <f>INDEX(УТВС2!$S$1:$S$87,A379,1)</f>
        <v>#REF!</v>
      </c>
      <c r="G379" s="101" t="s">
        <v>49</v>
      </c>
      <c r="H379" s="101">
        <v>0</v>
      </c>
      <c r="I379" s="101"/>
    </row>
    <row r="380" spans="1:9" x14ac:dyDescent="0.25">
      <c r="A380" s="101">
        <v>1195</v>
      </c>
      <c r="B380" s="205" t="e">
        <f>INDEX(УТВС2!$H$1:$H$87,A380,1)</f>
        <v>#REF!</v>
      </c>
      <c r="C380" s="241" t="e">
        <f>INDEX(УТВС2!$K$1:$K$87,A380,1)</f>
        <v>#REF!</v>
      </c>
      <c r="D380" s="24" t="e">
        <f>INDEX(УТВС2!$M$1:$M$87,A380,1)</f>
        <v>#REF!</v>
      </c>
      <c r="E380" s="24" t="e">
        <f>INDEX(УТВС2!$N$1:$N$87,A380,1)</f>
        <v>#REF!</v>
      </c>
      <c r="F380" s="101" t="e">
        <f>INDEX(УТВС2!$S$1:$S$87,A380,1)</f>
        <v>#REF!</v>
      </c>
      <c r="G380" s="101" t="s">
        <v>49</v>
      </c>
      <c r="H380" s="101">
        <v>0</v>
      </c>
      <c r="I380" s="101"/>
    </row>
    <row r="381" spans="1:9" x14ac:dyDescent="0.25">
      <c r="A381" s="101">
        <v>1132</v>
      </c>
      <c r="B381" s="205" t="e">
        <f>INDEX(УТВС2!$H$1:$H$87,A381,1)</f>
        <v>#REF!</v>
      </c>
      <c r="C381" s="241" t="e">
        <f>INDEX(УТВС2!$K$1:$K$87,A381,1)</f>
        <v>#REF!</v>
      </c>
      <c r="D381" s="24" t="e">
        <f>INDEX(УТВС2!$M$1:$M$87,A381,1)</f>
        <v>#REF!</v>
      </c>
      <c r="E381" s="24" t="e">
        <f>INDEX(УТВС2!$N$1:$N$87,A381,1)</f>
        <v>#REF!</v>
      </c>
      <c r="F381" s="101" t="e">
        <f>INDEX(УТВС2!$S$1:$S$87,A381,1)</f>
        <v>#REF!</v>
      </c>
      <c r="G381" s="101" t="s">
        <v>49</v>
      </c>
      <c r="H381" s="101">
        <v>0</v>
      </c>
      <c r="I381" s="101"/>
    </row>
    <row r="382" spans="1:9" x14ac:dyDescent="0.25">
      <c r="A382" s="101">
        <v>2023</v>
      </c>
      <c r="B382" s="191" t="e">
        <f>INDEX(УТВС2!$H$1:$H$87,A382,1)</f>
        <v>#REF!</v>
      </c>
      <c r="C382" s="240" t="e">
        <f>INDEX(УТВС2!$K$1:$K$87,A382,1)</f>
        <v>#REF!</v>
      </c>
      <c r="D382" s="225" t="e">
        <f>INDEX(УТВС2!$M$1:$M$87,A382,1)</f>
        <v>#REF!</v>
      </c>
      <c r="E382" s="225" t="e">
        <f>INDEX(УТВС2!$N$1:$N$87,A382,1)</f>
        <v>#REF!</v>
      </c>
      <c r="F382" s="101" t="e">
        <f>INDEX(УТВС2!$S$1:$S$87,A382,1)</f>
        <v>#REF!</v>
      </c>
      <c r="G382" s="101" t="s">
        <v>49</v>
      </c>
      <c r="H382" s="101">
        <v>0</v>
      </c>
      <c r="I382" s="101"/>
    </row>
    <row r="383" spans="1:9" x14ac:dyDescent="0.25">
      <c r="A383" s="101">
        <v>1394</v>
      </c>
      <c r="B383" s="205" t="e">
        <f>INDEX(УТВС2!$H$1:$H$87,A383,1)</f>
        <v>#REF!</v>
      </c>
      <c r="C383" s="201" t="e">
        <f>INDEX(УТВС2!$K$1:$K$87,A383,1)</f>
        <v>#REF!</v>
      </c>
      <c r="D383" s="85" t="e">
        <f>INDEX(УТВС2!$M$1:$M$87,A383,1)</f>
        <v>#REF!</v>
      </c>
      <c r="E383" s="68" t="e">
        <f>INDEX(УТВС2!$N$1:$N$87,A383,1)</f>
        <v>#REF!</v>
      </c>
      <c r="F383" s="101" t="e">
        <f>INDEX(УТВС2!$S$1:$S$87,A383,1)</f>
        <v>#REF!</v>
      </c>
      <c r="G383" s="101" t="s">
        <v>49</v>
      </c>
      <c r="H383" s="101">
        <v>0</v>
      </c>
      <c r="I383" s="101"/>
    </row>
    <row r="384" spans="1:9" x14ac:dyDescent="0.25">
      <c r="A384" s="101">
        <v>2022</v>
      </c>
      <c r="B384" s="191" t="e">
        <f>INDEX(УТВС2!$H$1:$H$87,A384,1)</f>
        <v>#REF!</v>
      </c>
      <c r="C384" s="240" t="e">
        <f>INDEX(УТВС2!$K$1:$K$87,A384,1)</f>
        <v>#REF!</v>
      </c>
      <c r="D384" s="225" t="e">
        <f>INDEX(УТВС2!$M$1:$M$87,A384,1)</f>
        <v>#REF!</v>
      </c>
      <c r="E384" s="225" t="e">
        <f>INDEX(УТВС2!$N$1:$N$87,A384,1)</f>
        <v>#REF!</v>
      </c>
      <c r="F384" s="101" t="e">
        <f>INDEX(УТВС2!$S$1:$S$87,A384,1)</f>
        <v>#REF!</v>
      </c>
      <c r="G384" s="101" t="s">
        <v>49</v>
      </c>
      <c r="H384" s="101">
        <v>0</v>
      </c>
      <c r="I384" s="101"/>
    </row>
    <row r="385" spans="1:9" x14ac:dyDescent="0.25">
      <c r="A385" s="101">
        <v>2021</v>
      </c>
      <c r="B385" s="191" t="e">
        <f>INDEX(УТВС2!$H$1:$H$87,A385,1)</f>
        <v>#REF!</v>
      </c>
      <c r="C385" s="240" t="e">
        <f>INDEX(УТВС2!$K$1:$K$87,A385,1)</f>
        <v>#REF!</v>
      </c>
      <c r="D385" s="225" t="e">
        <f>INDEX(УТВС2!$M$1:$M$87,A385,1)</f>
        <v>#REF!</v>
      </c>
      <c r="E385" s="225" t="e">
        <f>INDEX(УТВС2!$N$1:$N$87,A385,1)</f>
        <v>#REF!</v>
      </c>
      <c r="F385" s="101" t="e">
        <f>INDEX(УТВС2!$S$1:$S$87,A385,1)</f>
        <v>#REF!</v>
      </c>
      <c r="G385" s="101" t="s">
        <v>49</v>
      </c>
      <c r="H385" s="101">
        <v>0</v>
      </c>
      <c r="I385" s="101"/>
    </row>
    <row r="386" spans="1:9" x14ac:dyDescent="0.25">
      <c r="A386" s="101">
        <v>2020</v>
      </c>
      <c r="B386" s="191" t="e">
        <f>INDEX(УТВС2!$H$1:$H$87,A386,1)</f>
        <v>#REF!</v>
      </c>
      <c r="C386" s="240" t="e">
        <f>INDEX(УТВС2!$K$1:$K$87,A386,1)</f>
        <v>#REF!</v>
      </c>
      <c r="D386" s="225" t="e">
        <f>INDEX(УТВС2!$M$1:$M$87,A386,1)</f>
        <v>#REF!</v>
      </c>
      <c r="E386" s="225" t="e">
        <f>INDEX(УТВС2!$N$1:$N$87,A386,1)</f>
        <v>#REF!</v>
      </c>
      <c r="F386" s="101" t="e">
        <f>INDEX(УТВС2!$S$1:$S$87,A386,1)</f>
        <v>#REF!</v>
      </c>
      <c r="G386" s="101" t="s">
        <v>49</v>
      </c>
      <c r="H386" s="101">
        <v>0</v>
      </c>
      <c r="I386" s="101"/>
    </row>
    <row r="387" spans="1:9" x14ac:dyDescent="0.25">
      <c r="A387" s="101">
        <v>2019</v>
      </c>
      <c r="B387" s="191" t="e">
        <f>INDEX(УТВС2!$H$1:$H$87,A387,1)</f>
        <v>#REF!</v>
      </c>
      <c r="C387" s="241" t="e">
        <f>INDEX(УТВС2!$K$1:$K$87,A387,1)</f>
        <v>#REF!</v>
      </c>
      <c r="D387" s="24" t="e">
        <f>INDEX(УТВС2!$M$1:$M$87,A387,1)</f>
        <v>#REF!</v>
      </c>
      <c r="E387" s="24" t="e">
        <f>INDEX(УТВС2!$N$1:$N$87,A387,1)</f>
        <v>#REF!</v>
      </c>
      <c r="F387" s="101" t="e">
        <f>INDEX(УТВС2!$S$1:$S$87,A387,1)</f>
        <v>#REF!</v>
      </c>
      <c r="G387" s="101" t="s">
        <v>49</v>
      </c>
      <c r="H387" s="101">
        <v>0</v>
      </c>
      <c r="I387" s="101"/>
    </row>
    <row r="388" spans="1:9" x14ac:dyDescent="0.25">
      <c r="A388" s="101">
        <v>2018</v>
      </c>
      <c r="B388" s="191" t="e">
        <f>INDEX(УТВС2!$H$1:$H$87,A388,1)</f>
        <v>#REF!</v>
      </c>
      <c r="C388" s="241" t="e">
        <f>INDEX(УТВС2!$K$1:$K$87,A388,1)</f>
        <v>#REF!</v>
      </c>
      <c r="D388" s="225" t="e">
        <f>INDEX(УТВС2!$M$1:$M$87,A388,1)</f>
        <v>#REF!</v>
      </c>
      <c r="E388" s="225" t="e">
        <f>INDEX(УТВС2!$N$1:$N$87,A388,1)</f>
        <v>#REF!</v>
      </c>
      <c r="F388" s="101" t="e">
        <f>INDEX(УТВС2!$S$1:$S$87,A388,1)</f>
        <v>#REF!</v>
      </c>
      <c r="G388" s="101" t="s">
        <v>49</v>
      </c>
      <c r="H388" s="101">
        <v>0</v>
      </c>
      <c r="I388" s="101"/>
    </row>
    <row r="389" spans="1:9" x14ac:dyDescent="0.25">
      <c r="A389" s="101">
        <v>2017</v>
      </c>
      <c r="B389" s="191" t="e">
        <f>INDEX(УТВС2!$H$1:$H$87,A389,1)</f>
        <v>#REF!</v>
      </c>
      <c r="C389" s="240" t="e">
        <f>INDEX(УТВС2!$K$1:$K$87,A389,1)</f>
        <v>#REF!</v>
      </c>
      <c r="D389" s="225" t="e">
        <f>INDEX(УТВС2!$M$1:$M$87,A389,1)</f>
        <v>#REF!</v>
      </c>
      <c r="E389" s="225" t="e">
        <f>INDEX(УТВС2!$N$1:$N$87,A389,1)</f>
        <v>#REF!</v>
      </c>
      <c r="F389" s="101" t="e">
        <f>INDEX(УТВС2!$S$1:$S$87,A389,1)</f>
        <v>#REF!</v>
      </c>
      <c r="G389" s="101" t="s">
        <v>49</v>
      </c>
      <c r="H389" s="101">
        <v>0</v>
      </c>
      <c r="I389" s="101"/>
    </row>
    <row r="390" spans="1:9" x14ac:dyDescent="0.25">
      <c r="A390" s="101">
        <v>1744</v>
      </c>
      <c r="B390" s="191" t="e">
        <f>INDEX(УТВС2!$H$1:$H$87,A390,1)</f>
        <v>#REF!</v>
      </c>
      <c r="C390" s="224" t="e">
        <f>INDEX(УТВС2!$K$1:$K$87,A390,1)</f>
        <v>#REF!</v>
      </c>
      <c r="D390" s="225" t="e">
        <f>INDEX(УТВС2!$M$1:$M$87,A390,1)</f>
        <v>#REF!</v>
      </c>
      <c r="E390" s="24" t="e">
        <f>INDEX(УТВС2!$N$1:$N$87,A390,1)</f>
        <v>#REF!</v>
      </c>
      <c r="F390" s="101" t="e">
        <f>INDEX(УТВС2!$S$1:$S$87,A390,1)</f>
        <v>#REF!</v>
      </c>
      <c r="G390" s="101" t="s">
        <v>49</v>
      </c>
      <c r="H390" s="101">
        <v>0</v>
      </c>
      <c r="I390" s="101"/>
    </row>
    <row r="391" spans="1:9" x14ac:dyDescent="0.25">
      <c r="A391" s="101">
        <v>1725</v>
      </c>
      <c r="B391" s="191" t="e">
        <f>INDEX(УТВС2!$H$1:$H$87,A391,1)</f>
        <v>#REF!</v>
      </c>
      <c r="C391" s="240" t="e">
        <f>INDEX(УТВС2!$K$1:$K$87,A391,1)</f>
        <v>#REF!</v>
      </c>
      <c r="D391" s="226" t="e">
        <f>INDEX(УТВС2!$M$1:$M$87,A391,1)</f>
        <v>#REF!</v>
      </c>
      <c r="E391" s="226" t="e">
        <f>INDEX(УТВС2!$N$1:$N$87,A391,1)</f>
        <v>#REF!</v>
      </c>
      <c r="F391" s="101" t="e">
        <f>INDEX(УТВС2!$S$1:$S$87,A391,1)</f>
        <v>#REF!</v>
      </c>
      <c r="G391" s="101" t="s">
        <v>49</v>
      </c>
      <c r="H391" s="101">
        <v>0</v>
      </c>
      <c r="I391" s="101"/>
    </row>
    <row r="392" spans="1:9" x14ac:dyDescent="0.25">
      <c r="A392" s="101">
        <v>818</v>
      </c>
      <c r="B392" s="191" t="e">
        <f>INDEX(УТВС2!$H$1:$H$87,A392,1)</f>
        <v>#REF!</v>
      </c>
      <c r="C392" s="204" t="e">
        <f>INDEX(УТВС2!$K$1:$K$87,A392,1)</f>
        <v>#REF!</v>
      </c>
      <c r="D392" s="24" t="e">
        <f>INDEX(УТВС2!$M$1:$M$87,A392,1)</f>
        <v>#REF!</v>
      </c>
      <c r="E392" s="24" t="e">
        <f>INDEX(УТВС2!$N$1:$N$87,A392,1)</f>
        <v>#REF!</v>
      </c>
      <c r="F392" s="101" t="e">
        <f>INDEX(УТВС2!$S$1:$S$87,A392,1)</f>
        <v>#REF!</v>
      </c>
      <c r="G392" s="101" t="s">
        <v>49</v>
      </c>
      <c r="H392" s="101">
        <v>0</v>
      </c>
      <c r="I392" s="101"/>
    </row>
    <row r="393" spans="1:9" x14ac:dyDescent="0.25">
      <c r="A393" s="101">
        <v>2475</v>
      </c>
      <c r="B393" s="191" t="e">
        <f>INDEX(УТВС2!$H$1:$H$87,A393,1)</f>
        <v>#REF!</v>
      </c>
      <c r="C393" s="224" t="e">
        <f>INDEX(УТВС2!$K$1:$K$87,A393,1)</f>
        <v>#REF!</v>
      </c>
      <c r="D393" s="24" t="e">
        <f>INDEX(УТВС2!$M$1:$M$87,A393,1)</f>
        <v>#REF!</v>
      </c>
      <c r="E393" s="24" t="e">
        <f>INDEX(УТВС2!$N$1:$N$87,A393,1)</f>
        <v>#REF!</v>
      </c>
      <c r="F393" s="199" t="e">
        <f>INDEX(УТВС2!$S$1:$S$87,A393,1)</f>
        <v>#REF!</v>
      </c>
      <c r="G393" s="199" t="s">
        <v>67</v>
      </c>
      <c r="H393" s="101">
        <v>0</v>
      </c>
      <c r="I393" s="101"/>
    </row>
    <row r="394" spans="1:9" x14ac:dyDescent="0.25">
      <c r="A394" s="101">
        <v>849</v>
      </c>
      <c r="B394" s="191" t="e">
        <f>INDEX(УТВС2!$H$1:$H$87,A394,1)</f>
        <v>#REF!</v>
      </c>
      <c r="C394" s="204" t="e">
        <f>INDEX(УТВС2!$K$1:$K$87,A394,1)</f>
        <v>#REF!</v>
      </c>
      <c r="D394" s="24" t="e">
        <f>INDEX(УТВС2!$M$1:$M$87,A394,1)</f>
        <v>#REF!</v>
      </c>
      <c r="E394" s="24" t="e">
        <f>INDEX(УТВС2!$N$1:$N$87,A394,1)</f>
        <v>#REF!</v>
      </c>
      <c r="F394" s="101" t="e">
        <f>INDEX(УТВС2!$S$1:$S$87,A394,1)</f>
        <v>#REF!</v>
      </c>
      <c r="G394" s="101" t="s">
        <v>49</v>
      </c>
      <c r="H394" s="101">
        <v>0</v>
      </c>
      <c r="I394" s="101"/>
    </row>
    <row r="395" spans="1:9" x14ac:dyDescent="0.25">
      <c r="A395" s="101">
        <v>1590</v>
      </c>
      <c r="B395" s="191" t="e">
        <f>INDEX(УТВС2!$H$1:$H$87,A395,1)</f>
        <v>#REF!</v>
      </c>
      <c r="C395" s="224" t="e">
        <f>INDEX(УТВС2!$K$1:$K$87,A395,1)</f>
        <v>#REF!</v>
      </c>
      <c r="D395" s="225" t="e">
        <f>INDEX(УТВС2!$M$1:$M$87,A395,1)</f>
        <v>#REF!</v>
      </c>
      <c r="E395" s="24" t="e">
        <f>INDEX(УТВС2!$N$1:$N$87,A395,1)</f>
        <v>#REF!</v>
      </c>
      <c r="F395" s="101" t="e">
        <f>INDEX(УТВС2!$S$1:$S$87,A395,1)</f>
        <v>#REF!</v>
      </c>
      <c r="G395" s="101" t="s">
        <v>49</v>
      </c>
      <c r="H395" s="101">
        <v>0</v>
      </c>
      <c r="I395" s="101"/>
    </row>
    <row r="396" spans="1:9" x14ac:dyDescent="0.25">
      <c r="A396" s="101">
        <v>2439</v>
      </c>
      <c r="B396" s="191" t="e">
        <f>INDEX(УТВС2!$H$1:$H$87,A396,1)</f>
        <v>#REF!</v>
      </c>
      <c r="C396" s="224" t="e">
        <f>INDEX(УТВС2!$K$1:$K$87,A396,1)</f>
        <v>#REF!</v>
      </c>
      <c r="D396" s="24" t="e">
        <f>INDEX(УТВС2!$M$1:$M$87,A396,1)</f>
        <v>#REF!</v>
      </c>
      <c r="E396" s="24" t="e">
        <f>INDEX(УТВС2!$N$1:$N$87,A396,1)</f>
        <v>#REF!</v>
      </c>
      <c r="F396" s="101" t="e">
        <f>INDEX(УТВС2!$S$1:$S$87,A396,1)</f>
        <v>#REF!</v>
      </c>
      <c r="G396" s="101" t="s">
        <v>49</v>
      </c>
      <c r="H396" s="101">
        <v>0</v>
      </c>
      <c r="I396" s="101"/>
    </row>
    <row r="397" spans="1:9" x14ac:dyDescent="0.25">
      <c r="A397" s="101">
        <v>2432</v>
      </c>
      <c r="B397" s="191" t="e">
        <f>INDEX(УТВС2!$H$1:$H$87,A397,1)</f>
        <v>#REF!</v>
      </c>
      <c r="C397" s="224" t="e">
        <f>INDEX(УТВС2!$K$1:$K$87,A397,1)</f>
        <v>#REF!</v>
      </c>
      <c r="D397" s="24" t="e">
        <f>INDEX(УТВС2!$M$1:$M$87,A397,1)</f>
        <v>#REF!</v>
      </c>
      <c r="E397" s="24" t="e">
        <f>INDEX(УТВС2!$N$1:$N$87,A397,1)</f>
        <v>#REF!</v>
      </c>
      <c r="F397" s="101" t="e">
        <f>INDEX(УТВС2!$S$1:$S$87,A397,1)</f>
        <v>#REF!</v>
      </c>
      <c r="G397" s="101" t="s">
        <v>49</v>
      </c>
      <c r="H397" s="101">
        <v>0</v>
      </c>
      <c r="I397" s="101"/>
    </row>
    <row r="398" spans="1:9" x14ac:dyDescent="0.25">
      <c r="A398" s="101">
        <v>2469</v>
      </c>
      <c r="B398" s="191" t="e">
        <f>INDEX(УТВС2!$H$1:$H$87,A398,1)</f>
        <v>#REF!</v>
      </c>
      <c r="C398" s="224" t="e">
        <f>INDEX(УТВС2!$K$1:$K$87,A398,1)</f>
        <v>#REF!</v>
      </c>
      <c r="D398" s="24" t="e">
        <f>INDEX(УТВС2!$M$1:$M$87,A398,1)</f>
        <v>#REF!</v>
      </c>
      <c r="E398" s="24" t="e">
        <f>INDEX(УТВС2!$N$1:$N$87,A398,1)</f>
        <v>#REF!</v>
      </c>
      <c r="F398" s="101" t="e">
        <f>INDEX(УТВС2!$S$1:$S$87,A398,1)</f>
        <v>#REF!</v>
      </c>
      <c r="G398" s="101" t="s">
        <v>49</v>
      </c>
      <c r="H398" s="101">
        <v>0</v>
      </c>
      <c r="I398" s="101"/>
    </row>
    <row r="399" spans="1:9" x14ac:dyDescent="0.25">
      <c r="A399" s="101">
        <v>2589</v>
      </c>
      <c r="B399" s="191" t="e">
        <f>INDEX(УТВС2!$H$1:$H$87,A399,1)</f>
        <v>#REF!</v>
      </c>
      <c r="C399" s="224" t="e">
        <f>INDEX(УТВС2!$K$1:$K$87,A399,1)</f>
        <v>#REF!</v>
      </c>
      <c r="D399" s="24" t="e">
        <f>INDEX(УТВС2!$M$1:$M$87,A399,1)</f>
        <v>#REF!</v>
      </c>
      <c r="E399" s="24" t="e">
        <f>INDEX(УТВС2!$N$1:$N$87,A399,1)</f>
        <v>#REF!</v>
      </c>
      <c r="F399" s="101" t="e">
        <f>INDEX(УТВС2!$S$1:$S$87,A399,1)</f>
        <v>#REF!</v>
      </c>
      <c r="G399" s="101" t="s">
        <v>49</v>
      </c>
      <c r="H399" s="101">
        <v>0</v>
      </c>
      <c r="I399" s="101"/>
    </row>
    <row r="400" spans="1:9" x14ac:dyDescent="0.25">
      <c r="A400" s="101">
        <v>1717</v>
      </c>
      <c r="B400" s="191" t="e">
        <f>INDEX(УТВС2!$H$1:$H$87,A400,1)</f>
        <v>#REF!</v>
      </c>
      <c r="C400" s="224" t="e">
        <f>INDEX(УТВС2!$K$1:$K$87,A400,1)</f>
        <v>#REF!</v>
      </c>
      <c r="D400" s="225" t="e">
        <f>INDEX(УТВС2!$M$1:$M$87,A400,1)</f>
        <v>#REF!</v>
      </c>
      <c r="E400" s="24" t="e">
        <f>INDEX(УТВС2!$N$1:$N$87,A400,1)</f>
        <v>#REF!</v>
      </c>
      <c r="F400" s="101" t="e">
        <f>INDEX(УТВС2!$S$1:$S$87,A400,1)</f>
        <v>#REF!</v>
      </c>
      <c r="G400" s="101" t="s">
        <v>49</v>
      </c>
      <c r="H400" s="101">
        <v>0</v>
      </c>
      <c r="I400" s="101"/>
    </row>
    <row r="401" spans="1:9" x14ac:dyDescent="0.25">
      <c r="A401" s="101">
        <v>691</v>
      </c>
      <c r="B401" s="191" t="e">
        <f>INDEX(УТВС2!$H$1:$H$87,A401,1)</f>
        <v>#REF!</v>
      </c>
      <c r="C401" s="240" t="e">
        <f>INDEX(УТВС2!$K$1:$K$87,A401,1)</f>
        <v>#REF!</v>
      </c>
      <c r="D401" s="225" t="e">
        <f>INDEX(УТВС2!$M$1:$M$87,A401,1)</f>
        <v>#REF!</v>
      </c>
      <c r="E401" s="24" t="e">
        <f>INDEX(УТВС2!$N$1:$N$87,A401,1)</f>
        <v>#REF!</v>
      </c>
      <c r="F401" s="101" t="e">
        <f>INDEX(УТВС2!$S$1:$S$87,A401,1)</f>
        <v>#REF!</v>
      </c>
      <c r="G401" s="101" t="s">
        <v>49</v>
      </c>
      <c r="H401" s="101">
        <v>0</v>
      </c>
      <c r="I401" s="101"/>
    </row>
    <row r="402" spans="1:9" x14ac:dyDescent="0.25">
      <c r="A402" s="101">
        <v>548</v>
      </c>
      <c r="B402" s="191" t="e">
        <f>INDEX(УТВС2!$H$1:$H$87,A402,1)</f>
        <v>#REF!</v>
      </c>
      <c r="C402" s="240" t="e">
        <f>INDEX(УТВС2!$K$1:$K$87,A402,1)</f>
        <v>#REF!</v>
      </c>
      <c r="D402" s="226" t="e">
        <f>INDEX(УТВС2!$M$1:$M$87,A402,1)</f>
        <v>#REF!</v>
      </c>
      <c r="E402" s="24" t="e">
        <f>INDEX(УТВС2!$N$1:$N$87,A402,1)</f>
        <v>#REF!</v>
      </c>
      <c r="F402" s="101" t="e">
        <f>INDEX(УТВС2!$S$1:$S$87,A402,1)</f>
        <v>#REF!</v>
      </c>
      <c r="G402" s="101" t="s">
        <v>49</v>
      </c>
      <c r="H402" s="101">
        <v>0</v>
      </c>
      <c r="I402" s="101"/>
    </row>
    <row r="403" spans="1:9" x14ac:dyDescent="0.25">
      <c r="A403" s="101">
        <v>604</v>
      </c>
      <c r="B403" s="191" t="e">
        <f>INDEX(УТВС2!$H$1:$H$87,A403,1)</f>
        <v>#REF!</v>
      </c>
      <c r="C403" s="180" t="e">
        <f>INDEX(УТВС2!$K$1:$K$87,A403,1)</f>
        <v>#REF!</v>
      </c>
      <c r="D403" s="226" t="e">
        <f>INDEX(УТВС2!$M$1:$M$87,A403,1)</f>
        <v>#REF!</v>
      </c>
      <c r="E403" s="226" t="e">
        <f>INDEX(УТВС2!$N$1:$N$87,A403,1)</f>
        <v>#REF!</v>
      </c>
      <c r="F403" s="101" t="e">
        <f>INDEX(УТВС2!$S$1:$S$87,A403,1)</f>
        <v>#REF!</v>
      </c>
      <c r="G403" s="101" t="s">
        <v>49</v>
      </c>
      <c r="H403" s="101">
        <v>0</v>
      </c>
      <c r="I403" s="101"/>
    </row>
    <row r="404" spans="1:9" x14ac:dyDescent="0.25">
      <c r="A404" s="101">
        <v>596</v>
      </c>
      <c r="B404" s="191" t="e">
        <f>INDEX(УТВС2!$H$1:$H$87,A404,1)</f>
        <v>#REF!</v>
      </c>
      <c r="C404" s="180" t="e">
        <f>INDEX(УТВС2!$K$1:$K$87,A404,1)</f>
        <v>#REF!</v>
      </c>
      <c r="D404" s="226" t="e">
        <f>INDEX(УТВС2!$M$1:$M$87,A404,1)</f>
        <v>#REF!</v>
      </c>
      <c r="E404" s="226" t="e">
        <f>INDEX(УТВС2!$N$1:$N$87,A404,1)</f>
        <v>#REF!</v>
      </c>
      <c r="F404" s="101" t="e">
        <f>INDEX(УТВС2!$S$1:$S$87,A404,1)</f>
        <v>#REF!</v>
      </c>
      <c r="G404" s="101" t="s">
        <v>49</v>
      </c>
      <c r="H404" s="101">
        <v>0</v>
      </c>
      <c r="I404" s="101"/>
    </row>
    <row r="405" spans="1:9" x14ac:dyDescent="0.25">
      <c r="A405" s="101">
        <v>549</v>
      </c>
      <c r="B405" s="191" t="e">
        <f>INDEX(УТВС2!$H$1:$H$87,A405,1)</f>
        <v>#REF!</v>
      </c>
      <c r="C405" s="240" t="e">
        <f>INDEX(УТВС2!$K$1:$K$87,A405,1)</f>
        <v>#REF!</v>
      </c>
      <c r="D405" s="226" t="e">
        <f>INDEX(УТВС2!$M$1:$M$87,A405,1)</f>
        <v>#REF!</v>
      </c>
      <c r="E405" s="24" t="e">
        <f>INDEX(УТВС2!$N$1:$N$87,A405,1)</f>
        <v>#REF!</v>
      </c>
      <c r="F405" s="101" t="e">
        <f>INDEX(УТВС2!$S$1:$S$87,A405,1)</f>
        <v>#REF!</v>
      </c>
      <c r="G405" s="101" t="s">
        <v>49</v>
      </c>
      <c r="H405" s="101">
        <v>0</v>
      </c>
      <c r="I405" s="101"/>
    </row>
    <row r="406" spans="1:9" x14ac:dyDescent="0.25">
      <c r="A406" s="101">
        <v>692</v>
      </c>
      <c r="B406" s="191" t="e">
        <f>INDEX(УТВС2!$H$1:$H$87,A406,1)</f>
        <v>#REF!</v>
      </c>
      <c r="C406" s="240" t="e">
        <f>INDEX(УТВС2!$K$1:$K$87,A406,1)</f>
        <v>#REF!</v>
      </c>
      <c r="D406" s="225" t="e">
        <f>INDEX(УТВС2!$M$1:$M$87,A406,1)</f>
        <v>#REF!</v>
      </c>
      <c r="E406" s="24" t="e">
        <f>INDEX(УТВС2!$N$1:$N$87,A406,1)</f>
        <v>#REF!</v>
      </c>
      <c r="F406" s="101" t="e">
        <f>INDEX(УТВС2!$S$1:$S$87,A406,1)</f>
        <v>#REF!</v>
      </c>
      <c r="G406" s="101" t="s">
        <v>49</v>
      </c>
      <c r="H406" s="101">
        <v>0</v>
      </c>
      <c r="I406" s="101"/>
    </row>
    <row r="407" spans="1:9" x14ac:dyDescent="0.25">
      <c r="A407" s="101">
        <v>693</v>
      </c>
      <c r="B407" s="191" t="e">
        <f>INDEX(УТВС2!$H$1:$H$87,A407,1)</f>
        <v>#REF!</v>
      </c>
      <c r="C407" s="240" t="e">
        <f>INDEX(УТВС2!$K$1:$K$87,A407,1)</f>
        <v>#REF!</v>
      </c>
      <c r="D407" s="226" t="e">
        <f>INDEX(УТВС2!$M$1:$M$87,A407,1)</f>
        <v>#REF!</v>
      </c>
      <c r="E407" s="24" t="e">
        <f>INDEX(УТВС2!$N$1:$N$87,A407,1)</f>
        <v>#REF!</v>
      </c>
      <c r="F407" s="101" t="e">
        <f>INDEX(УТВС2!$S$1:$S$87,A407,1)</f>
        <v>#REF!</v>
      </c>
      <c r="G407" s="101" t="s">
        <v>49</v>
      </c>
      <c r="H407" s="101">
        <v>0</v>
      </c>
      <c r="I407" s="101"/>
    </row>
    <row r="408" spans="1:9" x14ac:dyDescent="0.25">
      <c r="A408" s="101">
        <v>2322</v>
      </c>
      <c r="B408" s="191" t="e">
        <f>INDEX(УТВС2!$H$1:$H$87,A408,1)</f>
        <v>#REF!</v>
      </c>
      <c r="C408" s="224" t="e">
        <f>INDEX(УТВС2!$K$1:$K$87,A408,1)</f>
        <v>#REF!</v>
      </c>
      <c r="D408" s="24" t="e">
        <f>INDEX(УТВС2!$M$1:$M$87,A408,1)</f>
        <v>#REF!</v>
      </c>
      <c r="E408" s="24" t="e">
        <f>INDEX(УТВС2!$N$1:$N$87,A408,1)</f>
        <v>#REF!</v>
      </c>
      <c r="F408" s="101" t="e">
        <f>INDEX(УТВС2!$S$1:$S$87,A408,1)</f>
        <v>#REF!</v>
      </c>
      <c r="G408" s="101" t="s">
        <v>49</v>
      </c>
      <c r="H408" s="101">
        <v>0</v>
      </c>
      <c r="I408" s="101"/>
    </row>
    <row r="409" spans="1:9" x14ac:dyDescent="0.25">
      <c r="A409" s="101">
        <v>2348</v>
      </c>
      <c r="B409" s="191" t="e">
        <f>INDEX(УТВС2!$H$1:$H$87,A409,1)</f>
        <v>#REF!</v>
      </c>
      <c r="C409" s="224" t="e">
        <f>INDEX(УТВС2!$K$1:$K$87,A409,1)</f>
        <v>#REF!</v>
      </c>
      <c r="D409" s="24" t="e">
        <f>INDEX(УТВС2!$M$1:$M$87,A409,1)</f>
        <v>#REF!</v>
      </c>
      <c r="E409" s="24" t="e">
        <f>INDEX(УТВС2!$N$1:$N$87,A409,1)</f>
        <v>#REF!</v>
      </c>
      <c r="F409" s="101" t="e">
        <f>INDEX(УТВС2!$S$1:$S$87,A409,1)</f>
        <v>#REF!</v>
      </c>
      <c r="G409" s="101" t="s">
        <v>49</v>
      </c>
      <c r="H409" s="101">
        <v>0</v>
      </c>
      <c r="I409" s="101"/>
    </row>
    <row r="410" spans="1:9" x14ac:dyDescent="0.25">
      <c r="A410" s="101">
        <v>1535</v>
      </c>
      <c r="B410" s="191" t="e">
        <f>INDEX(УТВС2!$H$1:$H$87,A410,1)</f>
        <v>#REF!</v>
      </c>
      <c r="C410" s="224" t="e">
        <f>INDEX(УТВС2!$K$1:$K$87,A410,1)</f>
        <v>#REF!</v>
      </c>
      <c r="D410" s="24" t="e">
        <f>INDEX(УТВС2!$M$1:$M$87,A410,1)</f>
        <v>#REF!</v>
      </c>
      <c r="E410" s="24" t="e">
        <f>INDEX(УТВС2!$N$1:$N$87,A410,1)</f>
        <v>#REF!</v>
      </c>
      <c r="F410" s="101" t="e">
        <f>INDEX(УТВС2!$S$1:$S$87,A410,1)</f>
        <v>#REF!</v>
      </c>
      <c r="G410" s="101" t="s">
        <v>49</v>
      </c>
      <c r="H410" s="101">
        <v>0</v>
      </c>
      <c r="I410" s="101"/>
    </row>
    <row r="411" spans="1:9" x14ac:dyDescent="0.25">
      <c r="A411" s="101">
        <v>2343</v>
      </c>
      <c r="B411" s="191" t="e">
        <f>INDEX(УТВС2!$H$1:$H$87,A411,1)</f>
        <v>#REF!</v>
      </c>
      <c r="C411" s="224" t="e">
        <f>INDEX(УТВС2!$K$1:$K$87,A411,1)</f>
        <v>#REF!</v>
      </c>
      <c r="D411" s="24" t="e">
        <f>INDEX(УТВС2!$M$1:$M$87,A411,1)</f>
        <v>#REF!</v>
      </c>
      <c r="E411" s="24" t="e">
        <f>INDEX(УТВС2!$N$1:$N$87,A411,1)</f>
        <v>#REF!</v>
      </c>
      <c r="F411" s="101" t="e">
        <f>INDEX(УТВС2!$S$1:$S$87,A411,1)</f>
        <v>#REF!</v>
      </c>
      <c r="G411" s="101" t="s">
        <v>49</v>
      </c>
      <c r="H411" s="101">
        <v>0</v>
      </c>
      <c r="I411" s="101"/>
    </row>
    <row r="412" spans="1:9" x14ac:dyDescent="0.25">
      <c r="A412" s="101">
        <v>1453</v>
      </c>
      <c r="B412" s="191" t="e">
        <f>INDEX(УТВС2!$H$1:$H$87,A412,1)</f>
        <v>#REF!</v>
      </c>
      <c r="C412" s="224" t="e">
        <f>INDEX(УТВС2!$K$1:$K$87,A412,1)</f>
        <v>#REF!</v>
      </c>
      <c r="D412" s="24" t="e">
        <f>INDEX(УТВС2!$M$1:$M$87,A412,1)</f>
        <v>#REF!</v>
      </c>
      <c r="E412" s="24" t="e">
        <f>INDEX(УТВС2!$N$1:$N$87,A412,1)</f>
        <v>#REF!</v>
      </c>
      <c r="F412" s="101" t="e">
        <f>INDEX(УТВС2!$S$1:$S$87,A412,1)</f>
        <v>#REF!</v>
      </c>
      <c r="G412" s="101" t="s">
        <v>49</v>
      </c>
      <c r="H412" s="101">
        <v>0</v>
      </c>
      <c r="I412" s="101"/>
    </row>
    <row r="413" spans="1:9" x14ac:dyDescent="0.25">
      <c r="A413" s="101">
        <v>1522</v>
      </c>
      <c r="B413" s="191" t="e">
        <f>INDEX(УТВС2!$H$1:$H$87,A413,1)</f>
        <v>#REF!</v>
      </c>
      <c r="C413" s="224" t="e">
        <f>INDEX(УТВС2!$K$1:$K$87,A413,1)</f>
        <v>#REF!</v>
      </c>
      <c r="D413" s="24" t="e">
        <f>INDEX(УТВС2!$M$1:$M$87,A413,1)</f>
        <v>#REF!</v>
      </c>
      <c r="E413" s="24" t="e">
        <f>INDEX(УТВС2!$N$1:$N$87,A413,1)</f>
        <v>#REF!</v>
      </c>
      <c r="F413" s="101" t="e">
        <f>INDEX(УТВС2!$S$1:$S$87,A413,1)</f>
        <v>#REF!</v>
      </c>
      <c r="G413" s="101" t="s">
        <v>49</v>
      </c>
      <c r="H413" s="101">
        <v>0</v>
      </c>
      <c r="I413" s="101"/>
    </row>
    <row r="414" spans="1:9" x14ac:dyDescent="0.25">
      <c r="A414" s="101">
        <v>2273</v>
      </c>
      <c r="B414" s="191" t="e">
        <f>INDEX(УТВС2!$H$1:$H$87,A414,1)</f>
        <v>#REF!</v>
      </c>
      <c r="C414" s="224" t="e">
        <f>INDEX(УТВС2!$K$1:$K$87,A414,1)</f>
        <v>#REF!</v>
      </c>
      <c r="D414" s="24" t="e">
        <f>INDEX(УТВС2!$M$1:$M$87,A414,1)</f>
        <v>#REF!</v>
      </c>
      <c r="E414" s="24" t="e">
        <f>INDEX(УТВС2!$N$1:$N$87,A414,1)</f>
        <v>#REF!</v>
      </c>
      <c r="F414" s="101" t="e">
        <f>INDEX(УТВС2!$S$1:$S$87,A414,1)</f>
        <v>#REF!</v>
      </c>
      <c r="G414" s="101" t="s">
        <v>49</v>
      </c>
      <c r="H414" s="101">
        <v>0</v>
      </c>
      <c r="I414" s="101"/>
    </row>
    <row r="415" spans="1:9" x14ac:dyDescent="0.25">
      <c r="A415" s="101">
        <v>1467</v>
      </c>
      <c r="B415" s="191" t="e">
        <f>INDEX(УТВС2!$H$1:$H$87,A415,1)</f>
        <v>#REF!</v>
      </c>
      <c r="C415" s="224" t="e">
        <f>INDEX(УТВС2!$K$1:$K$87,A415,1)</f>
        <v>#REF!</v>
      </c>
      <c r="D415" s="24" t="e">
        <f>INDEX(УТВС2!$M$1:$M$87,A415,1)</f>
        <v>#REF!</v>
      </c>
      <c r="E415" s="24" t="e">
        <f>INDEX(УТВС2!$N$1:$N$87,A415,1)</f>
        <v>#REF!</v>
      </c>
      <c r="F415" s="101" t="e">
        <f>INDEX(УТВС2!$S$1:$S$87,A415,1)</f>
        <v>#REF!</v>
      </c>
      <c r="G415" s="101" t="s">
        <v>49</v>
      </c>
      <c r="H415" s="101">
        <v>0</v>
      </c>
      <c r="I415" s="101"/>
    </row>
    <row r="416" spans="1:9" x14ac:dyDescent="0.25">
      <c r="A416" s="101">
        <v>2312</v>
      </c>
      <c r="B416" s="191" t="e">
        <f>INDEX(УТВС2!$H$1:$H$87,A416,1)</f>
        <v>#REF!</v>
      </c>
      <c r="C416" s="224" t="e">
        <f>INDEX(УТВС2!$K$1:$K$87,A416,1)</f>
        <v>#REF!</v>
      </c>
      <c r="D416" s="24" t="e">
        <f>INDEX(УТВС2!$M$1:$M$87,A416,1)</f>
        <v>#REF!</v>
      </c>
      <c r="E416" s="24" t="e">
        <f>INDEX(УТВС2!$N$1:$N$87,A416,1)</f>
        <v>#REF!</v>
      </c>
      <c r="F416" s="101" t="e">
        <f>INDEX(УТВС2!$S$1:$S$87,A416,1)</f>
        <v>#REF!</v>
      </c>
      <c r="G416" s="101" t="s">
        <v>49</v>
      </c>
      <c r="H416" s="101">
        <v>0</v>
      </c>
      <c r="I416" s="101"/>
    </row>
    <row r="417" spans="1:9" x14ac:dyDescent="0.25">
      <c r="A417" s="101">
        <v>393</v>
      </c>
      <c r="B417" s="191" t="e">
        <f>INDEX(УТВС2!$H$1:$H$87,A417,1)</f>
        <v>#REF!</v>
      </c>
      <c r="C417" s="180" t="e">
        <f>INDEX(УТВС2!$K$1:$K$87,A417,1)</f>
        <v>#REF!</v>
      </c>
      <c r="D417" s="226" t="e">
        <f>INDEX(УТВС2!$M$1:$M$87,A417,1)</f>
        <v>#REF!</v>
      </c>
      <c r="E417" s="225" t="e">
        <f>INDEX(УТВС2!$N$1:$N$87,A417,1)</f>
        <v>#REF!</v>
      </c>
      <c r="F417" s="101" t="e">
        <f>INDEX(УТВС2!$S$1:$S$87,A417,1)</f>
        <v>#REF!</v>
      </c>
      <c r="G417" s="101" t="s">
        <v>49</v>
      </c>
      <c r="H417" s="101">
        <v>0</v>
      </c>
      <c r="I417" s="101"/>
    </row>
    <row r="418" spans="1:9" x14ac:dyDescent="0.25">
      <c r="A418" s="101">
        <v>303</v>
      </c>
      <c r="B418" s="191" t="e">
        <f>INDEX(УТВС2!$H$1:$H$87,A418,1)</f>
        <v>#REF!</v>
      </c>
      <c r="C418" s="240" t="e">
        <f>INDEX(УТВС2!$K$1:$K$87,A418,1)</f>
        <v>#REF!</v>
      </c>
      <c r="D418" s="226" t="e">
        <f>INDEX(УТВС2!$M$1:$M$87,A418,1)</f>
        <v>#REF!</v>
      </c>
      <c r="E418" s="226" t="e">
        <f>INDEX(УТВС2!$N$1:$N$87,A418,1)</f>
        <v>#REF!</v>
      </c>
      <c r="F418" s="101" t="e">
        <f>INDEX(УТВС2!$S$1:$S$87,A418,1)</f>
        <v>#REF!</v>
      </c>
      <c r="G418" s="101" t="s">
        <v>49</v>
      </c>
      <c r="H418" s="101">
        <v>0</v>
      </c>
      <c r="I418" s="101"/>
    </row>
    <row r="419" spans="1:9" x14ac:dyDescent="0.25">
      <c r="A419" s="101">
        <v>304</v>
      </c>
      <c r="B419" s="191" t="e">
        <f>INDEX(УТВС2!$H$1:$H$87,A419,1)</f>
        <v>#REF!</v>
      </c>
      <c r="C419" s="240" t="e">
        <f>INDEX(УТВС2!$K$1:$K$87,A419,1)</f>
        <v>#REF!</v>
      </c>
      <c r="D419" s="226" t="e">
        <f>INDEX(УТВС2!$M$1:$M$87,A419,1)</f>
        <v>#REF!</v>
      </c>
      <c r="E419" s="226" t="e">
        <f>INDEX(УТВС2!$N$1:$N$87,A419,1)</f>
        <v>#REF!</v>
      </c>
      <c r="F419" s="101" t="e">
        <f>INDEX(УТВС2!$S$1:$S$87,A419,1)</f>
        <v>#REF!</v>
      </c>
      <c r="G419" s="101" t="s">
        <v>49</v>
      </c>
      <c r="H419" s="101">
        <v>0</v>
      </c>
      <c r="I419" s="101"/>
    </row>
    <row r="420" spans="1:9" x14ac:dyDescent="0.25">
      <c r="A420" s="101">
        <v>403</v>
      </c>
      <c r="B420" s="191" t="e">
        <f>INDEX(УТВС2!$H$1:$H$87,A420,1)</f>
        <v>#REF!</v>
      </c>
      <c r="C420" s="240" t="e">
        <f>INDEX(УТВС2!$K$1:$K$87,A420,1)</f>
        <v>#REF!</v>
      </c>
      <c r="D420" s="226" t="e">
        <f>INDEX(УТВС2!$M$1:$M$87,A420,1)</f>
        <v>#REF!</v>
      </c>
      <c r="E420" s="226" t="e">
        <f>INDEX(УТВС2!$N$1:$N$87,A420,1)</f>
        <v>#REF!</v>
      </c>
      <c r="F420" s="101" t="e">
        <f>INDEX(УТВС2!$S$1:$S$87,A420,1)</f>
        <v>#REF!</v>
      </c>
      <c r="G420" s="101" t="s">
        <v>49</v>
      </c>
      <c r="H420" s="101">
        <v>0</v>
      </c>
      <c r="I420" s="101"/>
    </row>
    <row r="421" spans="1:9" x14ac:dyDescent="0.25">
      <c r="A421" s="101">
        <v>404</v>
      </c>
      <c r="B421" s="191" t="e">
        <f>INDEX(УТВС2!$H$1:$H$87,A421,1)</f>
        <v>#REF!</v>
      </c>
      <c r="C421" s="240" t="e">
        <f>INDEX(УТВС2!$K$1:$K$87,A421,1)</f>
        <v>#REF!</v>
      </c>
      <c r="D421" s="226" t="e">
        <f>INDEX(УТВС2!$M$1:$M$87,A421,1)</f>
        <v>#REF!</v>
      </c>
      <c r="E421" s="226" t="e">
        <f>INDEX(УТВС2!$N$1:$N$87,A421,1)</f>
        <v>#REF!</v>
      </c>
      <c r="F421" s="101" t="e">
        <f>INDEX(УТВС2!$S$1:$S$87,A421,1)</f>
        <v>#REF!</v>
      </c>
      <c r="G421" s="101" t="s">
        <v>49</v>
      </c>
      <c r="H421" s="101">
        <v>0</v>
      </c>
      <c r="I421" s="101"/>
    </row>
    <row r="422" spans="1:9" x14ac:dyDescent="0.25">
      <c r="A422" s="101">
        <v>2327</v>
      </c>
      <c r="B422" s="191" t="e">
        <f>INDEX(УТВС2!$H$1:$H$87,A422,1)</f>
        <v>#REF!</v>
      </c>
      <c r="C422" s="224" t="e">
        <f>INDEX(УТВС2!$K$1:$K$87,A422,1)</f>
        <v>#REF!</v>
      </c>
      <c r="D422" s="24" t="e">
        <f>INDEX(УТВС2!$M$1:$M$87,A422,1)</f>
        <v>#REF!</v>
      </c>
      <c r="E422" s="24" t="e">
        <f>INDEX(УТВС2!$N$1:$N$87,A422,1)</f>
        <v>#REF!</v>
      </c>
      <c r="F422" s="101" t="e">
        <f>INDEX(УТВС2!$S$1:$S$87,A422,1)</f>
        <v>#REF!</v>
      </c>
      <c r="G422" s="101" t="s">
        <v>49</v>
      </c>
      <c r="H422" s="101">
        <v>0</v>
      </c>
      <c r="I422" s="101"/>
    </row>
    <row r="423" spans="1:9" x14ac:dyDescent="0.25">
      <c r="A423" s="101">
        <v>394</v>
      </c>
      <c r="B423" s="191" t="e">
        <f>INDEX(УТВС2!$H$1:$H$87,A423,1)</f>
        <v>#REF!</v>
      </c>
      <c r="C423" s="180" t="e">
        <f>INDEX(УТВС2!$K$1:$K$87,A423,1)</f>
        <v>#REF!</v>
      </c>
      <c r="D423" s="226" t="e">
        <f>INDEX(УТВС2!$M$1:$M$87,A423,1)</f>
        <v>#REF!</v>
      </c>
      <c r="E423" s="225" t="e">
        <f>INDEX(УТВС2!$N$1:$N$87,A423,1)</f>
        <v>#REF!</v>
      </c>
      <c r="F423" s="101" t="e">
        <f>INDEX(УТВС2!$S$1:$S$87,A423,1)</f>
        <v>#REF!</v>
      </c>
      <c r="G423" s="101" t="s">
        <v>49</v>
      </c>
      <c r="H423" s="101">
        <v>0</v>
      </c>
      <c r="I423" s="101"/>
    </row>
    <row r="424" spans="1:9" x14ac:dyDescent="0.25">
      <c r="A424" s="101">
        <v>2278</v>
      </c>
      <c r="B424" s="191" t="e">
        <f>INDEX(УТВС2!$H$1:$H$87,A424,1)</f>
        <v>#REF!</v>
      </c>
      <c r="C424" s="224" t="e">
        <f>INDEX(УТВС2!$K$1:$K$87,A424,1)</f>
        <v>#REF!</v>
      </c>
      <c r="D424" s="24" t="e">
        <f>INDEX(УТВС2!$M$1:$M$87,A424,1)</f>
        <v>#REF!</v>
      </c>
      <c r="E424" s="24" t="e">
        <f>INDEX(УТВС2!$N$1:$N$87,A424,1)</f>
        <v>#REF!</v>
      </c>
      <c r="F424" s="101" t="e">
        <f>INDEX(УТВС2!$S$1:$S$87,A424,1)</f>
        <v>#REF!</v>
      </c>
      <c r="G424" s="101" t="s">
        <v>49</v>
      </c>
      <c r="H424" s="101">
        <v>0</v>
      </c>
      <c r="I424" s="101"/>
    </row>
    <row r="425" spans="1:9" x14ac:dyDescent="0.25">
      <c r="A425" s="101">
        <v>1113</v>
      </c>
      <c r="B425" s="205" t="e">
        <f>INDEX(УТВС2!$H$1:$H$87,A425,1)</f>
        <v>#REF!</v>
      </c>
      <c r="C425" s="201" t="e">
        <f>INDEX(УТВС2!$K$1:$K$87,A425,1)</f>
        <v>#REF!</v>
      </c>
      <c r="D425" s="85" t="e">
        <f>INDEX(УТВС2!$M$1:$M$87,A425,1)</f>
        <v>#REF!</v>
      </c>
      <c r="E425" s="85" t="e">
        <f>INDEX(УТВС2!$N$1:$N$87,A425,1)</f>
        <v>#REF!</v>
      </c>
      <c r="F425" s="209" t="e">
        <f>INDEX(УТВС2!$S$1:$S$87,A425,1)</f>
        <v>#REF!</v>
      </c>
      <c r="G425" s="209" t="s">
        <v>49</v>
      </c>
      <c r="H425" s="209">
        <v>0</v>
      </c>
      <c r="I425" s="209"/>
    </row>
    <row r="426" spans="1:9" x14ac:dyDescent="0.25">
      <c r="A426" s="101">
        <v>2449</v>
      </c>
      <c r="B426" s="191" t="e">
        <f>INDEX(УТВС2!$H$1:$H$87,A426,1)</f>
        <v>#REF!</v>
      </c>
      <c r="C426" s="224" t="e">
        <f>INDEX(УТВС2!$K$1:$K$87,A426,1)</f>
        <v>#REF!</v>
      </c>
      <c r="D426" s="24" t="e">
        <f>INDEX(УТВС2!$M$1:$M$87,A426,1)</f>
        <v>#REF!</v>
      </c>
      <c r="E426" s="24" t="e">
        <f>INDEX(УТВС2!$N$1:$N$87,A426,1)</f>
        <v>#REF!</v>
      </c>
      <c r="F426" s="101" t="e">
        <f>INDEX(УТВС2!$S$1:$S$87,A426,1)</f>
        <v>#REF!</v>
      </c>
      <c r="G426" s="101" t="s">
        <v>49</v>
      </c>
      <c r="H426" s="101">
        <v>0</v>
      </c>
      <c r="I426" s="101"/>
    </row>
    <row r="427" spans="1:9" x14ac:dyDescent="0.25">
      <c r="A427" s="101">
        <v>400</v>
      </c>
      <c r="B427" s="191" t="e">
        <f>INDEX(УТВС2!$H$1:$H$87,A427,1)</f>
        <v>#REF!</v>
      </c>
      <c r="C427" s="240" t="e">
        <f>INDEX(УТВС2!$K$1:$K$87,A427,1)</f>
        <v>#REF!</v>
      </c>
      <c r="D427" s="226" t="e">
        <f>INDEX(УТВС2!$M$1:$M$87,A427,1)</f>
        <v>#REF!</v>
      </c>
      <c r="E427" s="226" t="e">
        <f>INDEX(УТВС2!$N$1:$N$87,A427,1)</f>
        <v>#REF!</v>
      </c>
      <c r="F427" s="101" t="e">
        <f>INDEX(УТВС2!$S$1:$S$87,A427,1)</f>
        <v>#REF!</v>
      </c>
      <c r="G427" s="101" t="s">
        <v>49</v>
      </c>
      <c r="H427" s="101">
        <v>0</v>
      </c>
      <c r="I427" s="101"/>
    </row>
    <row r="428" spans="1:9" x14ac:dyDescent="0.25">
      <c r="A428" s="101">
        <v>223</v>
      </c>
      <c r="B428" s="191" t="e">
        <f>INDEX(УТВС2!$H$1:$H$87,A428,1)</f>
        <v>#REF!</v>
      </c>
      <c r="C428" s="240" t="e">
        <f>INDEX(УТВС2!$K$1:$K$87,A428,1)</f>
        <v>#REF!</v>
      </c>
      <c r="D428" s="226" t="e">
        <f>INDEX(УТВС2!$M$1:$M$87,A428,1)</f>
        <v>#REF!</v>
      </c>
      <c r="E428" s="226" t="e">
        <f>INDEX(УТВС2!$N$1:$N$87,A428,1)</f>
        <v>#REF!</v>
      </c>
      <c r="F428" s="101" t="e">
        <f>INDEX(УТВС2!$S$1:$S$87,A428,1)</f>
        <v>#REF!</v>
      </c>
      <c r="G428" s="101" t="s">
        <v>49</v>
      </c>
      <c r="H428" s="101">
        <v>0</v>
      </c>
      <c r="I428" s="101"/>
    </row>
    <row r="429" spans="1:9" x14ac:dyDescent="0.25">
      <c r="A429" s="101">
        <v>112</v>
      </c>
      <c r="B429" s="191" t="e">
        <f>INDEX(УТВС2!$H$1:$H$87,A429,1)</f>
        <v>#REF!</v>
      </c>
      <c r="C429" s="240" t="e">
        <f>INDEX(УТВС2!$K$1:$K$87,A429,1)</f>
        <v>#REF!</v>
      </c>
      <c r="D429" s="226" t="e">
        <f>INDEX(УТВС2!$M$1:$M$87,A429,1)</f>
        <v>#REF!</v>
      </c>
      <c r="E429" s="226" t="e">
        <f>INDEX(УТВС2!$N$1:$N$87,A429,1)</f>
        <v>#REF!</v>
      </c>
      <c r="F429" s="101" t="e">
        <f>INDEX(УТВС2!$S$1:$S$87,A429,1)</f>
        <v>#REF!</v>
      </c>
      <c r="G429" s="101" t="s">
        <v>49</v>
      </c>
      <c r="H429" s="101">
        <v>0</v>
      </c>
      <c r="I429" s="101"/>
    </row>
    <row r="430" spans="1:9" x14ac:dyDescent="0.25">
      <c r="A430" s="101">
        <v>301</v>
      </c>
      <c r="B430" s="191" t="e">
        <f>INDEX(УТВС2!$H$1:$H$87,A430,1)</f>
        <v>#REF!</v>
      </c>
      <c r="C430" s="240" t="e">
        <f>INDEX(УТВС2!$K$1:$K$87,A430,1)</f>
        <v>#REF!</v>
      </c>
      <c r="D430" s="226" t="e">
        <f>INDEX(УТВС2!$M$1:$M$87,A430,1)</f>
        <v>#REF!</v>
      </c>
      <c r="E430" s="226" t="e">
        <f>INDEX(УТВС2!$N$1:$N$87,A430,1)</f>
        <v>#REF!</v>
      </c>
      <c r="F430" s="101" t="e">
        <f>INDEX(УТВС2!$S$1:$S$87,A430,1)</f>
        <v>#REF!</v>
      </c>
      <c r="G430" s="101" t="s">
        <v>49</v>
      </c>
      <c r="H430" s="101">
        <v>0</v>
      </c>
      <c r="I430" s="101"/>
    </row>
    <row r="431" spans="1:9" x14ac:dyDescent="0.25">
      <c r="A431" s="101">
        <v>302</v>
      </c>
      <c r="B431" s="191" t="e">
        <f>INDEX(УТВС2!$H$1:$H$87,A431,1)</f>
        <v>#REF!</v>
      </c>
      <c r="C431" s="240" t="e">
        <f>INDEX(УТВС2!$K$1:$K$87,A431,1)</f>
        <v>#REF!</v>
      </c>
      <c r="D431" s="226" t="e">
        <f>INDEX(УТВС2!$M$1:$M$87,A431,1)</f>
        <v>#REF!</v>
      </c>
      <c r="E431" s="226" t="e">
        <f>INDEX(УТВС2!$N$1:$N$87,A431,1)</f>
        <v>#REF!</v>
      </c>
      <c r="F431" s="101" t="e">
        <f>INDEX(УТВС2!$S$1:$S$87,A431,1)</f>
        <v>#REF!</v>
      </c>
      <c r="G431" s="101" t="s">
        <v>49</v>
      </c>
      <c r="H431" s="101">
        <v>0</v>
      </c>
      <c r="I431" s="101"/>
    </row>
    <row r="432" spans="1:9" x14ac:dyDescent="0.25">
      <c r="A432" s="101">
        <v>401</v>
      </c>
      <c r="B432" s="191" t="e">
        <f>INDEX(УТВС2!$H$1:$H$87,A432,1)</f>
        <v>#REF!</v>
      </c>
      <c r="C432" s="240" t="e">
        <f>INDEX(УТВС2!$K$1:$K$87,A432,1)</f>
        <v>#REF!</v>
      </c>
      <c r="D432" s="226" t="e">
        <f>INDEX(УТВС2!$M$1:$M$87,A432,1)</f>
        <v>#REF!</v>
      </c>
      <c r="E432" s="226" t="e">
        <f>INDEX(УТВС2!$N$1:$N$87,A432,1)</f>
        <v>#REF!</v>
      </c>
      <c r="F432" s="101" t="e">
        <f>INDEX(УТВС2!$S$1:$S$87,A432,1)</f>
        <v>#REF!</v>
      </c>
      <c r="G432" s="101" t="s">
        <v>49</v>
      </c>
      <c r="H432" s="101">
        <v>0</v>
      </c>
      <c r="I432" s="101"/>
    </row>
    <row r="433" spans="1:9" x14ac:dyDescent="0.25">
      <c r="A433" s="101">
        <v>2295</v>
      </c>
      <c r="B433" s="191" t="e">
        <f>INDEX(УТВС2!$H$1:$H$87,A433,1)</f>
        <v>#REF!</v>
      </c>
      <c r="C433" s="224" t="e">
        <f>INDEX(УТВС2!$K$1:$K$87,A433,1)</f>
        <v>#REF!</v>
      </c>
      <c r="D433" s="24" t="e">
        <f>INDEX(УТВС2!$M$1:$M$87,A433,1)</f>
        <v>#REF!</v>
      </c>
      <c r="E433" s="24" t="e">
        <f>INDEX(УТВС2!$N$1:$N$87,A433,1)</f>
        <v>#REF!</v>
      </c>
      <c r="F433" s="101" t="e">
        <f>INDEX(УТВС2!$S$1:$S$87,A433,1)</f>
        <v>#REF!</v>
      </c>
      <c r="G433" s="101" t="s">
        <v>49</v>
      </c>
      <c r="H433" s="101">
        <v>0</v>
      </c>
      <c r="I433" s="101"/>
    </row>
    <row r="434" spans="1:9" x14ac:dyDescent="0.25">
      <c r="A434" s="101">
        <v>402</v>
      </c>
      <c r="B434" s="191" t="e">
        <f>INDEX(УТВС2!$H$1:$H$87,A434,1)</f>
        <v>#REF!</v>
      </c>
      <c r="C434" s="240" t="e">
        <f>INDEX(УТВС2!$K$1:$K$87,A434,1)</f>
        <v>#REF!</v>
      </c>
      <c r="D434" s="226" t="e">
        <f>INDEX(УТВС2!$M$1:$M$87,A434,1)</f>
        <v>#REF!</v>
      </c>
      <c r="E434" s="226" t="e">
        <f>INDEX(УТВС2!$N$1:$N$87,A434,1)</f>
        <v>#REF!</v>
      </c>
      <c r="F434" s="101" t="e">
        <f>INDEX(УТВС2!$S$1:$S$87,A434,1)</f>
        <v>#REF!</v>
      </c>
      <c r="G434" s="101" t="s">
        <v>49</v>
      </c>
      <c r="H434" s="101">
        <v>0</v>
      </c>
      <c r="I434" s="101"/>
    </row>
    <row r="435" spans="1:9" x14ac:dyDescent="0.25">
      <c r="A435" s="101">
        <v>225</v>
      </c>
      <c r="B435" s="191" t="e">
        <f>INDEX(УТВС2!$H$1:$H$87,A435,1)</f>
        <v>#REF!</v>
      </c>
      <c r="C435" s="240" t="e">
        <f>INDEX(УТВС2!$K$1:$K$87,A435,1)</f>
        <v>#REF!</v>
      </c>
      <c r="D435" s="226" t="e">
        <f>INDEX(УТВС2!$M$1:$M$87,A435,1)</f>
        <v>#REF!</v>
      </c>
      <c r="E435" s="226" t="e">
        <f>INDEX(УТВС2!$N$1:$N$87,A435,1)</f>
        <v>#REF!</v>
      </c>
      <c r="F435" s="101" t="e">
        <f>INDEX(УТВС2!$S$1:$S$87,A435,1)</f>
        <v>#REF!</v>
      </c>
      <c r="G435" s="101" t="s">
        <v>49</v>
      </c>
      <c r="H435" s="101">
        <v>0</v>
      </c>
      <c r="I435" s="101"/>
    </row>
    <row r="436" spans="1:9" x14ac:dyDescent="0.25">
      <c r="A436" s="101">
        <v>1367</v>
      </c>
      <c r="B436" s="191" t="e">
        <f>INDEX(УТВС2!$H$1:$H$87,A436,1)</f>
        <v>#REF!</v>
      </c>
      <c r="C436" s="240" t="e">
        <f>INDEX(УТВС2!$K$1:$K$87,A436,1)</f>
        <v>#REF!</v>
      </c>
      <c r="D436" s="226" t="e">
        <f>INDEX(УТВС2!$M$1:$M$87,A436,1)</f>
        <v>#REF!</v>
      </c>
      <c r="E436" s="226" t="e">
        <f>INDEX(УТВС2!$N$1:$N$87,A436,1)</f>
        <v>#REF!</v>
      </c>
      <c r="F436" s="101" t="e">
        <f>INDEX(УТВС2!$S$1:$S$87,A436,1)</f>
        <v>#REF!</v>
      </c>
      <c r="G436" s="101" t="s">
        <v>49</v>
      </c>
      <c r="H436" s="101">
        <v>0</v>
      </c>
      <c r="I436" s="101"/>
    </row>
    <row r="437" spans="1:9" x14ac:dyDescent="0.25">
      <c r="A437" s="101">
        <v>151</v>
      </c>
      <c r="B437" s="191" t="e">
        <f>INDEX(УТВС2!$H$1:$H$87,A437,1)</f>
        <v>#REF!</v>
      </c>
      <c r="C437" s="240" t="e">
        <f>INDEX(УТВС2!$K$1:$K$87,A437,1)</f>
        <v>#REF!</v>
      </c>
      <c r="D437" s="226" t="e">
        <f>INDEX(УТВС2!$M$1:$M$87,A437,1)</f>
        <v>#REF!</v>
      </c>
      <c r="E437" s="226" t="e">
        <f>INDEX(УТВС2!$N$1:$N$87,A437,1)</f>
        <v>#REF!</v>
      </c>
      <c r="F437" s="101" t="e">
        <f>INDEX(УТВС2!$S$1:$S$87,A437,1)</f>
        <v>#REF!</v>
      </c>
      <c r="G437" s="101" t="s">
        <v>49</v>
      </c>
      <c r="H437" s="101">
        <v>0</v>
      </c>
      <c r="I437" s="101"/>
    </row>
    <row r="438" spans="1:9" x14ac:dyDescent="0.25">
      <c r="A438" s="101">
        <v>1368</v>
      </c>
      <c r="B438" s="191" t="e">
        <f>INDEX(УТВС2!$H$1:$H$87,A438,1)</f>
        <v>#REF!</v>
      </c>
      <c r="C438" s="240" t="e">
        <f>INDEX(УТВС2!$K$1:$K$87,A438,1)</f>
        <v>#REF!</v>
      </c>
      <c r="D438" s="226" t="e">
        <f>INDEX(УТВС2!$M$1:$M$87,A438,1)</f>
        <v>#REF!</v>
      </c>
      <c r="E438" s="226" t="e">
        <f>INDEX(УТВС2!$N$1:$N$87,A438,1)</f>
        <v>#REF!</v>
      </c>
      <c r="F438" s="101" t="e">
        <f>INDEX(УТВС2!$S$1:$S$87,A438,1)</f>
        <v>#REF!</v>
      </c>
      <c r="G438" s="101" t="s">
        <v>49</v>
      </c>
      <c r="H438" s="101">
        <v>0</v>
      </c>
      <c r="I438" s="101"/>
    </row>
    <row r="439" spans="1:9" x14ac:dyDescent="0.25">
      <c r="A439" s="101">
        <v>152</v>
      </c>
      <c r="B439" s="191" t="e">
        <f>INDEX(УТВС2!$H$1:$H$87,A439,1)</f>
        <v>#REF!</v>
      </c>
      <c r="C439" s="240" t="e">
        <f>INDEX(УТВС2!$K$1:$K$87,A439,1)</f>
        <v>#REF!</v>
      </c>
      <c r="D439" s="226" t="e">
        <f>INDEX(УТВС2!$M$1:$M$87,A439,1)</f>
        <v>#REF!</v>
      </c>
      <c r="E439" s="226" t="e">
        <f>INDEX(УТВС2!$N$1:$N$87,A439,1)</f>
        <v>#REF!</v>
      </c>
      <c r="F439" s="101" t="e">
        <f>INDEX(УТВС2!$S$1:$S$87,A439,1)</f>
        <v>#REF!</v>
      </c>
      <c r="G439" s="101" t="s">
        <v>49</v>
      </c>
      <c r="H439" s="101">
        <v>0</v>
      </c>
      <c r="I439" s="101"/>
    </row>
    <row r="440" spans="1:9" x14ac:dyDescent="0.25">
      <c r="A440" s="101">
        <v>1370</v>
      </c>
      <c r="B440" s="191" t="e">
        <f>INDEX(УТВС2!$H$1:$H$87,A440,1)</f>
        <v>#REF!</v>
      </c>
      <c r="C440" s="240" t="e">
        <f>INDEX(УТВС2!$K$1:$K$87,A440,1)</f>
        <v>#REF!</v>
      </c>
      <c r="D440" s="226" t="e">
        <f>INDEX(УТВС2!$M$1:$M$87,A440,1)</f>
        <v>#REF!</v>
      </c>
      <c r="E440" s="226" t="e">
        <f>INDEX(УТВС2!$N$1:$N$87,A440,1)</f>
        <v>#REF!</v>
      </c>
      <c r="F440" s="101" t="e">
        <f>INDEX(УТВС2!$S$1:$S$87,A440,1)</f>
        <v>#REF!</v>
      </c>
      <c r="G440" s="101" t="s">
        <v>49</v>
      </c>
      <c r="H440" s="101">
        <v>0</v>
      </c>
      <c r="I440" s="101"/>
    </row>
    <row r="441" spans="1:9" x14ac:dyDescent="0.25">
      <c r="A441" s="101">
        <v>1369</v>
      </c>
      <c r="B441" s="191" t="e">
        <f>INDEX(УТВС2!$H$1:$H$87,A441,1)</f>
        <v>#REF!</v>
      </c>
      <c r="C441" s="240" t="e">
        <f>INDEX(УТВС2!$K$1:$K$87,A441,1)</f>
        <v>#REF!</v>
      </c>
      <c r="D441" s="226" t="e">
        <f>INDEX(УТВС2!$M$1:$M$87,A441,1)</f>
        <v>#REF!</v>
      </c>
      <c r="E441" s="226" t="e">
        <f>INDEX(УТВС2!$N$1:$N$87,A441,1)</f>
        <v>#REF!</v>
      </c>
      <c r="F441" s="101" t="e">
        <f>INDEX(УТВС2!$S$1:$S$87,A441,1)</f>
        <v>#REF!</v>
      </c>
      <c r="G441" s="101" t="s">
        <v>49</v>
      </c>
      <c r="H441" s="101">
        <v>0</v>
      </c>
      <c r="I441" s="101"/>
    </row>
    <row r="442" spans="1:9" x14ac:dyDescent="0.25">
      <c r="A442" s="101">
        <v>226</v>
      </c>
      <c r="B442" s="191" t="e">
        <f>INDEX(УТВС2!$H$1:$H$87,A442,1)</f>
        <v>#REF!</v>
      </c>
      <c r="C442" s="240" t="e">
        <f>INDEX(УТВС2!$K$1:$K$87,A442,1)</f>
        <v>#REF!</v>
      </c>
      <c r="D442" s="226" t="e">
        <f>INDEX(УТВС2!$M$1:$M$87,A442,1)</f>
        <v>#REF!</v>
      </c>
      <c r="E442" s="226" t="e">
        <f>INDEX(УТВС2!$N$1:$N$87,A442,1)</f>
        <v>#REF!</v>
      </c>
      <c r="F442" s="101" t="e">
        <f>INDEX(УТВС2!$S$1:$S$87,A442,1)</f>
        <v>#REF!</v>
      </c>
      <c r="G442" s="101" t="s">
        <v>49</v>
      </c>
      <c r="H442" s="101">
        <v>0</v>
      </c>
      <c r="I442" s="101"/>
    </row>
    <row r="443" spans="1:9" x14ac:dyDescent="0.25">
      <c r="A443" s="101">
        <v>115</v>
      </c>
      <c r="B443" s="191" t="e">
        <f>INDEX(УТВС2!$H$1:$H$87,A443,1)</f>
        <v>#REF!</v>
      </c>
      <c r="C443" s="240" t="e">
        <f>INDEX(УТВС2!$K$1:$K$87,A443,1)</f>
        <v>#REF!</v>
      </c>
      <c r="D443" s="226" t="e">
        <f>INDEX(УТВС2!$M$1:$M$87,A443,1)</f>
        <v>#REF!</v>
      </c>
      <c r="E443" s="226" t="e">
        <f>INDEX(УТВС2!$N$1:$N$87,A443,1)</f>
        <v>#REF!</v>
      </c>
      <c r="F443" s="101" t="e">
        <f>INDEX(УТВС2!$S$1:$S$87,A443,1)</f>
        <v>#REF!</v>
      </c>
      <c r="G443" s="101" t="s">
        <v>49</v>
      </c>
      <c r="H443" s="101">
        <v>0</v>
      </c>
      <c r="I443" s="101"/>
    </row>
    <row r="444" spans="1:9" x14ac:dyDescent="0.25">
      <c r="A444" s="101">
        <v>227</v>
      </c>
      <c r="B444" s="191" t="e">
        <f>INDEX(УТВС2!$H$1:$H$87,A444,1)</f>
        <v>#REF!</v>
      </c>
      <c r="C444" s="240" t="e">
        <f>INDEX(УТВС2!$K$1:$K$87,A444,1)</f>
        <v>#REF!</v>
      </c>
      <c r="D444" s="226" t="e">
        <f>INDEX(УТВС2!$M$1:$M$87,A444,1)</f>
        <v>#REF!</v>
      </c>
      <c r="E444" s="226" t="e">
        <f>INDEX(УТВС2!$N$1:$N$87,A444,1)</f>
        <v>#REF!</v>
      </c>
      <c r="F444" s="101" t="e">
        <f>INDEX(УТВС2!$S$1:$S$87,A444,1)</f>
        <v>#REF!</v>
      </c>
      <c r="G444" s="101" t="s">
        <v>49</v>
      </c>
      <c r="H444" s="101">
        <v>0</v>
      </c>
      <c r="I444" s="101"/>
    </row>
    <row r="445" spans="1:9" x14ac:dyDescent="0.25">
      <c r="A445" s="101">
        <v>114</v>
      </c>
      <c r="B445" s="191" t="e">
        <f>INDEX(УТВС2!$H$1:$H$87,A445,1)</f>
        <v>#REF!</v>
      </c>
      <c r="C445" s="240" t="e">
        <f>INDEX(УТВС2!$K$1:$K$87,A445,1)</f>
        <v>#REF!</v>
      </c>
      <c r="D445" s="226" t="e">
        <f>INDEX(УТВС2!$M$1:$M$87,A445,1)</f>
        <v>#REF!</v>
      </c>
      <c r="E445" s="226" t="e">
        <f>INDEX(УТВС2!$N$1:$N$87,A445,1)</f>
        <v>#REF!</v>
      </c>
      <c r="F445" s="101" t="e">
        <f>INDEX(УТВС2!$S$1:$S$87,A445,1)</f>
        <v>#REF!</v>
      </c>
      <c r="G445" s="101" t="s">
        <v>49</v>
      </c>
      <c r="H445" s="101">
        <v>0</v>
      </c>
      <c r="I445" s="101"/>
    </row>
    <row r="446" spans="1:9" x14ac:dyDescent="0.25">
      <c r="A446" s="101">
        <v>1371</v>
      </c>
      <c r="B446" s="191" t="e">
        <f>INDEX(УТВС2!$H$1:$H$87,A446,1)</f>
        <v>#REF!</v>
      </c>
      <c r="C446" s="240" t="e">
        <f>INDEX(УТВС2!$K$1:$K$87,A446,1)</f>
        <v>#REF!</v>
      </c>
      <c r="D446" s="226" t="e">
        <f>INDEX(УТВС2!$M$1:$M$87,A446,1)</f>
        <v>#REF!</v>
      </c>
      <c r="E446" s="226" t="e">
        <f>INDEX(УТВС2!$N$1:$N$87,A446,1)</f>
        <v>#REF!</v>
      </c>
      <c r="F446" s="101" t="e">
        <f>INDEX(УТВС2!$S$1:$S$87,A446,1)</f>
        <v>#REF!</v>
      </c>
      <c r="G446" s="101" t="s">
        <v>49</v>
      </c>
      <c r="H446" s="101">
        <v>0</v>
      </c>
      <c r="I446" s="101"/>
    </row>
    <row r="447" spans="1:9" x14ac:dyDescent="0.25">
      <c r="A447" s="101">
        <v>1724</v>
      </c>
      <c r="B447" s="191" t="e">
        <f>INDEX(УТВС2!$H$1:$H$87,A447,1)</f>
        <v>#REF!</v>
      </c>
      <c r="C447" s="240" t="e">
        <f>INDEX(УТВС2!$K$1:$K$87,A447,1)</f>
        <v>#REF!</v>
      </c>
      <c r="D447" s="226" t="e">
        <f>INDEX(УТВС2!$M$1:$M$87,A447,1)</f>
        <v>#REF!</v>
      </c>
      <c r="E447" s="226" t="e">
        <f>INDEX(УТВС2!$N$1:$N$87,A447,1)</f>
        <v>#REF!</v>
      </c>
      <c r="F447" s="101" t="e">
        <f>INDEX(УТВС2!$S$1:$S$87,A447,1)</f>
        <v>#REF!</v>
      </c>
      <c r="G447" s="101" t="s">
        <v>49</v>
      </c>
      <c r="H447" s="101">
        <v>0</v>
      </c>
      <c r="I447" s="101"/>
    </row>
    <row r="448" spans="1:9" x14ac:dyDescent="0.25">
      <c r="A448" s="101">
        <v>930</v>
      </c>
      <c r="B448" s="191" t="e">
        <f>INDEX(УТВС2!$H$1:$H$87,A448,1)</f>
        <v>#REF!</v>
      </c>
      <c r="C448" s="191" t="e">
        <f>INDEX(УТВС2!$K$1:$K$87,A448,1)</f>
        <v>#REF!</v>
      </c>
      <c r="D448" s="24" t="e">
        <f>INDEX(УТВС2!$M$1:$M$87,A448,1)</f>
        <v>#REF!</v>
      </c>
      <c r="E448" s="24" t="e">
        <f>INDEX(УТВС2!$N$1:$N$87,A448,1)</f>
        <v>#REF!</v>
      </c>
      <c r="F448" s="199" t="e">
        <f>INDEX(УТВС2!$S$1:$S$87,A448,1)</f>
        <v>#REF!</v>
      </c>
      <c r="G448" s="199" t="s">
        <v>67</v>
      </c>
      <c r="H448" s="101">
        <v>0</v>
      </c>
      <c r="I448" s="101"/>
    </row>
    <row r="449" spans="1:9" x14ac:dyDescent="0.25">
      <c r="A449" s="101">
        <v>916</v>
      </c>
      <c r="B449" s="191" t="e">
        <f>INDEX(УТВС2!$H$1:$H$87,A449,1)</f>
        <v>#REF!</v>
      </c>
      <c r="C449" s="191" t="e">
        <f>INDEX(УТВС2!$K$1:$K$87,A449,1)</f>
        <v>#REF!</v>
      </c>
      <c r="D449" s="24" t="e">
        <f>INDEX(УТВС2!$M$1:$M$87,A449,1)</f>
        <v>#REF!</v>
      </c>
      <c r="E449" s="24" t="e">
        <f>INDEX(УТВС2!$N$1:$N$87,A449,1)</f>
        <v>#REF!</v>
      </c>
      <c r="F449" s="101" t="e">
        <f>INDEX(УТВС2!$S$1:$S$87,A449,1)</f>
        <v>#REF!</v>
      </c>
      <c r="G449" s="101" t="s">
        <v>49</v>
      </c>
      <c r="H449" s="101">
        <v>0</v>
      </c>
      <c r="I449" s="101"/>
    </row>
    <row r="450" spans="1:9" x14ac:dyDescent="0.25">
      <c r="A450" s="101">
        <v>1992</v>
      </c>
      <c r="B450" s="191" t="e">
        <f>INDEX(УТВС2!$H$1:$H$87,A450,1)</f>
        <v>#REF!</v>
      </c>
      <c r="C450" s="240" t="e">
        <f>INDEX(УТВС2!$K$1:$K$87,A450,1)</f>
        <v>#REF!</v>
      </c>
      <c r="D450" s="226" t="e">
        <f>INDEX(УТВС2!$M$1:$M$87,A450,1)</f>
        <v>#REF!</v>
      </c>
      <c r="E450" s="24" t="e">
        <f>INDEX(УТВС2!$N$1:$N$87,A450,1)</f>
        <v>#REF!</v>
      </c>
      <c r="F450" s="101" t="e">
        <f>INDEX(УТВС2!$S$1:$S$87,A450,1)</f>
        <v>#REF!</v>
      </c>
      <c r="G450" s="101" t="s">
        <v>49</v>
      </c>
      <c r="H450" s="101">
        <v>0</v>
      </c>
      <c r="I450" s="101"/>
    </row>
    <row r="451" spans="1:9" x14ac:dyDescent="0.25">
      <c r="A451" s="101">
        <v>1009</v>
      </c>
      <c r="B451" s="191" t="e">
        <f>INDEX(УТВС2!$H$1:$H$87,A451,1)</f>
        <v>#REF!</v>
      </c>
      <c r="C451" s="224" t="e">
        <f>INDEX(УТВС2!$K$1:$K$87,A451,1)</f>
        <v>#REF!</v>
      </c>
      <c r="D451" s="225" t="e">
        <f>INDEX(УТВС2!$M$1:$M$87,A451,1)</f>
        <v>#REF!</v>
      </c>
      <c r="E451" s="106" t="e">
        <f>INDEX(УТВС2!$N$1:$N$87,A451,1)</f>
        <v>#REF!</v>
      </c>
      <c r="F451" s="101" t="e">
        <f>INDEX(УТВС2!$S$1:$S$87,A451,1)</f>
        <v>#REF!</v>
      </c>
      <c r="G451" s="101" t="s">
        <v>49</v>
      </c>
      <c r="H451" s="101">
        <v>0</v>
      </c>
      <c r="I451" s="101"/>
    </row>
    <row r="452" spans="1:9" x14ac:dyDescent="0.25">
      <c r="A452" s="101">
        <v>721</v>
      </c>
      <c r="B452" s="191" t="e">
        <f>INDEX(УТВС2!$H$1:$H$87,A452,1)</f>
        <v>#REF!</v>
      </c>
      <c r="C452" s="224" t="e">
        <f>INDEX(УТВС2!$K$1:$K$87,A452,1)</f>
        <v>#REF!</v>
      </c>
      <c r="D452" s="24" t="e">
        <f>INDEX(УТВС2!$M$1:$M$87,A452,1)</f>
        <v>#REF!</v>
      </c>
      <c r="E452" s="24" t="e">
        <f>INDEX(УТВС2!$N$1:$N$87,A452,1)</f>
        <v>#REF!</v>
      </c>
      <c r="F452" s="101" t="e">
        <f>INDEX(УТВС2!$S$1:$S$87,A452,1)</f>
        <v>#REF!</v>
      </c>
      <c r="G452" s="101" t="s">
        <v>49</v>
      </c>
      <c r="H452" s="101">
        <v>0</v>
      </c>
      <c r="I452" s="101"/>
    </row>
    <row r="453" spans="1:9" x14ac:dyDescent="0.25">
      <c r="A453" s="101">
        <v>722</v>
      </c>
      <c r="B453" s="191" t="e">
        <f>INDEX(УТВС2!$H$1:$H$87,A453,1)</f>
        <v>#REF!</v>
      </c>
      <c r="C453" s="224" t="e">
        <f>INDEX(УТВС2!$K$1:$K$87,A453,1)</f>
        <v>#REF!</v>
      </c>
      <c r="D453" s="24" t="e">
        <f>INDEX(УТВС2!$M$1:$M$87,A453,1)</f>
        <v>#REF!</v>
      </c>
      <c r="E453" s="24" t="e">
        <f>INDEX(УТВС2!$N$1:$N$87,A453,1)</f>
        <v>#REF!</v>
      </c>
      <c r="F453" s="101" t="e">
        <f>INDEX(УТВС2!$S$1:$S$87,A453,1)</f>
        <v>#REF!</v>
      </c>
      <c r="G453" s="101" t="s">
        <v>49</v>
      </c>
      <c r="H453" s="101">
        <v>0</v>
      </c>
      <c r="I453" s="101"/>
    </row>
    <row r="454" spans="1:9" x14ac:dyDescent="0.25">
      <c r="A454" s="101">
        <v>679</v>
      </c>
      <c r="B454" s="191" t="e">
        <f>INDEX(УТВС2!$H$1:$H$87,A454,1)</f>
        <v>#REF!</v>
      </c>
      <c r="C454" s="240" t="e">
        <f>INDEX(УТВС2!$K$1:$K$87,A454,1)</f>
        <v>#REF!</v>
      </c>
      <c r="D454" s="24" t="e">
        <f>INDEX(УТВС2!$M$1:$M$87,A454,1)</f>
        <v>#REF!</v>
      </c>
      <c r="E454" s="24" t="e">
        <f>INDEX(УТВС2!$N$1:$N$87,A454,1)</f>
        <v>#REF!</v>
      </c>
      <c r="F454" s="101" t="e">
        <f>INDEX(УТВС2!$S$1:$S$87,A454,1)</f>
        <v>#REF!</v>
      </c>
      <c r="G454" s="101" t="s">
        <v>49</v>
      </c>
      <c r="H454" s="101">
        <v>0</v>
      </c>
      <c r="I454" s="101"/>
    </row>
    <row r="455" spans="1:9" x14ac:dyDescent="0.25">
      <c r="A455" s="101">
        <v>1360</v>
      </c>
      <c r="B455" s="191" t="e">
        <f>INDEX(УТВС2!$H$1:$H$87,A455,1)</f>
        <v>#REF!</v>
      </c>
      <c r="C455" s="240" t="e">
        <f>INDEX(УТВС2!$K$1:$K$87,A455,1)</f>
        <v>#REF!</v>
      </c>
      <c r="D455" s="226" t="e">
        <f>INDEX(УТВС2!$M$1:$M$87,A455,1)</f>
        <v>#REF!</v>
      </c>
      <c r="E455" s="226" t="e">
        <f>INDEX(УТВС2!$N$1:$N$87,A455,1)</f>
        <v>#REF!</v>
      </c>
      <c r="F455" s="101" t="e">
        <f>INDEX(УТВС2!$S$1:$S$87,A455,1)</f>
        <v>#REF!</v>
      </c>
      <c r="G455" s="101" t="s">
        <v>49</v>
      </c>
      <c r="H455" s="101">
        <v>0</v>
      </c>
      <c r="I455" s="101"/>
    </row>
    <row r="456" spans="1:9" x14ac:dyDescent="0.25">
      <c r="A456" s="101">
        <v>1361</v>
      </c>
      <c r="B456" s="191" t="e">
        <f>INDEX(УТВС2!$H$1:$H$87,A456,1)</f>
        <v>#REF!</v>
      </c>
      <c r="C456" s="240" t="e">
        <f>INDEX(УТВС2!$K$1:$K$87,A456,1)</f>
        <v>#REF!</v>
      </c>
      <c r="D456" s="226" t="e">
        <f>INDEX(УТВС2!$M$1:$M$87,A456,1)</f>
        <v>#REF!</v>
      </c>
      <c r="E456" s="226" t="e">
        <f>INDEX(УТВС2!$N$1:$N$87,A456,1)</f>
        <v>#REF!</v>
      </c>
      <c r="F456" s="101" t="e">
        <f>INDEX(УТВС2!$S$1:$S$87,A456,1)</f>
        <v>#REF!</v>
      </c>
      <c r="G456" s="101" t="s">
        <v>49</v>
      </c>
      <c r="H456" s="101">
        <v>0</v>
      </c>
      <c r="I456" s="101"/>
    </row>
    <row r="457" spans="1:9" x14ac:dyDescent="0.25">
      <c r="A457" s="101">
        <v>1993</v>
      </c>
      <c r="B457" s="191" t="e">
        <f>INDEX(УТВС2!$H$1:$H$87,A457,1)</f>
        <v>#REF!</v>
      </c>
      <c r="C457" s="240" t="e">
        <f>INDEX(УТВС2!$K$1:$K$87,A457,1)</f>
        <v>#REF!</v>
      </c>
      <c r="D457" s="226" t="e">
        <f>INDEX(УТВС2!$M$1:$M$87,A457,1)</f>
        <v>#REF!</v>
      </c>
      <c r="E457" s="24" t="e">
        <f>INDEX(УТВС2!$N$1:$N$87,A457,1)</f>
        <v>#REF!</v>
      </c>
      <c r="F457" s="101" t="e">
        <f>INDEX(УТВС2!$S$1:$S$87,A457,1)</f>
        <v>#REF!</v>
      </c>
      <c r="G457" s="101" t="s">
        <v>49</v>
      </c>
      <c r="H457" s="101">
        <v>0</v>
      </c>
      <c r="I457" s="101"/>
    </row>
    <row r="458" spans="1:9" x14ac:dyDescent="0.25">
      <c r="A458" s="101">
        <v>2031</v>
      </c>
      <c r="B458" s="191" t="e">
        <f>INDEX(УТВС2!$H$1:$H$87,A458,1)</f>
        <v>#REF!</v>
      </c>
      <c r="C458" s="240" t="e">
        <f>INDEX(УТВС2!$K$1:$K$87,A458,1)</f>
        <v>#REF!</v>
      </c>
      <c r="D458" s="225" t="e">
        <f>INDEX(УТВС2!$M$1:$M$87,A458,1)</f>
        <v>#REF!</v>
      </c>
      <c r="E458" s="225" t="e">
        <f>INDEX(УТВС2!$N$1:$N$87,A458,1)</f>
        <v>#REF!</v>
      </c>
      <c r="F458" s="101" t="e">
        <f>INDEX(УТВС2!$S$1:$S$87,A458,1)</f>
        <v>#REF!</v>
      </c>
      <c r="G458" s="101" t="s">
        <v>49</v>
      </c>
      <c r="H458" s="101">
        <v>0</v>
      </c>
      <c r="I458" s="101"/>
    </row>
    <row r="459" spans="1:9" x14ac:dyDescent="0.25">
      <c r="A459" s="101">
        <v>2032</v>
      </c>
      <c r="B459" s="191" t="e">
        <f>INDEX(УТВС2!$H$1:$H$87,A459,1)</f>
        <v>#REF!</v>
      </c>
      <c r="C459" s="240" t="e">
        <f>INDEX(УТВС2!$K$1:$K$87,A459,1)</f>
        <v>#REF!</v>
      </c>
      <c r="D459" s="225" t="e">
        <f>INDEX(УТВС2!$M$1:$M$87,A459,1)</f>
        <v>#REF!</v>
      </c>
      <c r="E459" s="225" t="e">
        <f>INDEX(УТВС2!$N$1:$N$87,A459,1)</f>
        <v>#REF!</v>
      </c>
      <c r="F459" s="101" t="e">
        <f>INDEX(УТВС2!$S$1:$S$87,A459,1)</f>
        <v>#REF!</v>
      </c>
      <c r="G459" s="101" t="s">
        <v>49</v>
      </c>
      <c r="H459" s="101">
        <v>0</v>
      </c>
      <c r="I459" s="101"/>
    </row>
    <row r="460" spans="1:9" x14ac:dyDescent="0.25">
      <c r="A460" s="101">
        <v>416</v>
      </c>
      <c r="B460" s="191" t="e">
        <f>INDEX(УТВС2!$H$1:$H$87,A460,1)</f>
        <v>#REF!</v>
      </c>
      <c r="C460" s="240" t="e">
        <f>INDEX(УТВС2!$K$1:$K$87,A460,1)</f>
        <v>#REF!</v>
      </c>
      <c r="D460" s="226" t="e">
        <f>INDEX(УТВС2!$M$1:$M$87,A460,1)</f>
        <v>#REF!</v>
      </c>
      <c r="E460" s="226" t="e">
        <f>INDEX(УТВС2!$N$1:$N$87,A460,1)</f>
        <v>#REF!</v>
      </c>
      <c r="F460" s="101" t="e">
        <f>INDEX(УТВС2!$S$1:$S$87,A460,1)</f>
        <v>#REF!</v>
      </c>
      <c r="G460" s="101" t="s">
        <v>49</v>
      </c>
      <c r="H460" s="101">
        <v>0</v>
      </c>
      <c r="I460" s="101"/>
    </row>
    <row r="461" spans="1:9" x14ac:dyDescent="0.25">
      <c r="A461" s="101">
        <v>939</v>
      </c>
      <c r="B461" s="191" t="e">
        <f>INDEX(УТВС2!$H$1:$H$87,A461,1)</f>
        <v>#REF!</v>
      </c>
      <c r="C461" s="226" t="e">
        <f>INDEX(УТВС2!$K$1:$K$87,A461,1)</f>
        <v>#REF!</v>
      </c>
      <c r="D461" s="24" t="e">
        <f>INDEX(УТВС2!$M$1:$M$87,A461,1)</f>
        <v>#REF!</v>
      </c>
      <c r="E461" s="24" t="e">
        <f>INDEX(УТВС2!$N$1:$N$87,A461,1)</f>
        <v>#REF!</v>
      </c>
      <c r="F461" s="101" t="e">
        <f>INDEX(УТВС2!$S$1:$S$87,A461,1)</f>
        <v>#REF!</v>
      </c>
      <c r="G461" s="101" t="s">
        <v>49</v>
      </c>
      <c r="H461" s="101">
        <v>0</v>
      </c>
      <c r="I461" s="101"/>
    </row>
    <row r="462" spans="1:9" x14ac:dyDescent="0.25">
      <c r="A462" s="101">
        <v>2009</v>
      </c>
      <c r="B462" s="191" t="e">
        <f>INDEX(УТВС2!$H$1:$H$87,A462,1)</f>
        <v>#REF!</v>
      </c>
      <c r="C462" s="240" t="e">
        <f>INDEX(УТВС2!$K$1:$K$87,A462,1)</f>
        <v>#REF!</v>
      </c>
      <c r="D462" s="226" t="e">
        <f>INDEX(УТВС2!$M$1:$M$87,A462,1)</f>
        <v>#REF!</v>
      </c>
      <c r="E462" s="24" t="e">
        <f>INDEX(УТВС2!$N$1:$N$87,A462,1)</f>
        <v>#REF!</v>
      </c>
      <c r="F462" s="101" t="e">
        <f>INDEX(УТВС2!$S$1:$S$87,A462,1)</f>
        <v>#REF!</v>
      </c>
      <c r="G462" s="101" t="s">
        <v>49</v>
      </c>
      <c r="H462" s="101">
        <v>0</v>
      </c>
      <c r="I462" s="101"/>
    </row>
    <row r="463" spans="1:9" x14ac:dyDescent="0.25">
      <c r="A463" s="101">
        <v>1895</v>
      </c>
      <c r="B463" s="191" t="e">
        <f>INDEX(УТВС2!$H$1:$H$87,A463,1)</f>
        <v>#REF!</v>
      </c>
      <c r="C463" s="182" t="e">
        <f>INDEX(УТВС2!$K$1:$K$87,A463,1)</f>
        <v>#REF!</v>
      </c>
      <c r="D463" s="24" t="e">
        <f>INDEX(УТВС2!$M$1:$M$87,A463,1)</f>
        <v>#REF!</v>
      </c>
      <c r="E463" s="24" t="e">
        <f>INDEX(УТВС2!$N$1:$N$87,A463,1)</f>
        <v>#REF!</v>
      </c>
      <c r="F463" s="101" t="e">
        <f>INDEX(УТВС2!$S$1:$S$87,A463,1)</f>
        <v>#REF!</v>
      </c>
      <c r="G463" s="101" t="s">
        <v>49</v>
      </c>
      <c r="H463" s="101">
        <v>0</v>
      </c>
      <c r="I463" s="101"/>
    </row>
    <row r="464" spans="1:9" x14ac:dyDescent="0.25">
      <c r="A464" s="101">
        <v>1032</v>
      </c>
      <c r="B464" s="205" t="e">
        <f>INDEX(УТВС2!$H$1:$H$87,A464,1)</f>
        <v>#REF!</v>
      </c>
      <c r="C464" s="183" t="e">
        <f>INDEX(УТВС2!$K$1:$K$87,A464,1)</f>
        <v>#REF!</v>
      </c>
      <c r="D464" s="48" t="e">
        <f>INDEX(УТВС2!$M$1:$M$87,A464,1)</f>
        <v>#REF!</v>
      </c>
      <c r="E464" s="68" t="e">
        <f>INDEX(УТВС2!$N$1:$N$87,A464,1)</f>
        <v>#REF!</v>
      </c>
      <c r="F464" s="101" t="e">
        <f>INDEX(УТВС2!$S$1:$S$87,A464,1)</f>
        <v>#REF!</v>
      </c>
      <c r="G464" s="101" t="s">
        <v>49</v>
      </c>
      <c r="H464" s="101">
        <v>0</v>
      </c>
      <c r="I464" s="101"/>
    </row>
    <row r="465" spans="1:9" x14ac:dyDescent="0.25">
      <c r="A465" s="101">
        <v>1953</v>
      </c>
      <c r="B465" s="191" t="e">
        <f>INDEX(УТВС2!$H$1:$H$87,A465,1)</f>
        <v>#REF!</v>
      </c>
      <c r="C465" s="182" t="e">
        <f>INDEX(УТВС2!$K$1:$K$87,A465,1)</f>
        <v>#REF!</v>
      </c>
      <c r="D465" s="24" t="e">
        <f>INDEX(УТВС2!$M$1:$M$87,A465,1)</f>
        <v>#REF!</v>
      </c>
      <c r="E465" s="24" t="e">
        <f>INDEX(УТВС2!$N$1:$N$87,A465,1)</f>
        <v>#REF!</v>
      </c>
      <c r="F465" s="101" t="e">
        <f>INDEX(УТВС2!$S$1:$S$87,A465,1)</f>
        <v>#REF!</v>
      </c>
      <c r="G465" s="101" t="s">
        <v>49</v>
      </c>
      <c r="H465" s="101">
        <v>0</v>
      </c>
      <c r="I465" s="101"/>
    </row>
    <row r="466" spans="1:9" x14ac:dyDescent="0.25">
      <c r="A466" s="101">
        <v>1173</v>
      </c>
      <c r="B466" s="191" t="e">
        <f>INDEX(УТВС2!$H$1:$H$87,A466,1)</f>
        <v>#REF!</v>
      </c>
      <c r="C466" s="227" t="e">
        <f>INDEX(УТВС2!$K$1:$K$87,A466,1)</f>
        <v>#REF!</v>
      </c>
      <c r="D466" s="24" t="e">
        <f>INDEX(УТВС2!$M$1:$M$87,A466,1)</f>
        <v>#REF!</v>
      </c>
      <c r="E466" s="24" t="e">
        <f>INDEX(УТВС2!$N$1:$N$87,A466,1)</f>
        <v>#REF!</v>
      </c>
      <c r="F466" s="101" t="e">
        <f>INDEX(УТВС2!$S$1:$S$87,A466,1)</f>
        <v>#REF!</v>
      </c>
      <c r="G466" s="101" t="s">
        <v>49</v>
      </c>
      <c r="H466" s="101">
        <v>0</v>
      </c>
      <c r="I466" s="101"/>
    </row>
    <row r="467" spans="1:9" x14ac:dyDescent="0.25">
      <c r="A467" s="101">
        <v>2372</v>
      </c>
      <c r="B467" s="191" t="e">
        <f>INDEX(УТВС2!$H$1:$H$87,A467,1)</f>
        <v>#REF!</v>
      </c>
      <c r="C467" s="240" t="e">
        <f>INDEX(УТВС2!$K$1:$K$87,A467,1)</f>
        <v>#REF!</v>
      </c>
      <c r="D467" s="24" t="e">
        <f>INDEX(УТВС2!$M$1:$M$87,A467,1)</f>
        <v>#REF!</v>
      </c>
      <c r="E467" s="24" t="e">
        <f>INDEX(УТВС2!$N$1:$N$87,A467,1)</f>
        <v>#REF!</v>
      </c>
      <c r="F467" s="101" t="e">
        <f>INDEX(УТВС2!$S$1:$S$87,A467,1)</f>
        <v>#REF!</v>
      </c>
      <c r="G467" s="101" t="s">
        <v>49</v>
      </c>
      <c r="H467" s="101">
        <v>0</v>
      </c>
      <c r="I467" s="101"/>
    </row>
    <row r="468" spans="1:9" x14ac:dyDescent="0.25">
      <c r="A468" s="101">
        <v>2138</v>
      </c>
      <c r="B468" s="191" t="e">
        <f>INDEX(УТВС2!$H$1:$H$87,A468,1)</f>
        <v>#REF!</v>
      </c>
      <c r="C468" s="227" t="e">
        <f>INDEX(УТВС2!$K$1:$K$87,A468,1)</f>
        <v>#REF!</v>
      </c>
      <c r="D468" s="24" t="e">
        <f>INDEX(УТВС2!$M$1:$M$87,A468,1)</f>
        <v>#REF!</v>
      </c>
      <c r="E468" s="24" t="e">
        <f>INDEX(УТВС2!$N$1:$N$87,A468,1)</f>
        <v>#REF!</v>
      </c>
      <c r="F468" s="105" t="e">
        <f>INDEX(УТВС2!$S$1:$S$87,A468,1)</f>
        <v>#REF!</v>
      </c>
      <c r="G468" s="105" t="s">
        <v>49</v>
      </c>
      <c r="H468" s="194">
        <v>0</v>
      </c>
      <c r="I468" s="194"/>
    </row>
    <row r="469" spans="1:9" x14ac:dyDescent="0.25">
      <c r="A469" s="101">
        <v>2139</v>
      </c>
      <c r="B469" s="191" t="e">
        <f>INDEX(УТВС2!$H$1:$H$87,A469,1)</f>
        <v>#REF!</v>
      </c>
      <c r="C469" s="227" t="e">
        <f>INDEX(УТВС2!$K$1:$K$87,A469,1)</f>
        <v>#REF!</v>
      </c>
      <c r="D469" s="24" t="e">
        <f>INDEX(УТВС2!$M$1:$M$87,A469,1)</f>
        <v>#REF!</v>
      </c>
      <c r="E469" s="24" t="e">
        <f>INDEX(УТВС2!$N$1:$N$87,A469,1)</f>
        <v>#REF!</v>
      </c>
      <c r="F469" s="105" t="e">
        <f>INDEX(УТВС2!$S$1:$S$87,A469,1)</f>
        <v>#REF!</v>
      </c>
      <c r="G469" s="105" t="s">
        <v>49</v>
      </c>
      <c r="H469" s="194">
        <v>0</v>
      </c>
      <c r="I469" s="194"/>
    </row>
  </sheetData>
  <autoFilter ref="A1:I469">
    <sortState ref="A2:I469">
      <sortCondition ref="B1:B469"/>
    </sortState>
  </autoFilter>
  <dataValidations count="1">
    <dataValidation type="list" allowBlank="1" showInputMessage="1" showErrorMessage="1" sqref="G2:G469">
      <formula1>"Цех№1,ПО,РМЦ"</formula1>
    </dataValidation>
  </dataValidations>
  <pageMargins left="0.31496062992125984" right="0.31496062992125984" top="0.35433070866141736" bottom="0.35433070866141736" header="0" footer="0"/>
  <pageSetup paperSize="9" scale="86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СпецификацияОС (покладки)</vt:lpstr>
      <vt:lpstr>СпецификацияОС</vt:lpstr>
      <vt:lpstr>УТВС2</vt:lpstr>
      <vt:lpstr>2025</vt:lpstr>
      <vt:lpstr>прокладки</vt:lpstr>
      <vt:lpstr>выборка прокладок</vt:lpstr>
      <vt:lpstr>прочее</vt:lpstr>
      <vt:lpstr>РМЦ</vt:lpstr>
      <vt:lpstr>Цех№1</vt:lpstr>
      <vt:lpstr>ПО</vt:lpstr>
      <vt:lpstr>СпецификацияОС!Заголовки_для_печати</vt:lpstr>
      <vt:lpstr>'СпецификацияОС (покладки)'!Заголовки_для_печати</vt:lpstr>
      <vt:lpstr>'2025'!Область_печати</vt:lpstr>
      <vt:lpstr>ПО!Область_печати</vt:lpstr>
      <vt:lpstr>прокладки!Область_печати</vt:lpstr>
      <vt:lpstr>прочее!Область_печати</vt:lpstr>
      <vt:lpstr>РМЦ!Область_печати</vt:lpstr>
      <vt:lpstr>СпецификацияОС!Область_печати</vt:lpstr>
      <vt:lpstr>'СпецификацияОС (покладки)'!Область_печати</vt:lpstr>
      <vt:lpstr>УТВС2!Область_печати</vt:lpstr>
      <vt:lpstr>Цех№1!Область_печати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Дашевский Николай Николаевич</dc:creator>
  <cp:lastModifiedBy>Краснов Александр Викторович</cp:lastModifiedBy>
  <cp:lastPrinted>2022-07-12T07:47:07Z</cp:lastPrinted>
  <dcterms:created xsi:type="dcterms:W3CDTF">2006-09-16T00:00:00Z</dcterms:created>
  <dcterms:modified xsi:type="dcterms:W3CDTF">2024-06-20T03:33:32Z</dcterms:modified>
</cp:coreProperties>
</file>